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855" windowWidth="19875" windowHeight="729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'2'!$A$1:$K$5</definedName>
    <definedName name="_xlnm.Print_Area" localSheetId="43">'20'!$A$1:$O$61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'4'!$A$1:$I$68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'56'!$A$1:$I$122</definedName>
    <definedName name="_xlnm.Print_Area" localSheetId="103">'57'!$A$1:$J$32</definedName>
    <definedName name="_xlnm.Print_Area" localSheetId="104">'58'!$A$1:$AB$90</definedName>
    <definedName name="_xlnm.Print_Area" localSheetId="6">'6'!$C$2:$J$32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F66" i="7" l="1"/>
  <c r="F38" i="7"/>
  <c r="F28" i="7"/>
  <c r="F23" i="7"/>
  <c r="E66" i="7"/>
  <c r="E38" i="7"/>
  <c r="E67" i="7" s="1"/>
  <c r="E28" i="7"/>
  <c r="E23" i="7"/>
  <c r="G73" i="94" l="1"/>
  <c r="G74" i="94" s="1"/>
  <c r="F56" i="94"/>
  <c r="G54" i="94" s="1"/>
  <c r="E74" i="94"/>
  <c r="D74" i="94"/>
  <c r="C74" i="94"/>
  <c r="E71" i="94"/>
  <c r="D71" i="94"/>
  <c r="C71" i="94"/>
  <c r="E67" i="94"/>
  <c r="D67" i="94"/>
  <c r="C67" i="94"/>
  <c r="C62" i="94"/>
  <c r="E56" i="94"/>
  <c r="D56" i="94"/>
  <c r="C56" i="94"/>
  <c r="E33" i="94"/>
  <c r="D33" i="94"/>
  <c r="C33" i="94"/>
  <c r="E25" i="94"/>
  <c r="D25" i="94"/>
  <c r="C25" i="94"/>
  <c r="F53" i="93"/>
  <c r="F52" i="93"/>
  <c r="F51" i="93"/>
  <c r="F50" i="93"/>
  <c r="F49" i="93"/>
  <c r="F48" i="93"/>
  <c r="F47" i="93"/>
  <c r="F46" i="93"/>
  <c r="F45" i="93"/>
  <c r="F44" i="93"/>
  <c r="F43" i="93"/>
  <c r="F42" i="93"/>
  <c r="F41" i="93"/>
  <c r="F40" i="93"/>
  <c r="F39" i="93"/>
  <c r="F38" i="93"/>
  <c r="F37" i="93"/>
  <c r="F36" i="93"/>
  <c r="F35" i="93"/>
  <c r="F27" i="93"/>
  <c r="F26" i="93"/>
  <c r="F25" i="93"/>
  <c r="F24" i="93"/>
  <c r="F23" i="93"/>
  <c r="F22" i="93"/>
  <c r="F21" i="93"/>
  <c r="F20" i="93"/>
  <c r="F19" i="93"/>
  <c r="F18" i="93"/>
  <c r="F10" i="93"/>
  <c r="F9" i="93"/>
  <c r="F8" i="93"/>
  <c r="F7" i="93"/>
  <c r="G39" i="94" l="1"/>
  <c r="G45" i="94"/>
  <c r="G55" i="94"/>
  <c r="G47" i="94"/>
  <c r="G37" i="94"/>
  <c r="G53" i="94"/>
  <c r="G35" i="94"/>
  <c r="G43" i="94"/>
  <c r="G51" i="94"/>
  <c r="G41" i="94"/>
  <c r="G49" i="94"/>
  <c r="G36" i="94"/>
  <c r="G40" i="94"/>
  <c r="G44" i="94"/>
  <c r="G48" i="94"/>
  <c r="G52" i="94"/>
  <c r="G38" i="94"/>
  <c r="G42" i="94"/>
  <c r="G46" i="94"/>
  <c r="G50" i="94"/>
  <c r="D75" i="94"/>
  <c r="C75" i="94"/>
  <c r="E75" i="94"/>
  <c r="D55" i="93" l="1"/>
  <c r="C55" i="93"/>
  <c r="B55" i="93"/>
  <c r="D27" i="93"/>
  <c r="C27" i="93"/>
  <c r="B27" i="93"/>
  <c r="D10" i="93"/>
  <c r="C10" i="93"/>
  <c r="B10" i="93"/>
  <c r="K74" i="3" l="1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39" i="3"/>
  <c r="K38" i="3"/>
  <c r="K37" i="3"/>
  <c r="K36" i="3"/>
  <c r="K35" i="3"/>
  <c r="K34" i="3"/>
  <c r="K33" i="3"/>
  <c r="K32" i="3"/>
  <c r="K31" i="3"/>
  <c r="K29" i="3"/>
  <c r="K28" i="3"/>
  <c r="K27" i="3"/>
  <c r="K26" i="3"/>
  <c r="K24" i="3"/>
  <c r="K23" i="3"/>
  <c r="K22" i="3"/>
  <c r="K21" i="3"/>
  <c r="K20" i="3"/>
  <c r="K18" i="3"/>
  <c r="K17" i="3"/>
  <c r="K16" i="3"/>
  <c r="K15" i="3"/>
  <c r="K14" i="3"/>
  <c r="K13" i="3"/>
  <c r="K12" i="3"/>
  <c r="K11" i="3"/>
  <c r="K10" i="3"/>
  <c r="K9" i="3"/>
  <c r="J31" i="86" l="1"/>
  <c r="J29" i="86"/>
  <c r="J28" i="86"/>
  <c r="J26" i="86"/>
  <c r="J25" i="86"/>
  <c r="J23" i="86"/>
  <c r="J22" i="86"/>
  <c r="I20" i="86"/>
  <c r="I30" i="86" s="1"/>
  <c r="H20" i="86"/>
  <c r="H30" i="86" s="1"/>
  <c r="G20" i="86"/>
  <c r="F20" i="86"/>
  <c r="E20" i="86"/>
  <c r="E30" i="86" s="1"/>
  <c r="D20" i="86"/>
  <c r="D30" i="86" s="1"/>
  <c r="C20" i="86"/>
  <c r="B20" i="86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F9" i="86"/>
  <c r="E9" i="86"/>
  <c r="D9" i="86"/>
  <c r="C9" i="86"/>
  <c r="B9" i="86"/>
  <c r="E86" i="85"/>
  <c r="E84" i="85"/>
  <c r="E83" i="85"/>
  <c r="E82" i="85"/>
  <c r="E81" i="85"/>
  <c r="E79" i="85"/>
  <c r="E78" i="85"/>
  <c r="E77" i="85"/>
  <c r="E76" i="85"/>
  <c r="E75" i="85"/>
  <c r="E74" i="85"/>
  <c r="E73" i="85"/>
  <c r="E72" i="85"/>
  <c r="E71" i="85"/>
  <c r="E70" i="85"/>
  <c r="E69" i="85"/>
  <c r="E68" i="85"/>
  <c r="E67" i="85"/>
  <c r="E66" i="85"/>
  <c r="E65" i="85"/>
  <c r="E64" i="85"/>
  <c r="E63" i="85"/>
  <c r="E61" i="85"/>
  <c r="E60" i="85"/>
  <c r="E59" i="85"/>
  <c r="E58" i="85"/>
  <c r="E57" i="85"/>
  <c r="E56" i="85"/>
  <c r="E55" i="85"/>
  <c r="E53" i="85"/>
  <c r="E52" i="85"/>
  <c r="E51" i="85"/>
  <c r="E49" i="85"/>
  <c r="E48" i="85"/>
  <c r="E46" i="85"/>
  <c r="E45" i="85"/>
  <c r="E44" i="85"/>
  <c r="E43" i="85"/>
  <c r="E42" i="85"/>
  <c r="E41" i="85"/>
  <c r="E40" i="85"/>
  <c r="E39" i="85"/>
  <c r="E38" i="85"/>
  <c r="E36" i="85"/>
  <c r="E35" i="85"/>
  <c r="E34" i="85"/>
  <c r="E33" i="85"/>
  <c r="E32" i="85"/>
  <c r="E31" i="85"/>
  <c r="E30" i="85"/>
  <c r="E29" i="85"/>
  <c r="E28" i="85"/>
  <c r="E27" i="85"/>
  <c r="E25" i="85"/>
  <c r="E24" i="85"/>
  <c r="E23" i="85"/>
  <c r="E20" i="85" s="1"/>
  <c r="E22" i="85"/>
  <c r="D20" i="85"/>
  <c r="D85" i="85" s="1"/>
  <c r="C20" i="85"/>
  <c r="C85" i="85" s="1"/>
  <c r="B20" i="85"/>
  <c r="B85" i="85" s="1"/>
  <c r="E85" i="85" s="1"/>
  <c r="E19" i="85"/>
  <c r="E18" i="85"/>
  <c r="E17" i="85"/>
  <c r="E16" i="85"/>
  <c r="E15" i="85"/>
  <c r="E14" i="85"/>
  <c r="E13" i="85"/>
  <c r="E12" i="85"/>
  <c r="E11" i="85"/>
  <c r="E10" i="85"/>
  <c r="E9" i="85"/>
  <c r="D9" i="85"/>
  <c r="C9" i="85"/>
  <c r="B9" i="85"/>
  <c r="P147" i="95"/>
  <c r="P145" i="95"/>
  <c r="P143" i="95"/>
  <c r="P142" i="95"/>
  <c r="P141" i="95"/>
  <c r="P140" i="95"/>
  <c r="P139" i="95"/>
  <c r="P138" i="95"/>
  <c r="P137" i="95"/>
  <c r="P136" i="95"/>
  <c r="P135" i="95"/>
  <c r="P134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2" i="95"/>
  <c r="P91" i="95"/>
  <c r="P90" i="95"/>
  <c r="P89" i="95"/>
  <c r="P87" i="95"/>
  <c r="P86" i="95"/>
  <c r="P85" i="95"/>
  <c r="P84" i="95"/>
  <c r="P83" i="95"/>
  <c r="P82" i="95"/>
  <c r="P81" i="95"/>
  <c r="P79" i="95"/>
  <c r="P78" i="95"/>
  <c r="P77" i="95"/>
  <c r="P76" i="95"/>
  <c r="P75" i="95"/>
  <c r="P74" i="95"/>
  <c r="P73" i="95"/>
  <c r="P72" i="95"/>
  <c r="P71" i="95"/>
  <c r="P70" i="95"/>
  <c r="P69" i="95"/>
  <c r="P67" i="95"/>
  <c r="P66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8" i="95"/>
  <c r="P47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30" i="95"/>
  <c r="P29" i="95"/>
  <c r="P27" i="95"/>
  <c r="P26" i="95"/>
  <c r="P25" i="95"/>
  <c r="P24" i="95"/>
  <c r="P23" i="95"/>
  <c r="P22" i="95"/>
  <c r="P20" i="95" s="1"/>
  <c r="O20" i="95"/>
  <c r="O146" i="95" s="1"/>
  <c r="N20" i="95"/>
  <c r="M20" i="95"/>
  <c r="M146" i="95" s="1"/>
  <c r="L20" i="95"/>
  <c r="L146" i="95" s="1"/>
  <c r="K20" i="95"/>
  <c r="K146" i="95" s="1"/>
  <c r="J20" i="95"/>
  <c r="I20" i="95"/>
  <c r="I146" i="95" s="1"/>
  <c r="H20" i="95"/>
  <c r="H146" i="95" s="1"/>
  <c r="G20" i="95"/>
  <c r="G146" i="95" s="1"/>
  <c r="F20" i="95"/>
  <c r="E20" i="95"/>
  <c r="E146" i="95" s="1"/>
  <c r="D20" i="95"/>
  <c r="D146" i="95" s="1"/>
  <c r="C20" i="95"/>
  <c r="C146" i="95" s="1"/>
  <c r="B20" i="95"/>
  <c r="P19" i="95"/>
  <c r="P18" i="95"/>
  <c r="P17" i="95"/>
  <c r="P16" i="95"/>
  <c r="P15" i="95"/>
  <c r="P14" i="95"/>
  <c r="P13" i="95"/>
  <c r="P12" i="95"/>
  <c r="P11" i="95"/>
  <c r="P10" i="95"/>
  <c r="O9" i="95"/>
  <c r="N9" i="95"/>
  <c r="N146" i="95" s="1"/>
  <c r="M9" i="95"/>
  <c r="L9" i="95"/>
  <c r="K9" i="95"/>
  <c r="J9" i="95"/>
  <c r="J146" i="95" s="1"/>
  <c r="I9" i="95"/>
  <c r="H9" i="95"/>
  <c r="G9" i="95"/>
  <c r="F9" i="95"/>
  <c r="F146" i="95" s="1"/>
  <c r="E9" i="95"/>
  <c r="D9" i="95"/>
  <c r="C9" i="95"/>
  <c r="B9" i="95"/>
  <c r="P9" i="95" s="1"/>
  <c r="C30" i="86" l="1"/>
  <c r="G30" i="86"/>
  <c r="J9" i="86"/>
  <c r="B30" i="86"/>
  <c r="F30" i="86"/>
  <c r="J20" i="86"/>
  <c r="B146" i="95"/>
  <c r="P146" i="95" s="1"/>
  <c r="J30" i="86" l="1"/>
  <c r="N38" i="67" l="1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J43" i="58" l="1"/>
  <c r="J42" i="58"/>
  <c r="J44" i="58" s="1"/>
  <c r="J41" i="58"/>
  <c r="J40" i="58"/>
  <c r="J39" i="58"/>
  <c r="J38" i="58"/>
  <c r="J37" i="58"/>
  <c r="J36" i="58"/>
  <c r="J35" i="58"/>
  <c r="J34" i="58"/>
  <c r="J33" i="58"/>
  <c r="J32" i="58"/>
  <c r="J31" i="58"/>
  <c r="J30" i="58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K12" i="58" s="1"/>
  <c r="J11" i="58"/>
  <c r="J10" i="58"/>
  <c r="K10" i="58" s="1"/>
  <c r="J9" i="58"/>
  <c r="J45" i="58" l="1"/>
  <c r="F45" i="58"/>
  <c r="B45" i="58"/>
  <c r="K43" i="58"/>
  <c r="K35" i="58"/>
  <c r="K27" i="58"/>
  <c r="K19" i="58"/>
  <c r="K15" i="58"/>
  <c r="I45" i="58"/>
  <c r="E45" i="58"/>
  <c r="K44" i="58"/>
  <c r="K42" i="58"/>
  <c r="K40" i="58"/>
  <c r="K38" i="58"/>
  <c r="K36" i="58"/>
  <c r="K34" i="58"/>
  <c r="K32" i="58"/>
  <c r="K30" i="58"/>
  <c r="K28" i="58"/>
  <c r="K26" i="58"/>
  <c r="K24" i="58"/>
  <c r="K22" i="58"/>
  <c r="K20" i="58"/>
  <c r="K18" i="58"/>
  <c r="K16" i="58"/>
  <c r="K14" i="58"/>
  <c r="C45" i="58"/>
  <c r="K39" i="58"/>
  <c r="K33" i="58"/>
  <c r="K29" i="58"/>
  <c r="K21" i="58"/>
  <c r="K13" i="58"/>
  <c r="K9" i="58"/>
  <c r="H45" i="58"/>
  <c r="D45" i="58"/>
  <c r="G45" i="58"/>
  <c r="K41" i="58"/>
  <c r="K37" i="58"/>
  <c r="K31" i="58"/>
  <c r="K25" i="58"/>
  <c r="K23" i="58"/>
  <c r="K17" i="58"/>
  <c r="K11" i="58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D38" i="113"/>
  <c r="C38" i="113"/>
  <c r="B38" i="113"/>
  <c r="E38" i="113" s="1"/>
  <c r="E37" i="113"/>
  <c r="F37" i="113" s="1"/>
  <c r="E36" i="113"/>
  <c r="E35" i="113"/>
  <c r="E34" i="113"/>
  <c r="F34" i="113" s="1"/>
  <c r="E33" i="113"/>
  <c r="F33" i="113" s="1"/>
  <c r="E32" i="113"/>
  <c r="E31" i="113"/>
  <c r="E30" i="113"/>
  <c r="F30" i="113" s="1"/>
  <c r="E29" i="113"/>
  <c r="F29" i="113" s="1"/>
  <c r="E28" i="113"/>
  <c r="E27" i="113"/>
  <c r="E26" i="113"/>
  <c r="F26" i="113" s="1"/>
  <c r="E25" i="113"/>
  <c r="F25" i="113" s="1"/>
  <c r="E24" i="113"/>
  <c r="E23" i="113"/>
  <c r="E22" i="113"/>
  <c r="F22" i="113" s="1"/>
  <c r="E21" i="113"/>
  <c r="F21" i="113" s="1"/>
  <c r="E20" i="113"/>
  <c r="E19" i="113"/>
  <c r="E18" i="113"/>
  <c r="F18" i="113" s="1"/>
  <c r="E17" i="113"/>
  <c r="F17" i="113" s="1"/>
  <c r="E16" i="113"/>
  <c r="E15" i="113"/>
  <c r="F15" i="113" s="1"/>
  <c r="E14" i="113"/>
  <c r="F14" i="113" s="1"/>
  <c r="E13" i="113"/>
  <c r="F13" i="113" s="1"/>
  <c r="E12" i="113"/>
  <c r="E11" i="113"/>
  <c r="F11" i="113" s="1"/>
  <c r="E10" i="113"/>
  <c r="F10" i="113" s="1"/>
  <c r="E9" i="113"/>
  <c r="F9" i="113" s="1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39" i="102"/>
  <c r="P39" i="102"/>
  <c r="O39" i="102"/>
  <c r="N39" i="102"/>
  <c r="M39" i="102"/>
  <c r="L39" i="102"/>
  <c r="K39" i="102"/>
  <c r="J39" i="102"/>
  <c r="I39" i="102"/>
  <c r="H39" i="102"/>
  <c r="G39" i="102"/>
  <c r="F39" i="102"/>
  <c r="E39" i="102"/>
  <c r="D39" i="102"/>
  <c r="C39" i="102"/>
  <c r="B39" i="102"/>
  <c r="Q39" i="101"/>
  <c r="P39" i="101"/>
  <c r="O39" i="101"/>
  <c r="N39" i="101"/>
  <c r="M39" i="101"/>
  <c r="L39" i="101"/>
  <c r="K39" i="101"/>
  <c r="J39" i="101"/>
  <c r="I39" i="101"/>
  <c r="H39" i="101"/>
  <c r="G39" i="101"/>
  <c r="F39" i="101"/>
  <c r="E39" i="101"/>
  <c r="D39" i="101"/>
  <c r="C39" i="101"/>
  <c r="B39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C27" i="99"/>
  <c r="B27" i="99"/>
  <c r="E27" i="99" s="1"/>
  <c r="E26" i="99"/>
  <c r="E25" i="99"/>
  <c r="E24" i="99"/>
  <c r="E23" i="99"/>
  <c r="E22" i="99"/>
  <c r="E21" i="99"/>
  <c r="E20" i="99"/>
  <c r="E19" i="99"/>
  <c r="E18" i="99"/>
  <c r="F18" i="99" s="1"/>
  <c r="E17" i="99"/>
  <c r="E16" i="99"/>
  <c r="E15" i="99"/>
  <c r="E14" i="99"/>
  <c r="F14" i="99" s="1"/>
  <c r="E13" i="99"/>
  <c r="E12" i="99"/>
  <c r="E11" i="99"/>
  <c r="E10" i="99"/>
  <c r="F10" i="99" s="1"/>
  <c r="E9" i="99"/>
  <c r="E27" i="98"/>
  <c r="E28" i="98" s="1"/>
  <c r="D27" i="98"/>
  <c r="C27" i="98"/>
  <c r="B27" i="98"/>
  <c r="B28" i="98" s="1"/>
  <c r="E26" i="98"/>
  <c r="E25" i="98"/>
  <c r="F25" i="98" s="1"/>
  <c r="E24" i="98"/>
  <c r="E23" i="98"/>
  <c r="F23" i="98" s="1"/>
  <c r="E22" i="98"/>
  <c r="E21" i="98"/>
  <c r="F21" i="98" s="1"/>
  <c r="E20" i="98"/>
  <c r="E19" i="98"/>
  <c r="F19" i="98" s="1"/>
  <c r="E18" i="98"/>
  <c r="E17" i="98"/>
  <c r="F17" i="98" s="1"/>
  <c r="E16" i="98"/>
  <c r="E15" i="98"/>
  <c r="F15" i="98" s="1"/>
  <c r="F14" i="98"/>
  <c r="E14" i="98"/>
  <c r="E13" i="98"/>
  <c r="F13" i="98" s="1"/>
  <c r="F12" i="98"/>
  <c r="E12" i="98"/>
  <c r="E11" i="98"/>
  <c r="F11" i="98" s="1"/>
  <c r="F10" i="98"/>
  <c r="E10" i="98"/>
  <c r="E9" i="98"/>
  <c r="F9" i="98" s="1"/>
  <c r="D27" i="97"/>
  <c r="C27" i="97"/>
  <c r="B27" i="97"/>
  <c r="E27" i="97" s="1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E12" i="97"/>
  <c r="E11" i="97"/>
  <c r="E10" i="97"/>
  <c r="E9" i="97"/>
  <c r="F30" i="117" l="1"/>
  <c r="F39" i="117"/>
  <c r="F24" i="117"/>
  <c r="F40" i="117"/>
  <c r="F42" i="117"/>
  <c r="F9" i="117"/>
  <c r="F25" i="117"/>
  <c r="F41" i="117"/>
  <c r="F43" i="117"/>
  <c r="E44" i="117"/>
  <c r="E39" i="113"/>
  <c r="F38" i="113"/>
  <c r="F19" i="113"/>
  <c r="F23" i="113"/>
  <c r="F27" i="113"/>
  <c r="F31" i="113"/>
  <c r="F35" i="113"/>
  <c r="C39" i="113"/>
  <c r="F12" i="113"/>
  <c r="F16" i="113"/>
  <c r="F20" i="113"/>
  <c r="F24" i="113"/>
  <c r="F28" i="113"/>
  <c r="F32" i="113"/>
  <c r="F36" i="113"/>
  <c r="D39" i="113"/>
  <c r="B39" i="113"/>
  <c r="F22" i="99"/>
  <c r="F26" i="99"/>
  <c r="F16" i="99"/>
  <c r="C28" i="99"/>
  <c r="E28" i="99"/>
  <c r="F27" i="99"/>
  <c r="F25" i="99"/>
  <c r="F23" i="99"/>
  <c r="F21" i="99"/>
  <c r="F19" i="99"/>
  <c r="F17" i="99"/>
  <c r="F15" i="99"/>
  <c r="F11" i="99"/>
  <c r="F9" i="99"/>
  <c r="B28" i="99"/>
  <c r="F13" i="99"/>
  <c r="F12" i="99"/>
  <c r="F20" i="99"/>
  <c r="F24" i="99"/>
  <c r="D28" i="99"/>
  <c r="F16" i="98"/>
  <c r="F18" i="98"/>
  <c r="F20" i="98"/>
  <c r="F22" i="98"/>
  <c r="F24" i="98"/>
  <c r="F26" i="98"/>
  <c r="D28" i="98"/>
  <c r="C28" i="98"/>
  <c r="F27" i="98"/>
  <c r="E28" i="97"/>
  <c r="F27" i="97"/>
  <c r="F17" i="97"/>
  <c r="F9" i="97"/>
  <c r="F25" i="97"/>
  <c r="F23" i="97"/>
  <c r="F19" i="97"/>
  <c r="F13" i="97"/>
  <c r="B28" i="97"/>
  <c r="F21" i="97"/>
  <c r="F15" i="97"/>
  <c r="F11" i="97"/>
  <c r="F10" i="97"/>
  <c r="F14" i="97"/>
  <c r="F18" i="97"/>
  <c r="F22" i="97"/>
  <c r="F12" i="97"/>
  <c r="F16" i="97"/>
  <c r="F20" i="97"/>
  <c r="F24" i="97"/>
  <c r="C28" i="97"/>
  <c r="F26" i="97"/>
  <c r="D28" i="97"/>
  <c r="E27" i="96"/>
  <c r="E28" i="96" s="1"/>
  <c r="D27" i="96"/>
  <c r="C27" i="96"/>
  <c r="C28" i="96" s="1"/>
  <c r="B27" i="96"/>
  <c r="B28" i="96" s="1"/>
  <c r="E26" i="96"/>
  <c r="E25" i="96"/>
  <c r="F25" i="96" s="1"/>
  <c r="E24" i="96"/>
  <c r="E23" i="96"/>
  <c r="F23" i="96" s="1"/>
  <c r="E22" i="96"/>
  <c r="E21" i="96"/>
  <c r="F21" i="96" s="1"/>
  <c r="E20" i="96"/>
  <c r="E19" i="96"/>
  <c r="F19" i="96" s="1"/>
  <c r="E18" i="96"/>
  <c r="E17" i="96"/>
  <c r="F17" i="96" s="1"/>
  <c r="E16" i="96"/>
  <c r="E15" i="96"/>
  <c r="F15" i="96" s="1"/>
  <c r="E14" i="96"/>
  <c r="E13" i="96"/>
  <c r="F13" i="96" s="1"/>
  <c r="E12" i="96"/>
  <c r="E11" i="96"/>
  <c r="F11" i="96" s="1"/>
  <c r="E10" i="96"/>
  <c r="E9" i="96"/>
  <c r="F9" i="96" s="1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M40" i="46"/>
  <c r="L40" i="46"/>
  <c r="K40" i="46"/>
  <c r="J40" i="46"/>
  <c r="I40" i="46"/>
  <c r="H40" i="46"/>
  <c r="G40" i="46"/>
  <c r="F40" i="46"/>
  <c r="F41" i="46" s="1"/>
  <c r="E40" i="46"/>
  <c r="D40" i="46"/>
  <c r="C40" i="46"/>
  <c r="B40" i="46"/>
  <c r="P40" i="46" s="1"/>
  <c r="P39" i="46"/>
  <c r="P38" i="46"/>
  <c r="P37" i="46"/>
  <c r="P36" i="46"/>
  <c r="P35" i="46"/>
  <c r="P34" i="46"/>
  <c r="P33" i="46"/>
  <c r="P32" i="46"/>
  <c r="P31" i="46"/>
  <c r="P30" i="46"/>
  <c r="P29" i="46"/>
  <c r="P28" i="46"/>
  <c r="P27" i="46"/>
  <c r="P26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P22" i="46"/>
  <c r="P21" i="46"/>
  <c r="P20" i="46"/>
  <c r="P19" i="46"/>
  <c r="P18" i="46"/>
  <c r="P17" i="46"/>
  <c r="P16" i="46"/>
  <c r="P15" i="46"/>
  <c r="P14" i="46"/>
  <c r="P13" i="46"/>
  <c r="P12" i="46"/>
  <c r="P11" i="46"/>
  <c r="P10" i="46"/>
  <c r="P9" i="46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Q43" i="44" s="1"/>
  <c r="P42" i="44"/>
  <c r="P44" i="44" s="1"/>
  <c r="P41" i="44"/>
  <c r="Q41" i="44" s="1"/>
  <c r="P40" i="44"/>
  <c r="Q40" i="44" s="1"/>
  <c r="P39" i="44"/>
  <c r="Q39" i="44" s="1"/>
  <c r="P38" i="44"/>
  <c r="Q38" i="44" s="1"/>
  <c r="P37" i="44"/>
  <c r="Q37" i="44" s="1"/>
  <c r="P36" i="44"/>
  <c r="Q36" i="44" s="1"/>
  <c r="P35" i="44"/>
  <c r="Q35" i="44" s="1"/>
  <c r="P34" i="44"/>
  <c r="Q34" i="44" s="1"/>
  <c r="P33" i="44"/>
  <c r="Q33" i="44" s="1"/>
  <c r="P32" i="44"/>
  <c r="Q32" i="44" s="1"/>
  <c r="P31" i="44"/>
  <c r="Q31" i="44" s="1"/>
  <c r="P30" i="44"/>
  <c r="Q30" i="44" s="1"/>
  <c r="P29" i="44"/>
  <c r="Q29" i="44" s="1"/>
  <c r="P28" i="44"/>
  <c r="Q28" i="44" s="1"/>
  <c r="P27" i="44"/>
  <c r="Q27" i="44" s="1"/>
  <c r="P26" i="44"/>
  <c r="Q26" i="44" s="1"/>
  <c r="P25" i="44"/>
  <c r="Q25" i="44" s="1"/>
  <c r="P24" i="44"/>
  <c r="Q24" i="44" s="1"/>
  <c r="P23" i="44"/>
  <c r="Q23" i="44" s="1"/>
  <c r="P22" i="44"/>
  <c r="Q22" i="44" s="1"/>
  <c r="P21" i="44"/>
  <c r="Q21" i="44" s="1"/>
  <c r="P20" i="44"/>
  <c r="Q20" i="44" s="1"/>
  <c r="P19" i="44"/>
  <c r="Q19" i="44" s="1"/>
  <c r="P18" i="44"/>
  <c r="Q18" i="44" s="1"/>
  <c r="P17" i="44"/>
  <c r="Q17" i="44" s="1"/>
  <c r="P16" i="44"/>
  <c r="Q16" i="44" s="1"/>
  <c r="P15" i="44"/>
  <c r="Q15" i="44" s="1"/>
  <c r="P14" i="44"/>
  <c r="Q14" i="44" s="1"/>
  <c r="P13" i="44"/>
  <c r="Q13" i="44" s="1"/>
  <c r="P12" i="44"/>
  <c r="Q12" i="44" s="1"/>
  <c r="P11" i="44"/>
  <c r="Q11" i="44" s="1"/>
  <c r="P10" i="44"/>
  <c r="Q10" i="44" s="1"/>
  <c r="P9" i="44"/>
  <c r="Q9" i="44" s="1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P37" i="36"/>
  <c r="P36" i="36"/>
  <c r="P35" i="36"/>
  <c r="P34" i="36"/>
  <c r="P33" i="36"/>
  <c r="P32" i="36"/>
  <c r="P31" i="36"/>
  <c r="P30" i="36"/>
  <c r="P29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O38" i="35"/>
  <c r="N38" i="35"/>
  <c r="M38" i="35"/>
  <c r="M39" i="35" s="1"/>
  <c r="L38" i="35"/>
  <c r="K38" i="35"/>
  <c r="J38" i="35"/>
  <c r="I38" i="35"/>
  <c r="I39" i="35" s="1"/>
  <c r="H38" i="35"/>
  <c r="G38" i="35"/>
  <c r="F38" i="35"/>
  <c r="E38" i="35"/>
  <c r="E39" i="35" s="1"/>
  <c r="D38" i="35"/>
  <c r="C38" i="35"/>
  <c r="B38" i="35"/>
  <c r="P38" i="35" s="1"/>
  <c r="P37" i="35"/>
  <c r="P36" i="35"/>
  <c r="P35" i="35"/>
  <c r="P34" i="35"/>
  <c r="P33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P11" i="35"/>
  <c r="P10" i="35"/>
  <c r="P9" i="35"/>
  <c r="E45" i="117" l="1"/>
  <c r="F44" i="117"/>
  <c r="D45" i="117"/>
  <c r="C45" i="117"/>
  <c r="B45" i="117"/>
  <c r="F34" i="117"/>
  <c r="F29" i="117"/>
  <c r="F13" i="117"/>
  <c r="F15" i="117"/>
  <c r="F10" i="117"/>
  <c r="F28" i="117"/>
  <c r="F12" i="117"/>
  <c r="F38" i="117"/>
  <c r="F31" i="117"/>
  <c r="F37" i="117"/>
  <c r="F21" i="117"/>
  <c r="F35" i="117"/>
  <c r="F26" i="117"/>
  <c r="F36" i="117"/>
  <c r="F20" i="117"/>
  <c r="F27" i="117"/>
  <c r="F22" i="117"/>
  <c r="F11" i="117"/>
  <c r="F33" i="117"/>
  <c r="F17" i="117"/>
  <c r="F23" i="117"/>
  <c r="F18" i="117"/>
  <c r="F32" i="117"/>
  <c r="F16" i="117"/>
  <c r="F19" i="117"/>
  <c r="F14" i="117"/>
  <c r="F10" i="96"/>
  <c r="F14" i="96"/>
  <c r="F18" i="96"/>
  <c r="F22" i="96"/>
  <c r="F26" i="96"/>
  <c r="F12" i="96"/>
  <c r="F16" i="96"/>
  <c r="F20" i="96"/>
  <c r="F24" i="96"/>
  <c r="D28" i="96"/>
  <c r="F27" i="96"/>
  <c r="J41" i="46"/>
  <c r="Q29" i="46"/>
  <c r="Q37" i="46"/>
  <c r="K41" i="46"/>
  <c r="D41" i="46"/>
  <c r="H41" i="46"/>
  <c r="L41" i="46"/>
  <c r="P41" i="46"/>
  <c r="Q38" i="46"/>
  <c r="Q36" i="46"/>
  <c r="Q34" i="46"/>
  <c r="Q32" i="46"/>
  <c r="Q30" i="46"/>
  <c r="Q28" i="46"/>
  <c r="Q26" i="46"/>
  <c r="Q40" i="46"/>
  <c r="N41" i="46"/>
  <c r="Q33" i="46"/>
  <c r="C41" i="46"/>
  <c r="O41" i="46"/>
  <c r="Q27" i="46"/>
  <c r="Q31" i="46"/>
  <c r="Q35" i="46"/>
  <c r="Q39" i="46"/>
  <c r="E41" i="46"/>
  <c r="I41" i="46"/>
  <c r="M41" i="46"/>
  <c r="G41" i="46"/>
  <c r="P23" i="46"/>
  <c r="F24" i="46" s="1"/>
  <c r="B41" i="46"/>
  <c r="P45" i="44"/>
  <c r="L45" i="44"/>
  <c r="H45" i="44"/>
  <c r="D45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Q42" i="44"/>
  <c r="E39" i="36"/>
  <c r="Q14" i="36"/>
  <c r="Q26" i="36"/>
  <c r="Q30" i="36"/>
  <c r="P38" i="36"/>
  <c r="I39" i="36" s="1"/>
  <c r="P39" i="36"/>
  <c r="Q37" i="36"/>
  <c r="Q25" i="36"/>
  <c r="Q19" i="36"/>
  <c r="Q13" i="36"/>
  <c r="Q23" i="36"/>
  <c r="Q17" i="36"/>
  <c r="Q11" i="36"/>
  <c r="Q35" i="36"/>
  <c r="Q33" i="36"/>
  <c r="Q27" i="36"/>
  <c r="Q15" i="36"/>
  <c r="Q9" i="36"/>
  <c r="F39" i="36"/>
  <c r="J39" i="36"/>
  <c r="N39" i="36"/>
  <c r="C39" i="36"/>
  <c r="G39" i="36"/>
  <c r="K39" i="36"/>
  <c r="O39" i="36"/>
  <c r="Q12" i="36"/>
  <c r="Q16" i="36"/>
  <c r="Q20" i="36"/>
  <c r="Q24" i="36"/>
  <c r="Q28" i="36"/>
  <c r="Q32" i="36"/>
  <c r="Q36" i="36"/>
  <c r="D39" i="36"/>
  <c r="H39" i="36"/>
  <c r="L39" i="36"/>
  <c r="B39" i="36"/>
  <c r="P39" i="35"/>
  <c r="Q36" i="35"/>
  <c r="Q30" i="35"/>
  <c r="Q26" i="35"/>
  <c r="Q22" i="35"/>
  <c r="Q18" i="35"/>
  <c r="Q16" i="35"/>
  <c r="Q12" i="35"/>
  <c r="Q10" i="35"/>
  <c r="Q15" i="35"/>
  <c r="Q34" i="35"/>
  <c r="Q32" i="35"/>
  <c r="Q28" i="35"/>
  <c r="Q24" i="35"/>
  <c r="Q20" i="35"/>
  <c r="Q14" i="35"/>
  <c r="Q11" i="35"/>
  <c r="Q38" i="35"/>
  <c r="Q37" i="35"/>
  <c r="Q35" i="35"/>
  <c r="Q33" i="35"/>
  <c r="Q31" i="35"/>
  <c r="Q29" i="35"/>
  <c r="Q27" i="35"/>
  <c r="Q25" i="35"/>
  <c r="Q23" i="35"/>
  <c r="Q21" i="35"/>
  <c r="Q19" i="35"/>
  <c r="Q17" i="35"/>
  <c r="Q13" i="35"/>
  <c r="Q9" i="35"/>
  <c r="F39" i="35"/>
  <c r="J39" i="35"/>
  <c r="N39" i="35"/>
  <c r="C39" i="35"/>
  <c r="G39" i="35"/>
  <c r="K39" i="35"/>
  <c r="O39" i="35"/>
  <c r="D39" i="35"/>
  <c r="H39" i="35"/>
  <c r="L39" i="35"/>
  <c r="B39" i="35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B39" i="19"/>
  <c r="C39" i="19"/>
  <c r="D39" i="19"/>
  <c r="E39" i="19"/>
  <c r="F39" i="19"/>
  <c r="G39" i="19"/>
  <c r="H39" i="19"/>
  <c r="I39" i="19"/>
  <c r="J39" i="19"/>
  <c r="K39" i="19"/>
  <c r="L39" i="19"/>
  <c r="M39" i="19"/>
  <c r="N39" i="19"/>
  <c r="O39" i="19"/>
  <c r="P39" i="19"/>
  <c r="Q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C24" i="46" l="1"/>
  <c r="M24" i="46"/>
  <c r="Q10" i="46"/>
  <c r="O24" i="46"/>
  <c r="Q21" i="46"/>
  <c r="Q16" i="46"/>
  <c r="Q23" i="46"/>
  <c r="Q22" i="46"/>
  <c r="Q20" i="46"/>
  <c r="Q18" i="46"/>
  <c r="P24" i="46"/>
  <c r="I24" i="46"/>
  <c r="G24" i="46"/>
  <c r="Q15" i="46"/>
  <c r="L24" i="46"/>
  <c r="Q17" i="46"/>
  <c r="B24" i="46"/>
  <c r="E24" i="46"/>
  <c r="Q12" i="46"/>
  <c r="H24" i="46"/>
  <c r="Q13" i="46"/>
  <c r="N24" i="46"/>
  <c r="Q19" i="46"/>
  <c r="Q14" i="46"/>
  <c r="D24" i="46"/>
  <c r="Q9" i="46"/>
  <c r="K24" i="46"/>
  <c r="J24" i="46"/>
  <c r="Q11" i="46"/>
  <c r="Q10" i="36"/>
  <c r="Q22" i="36"/>
  <c r="M39" i="36"/>
  <c r="Q21" i="36"/>
  <c r="Q38" i="36"/>
  <c r="Q29" i="36"/>
  <c r="Q31" i="36"/>
  <c r="Q34" i="36"/>
  <c r="Q18" i="36"/>
  <c r="O27" i="12"/>
  <c r="N27" i="12"/>
  <c r="N28" i="12" s="1"/>
  <c r="M27" i="12"/>
  <c r="L27" i="12"/>
  <c r="K27" i="12"/>
  <c r="J27" i="12"/>
  <c r="J28" i="12" s="1"/>
  <c r="I27" i="12"/>
  <c r="H27" i="12"/>
  <c r="G27" i="12"/>
  <c r="F27" i="12"/>
  <c r="F28" i="12" s="1"/>
  <c r="E27" i="12"/>
  <c r="D27" i="12"/>
  <c r="C27" i="12"/>
  <c r="P27" i="12" s="1"/>
  <c r="B27" i="12"/>
  <c r="B28" i="12" s="1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7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P28" i="12" l="1"/>
  <c r="Q25" i="12"/>
  <c r="Q23" i="12"/>
  <c r="Q21" i="12"/>
  <c r="Q17" i="12"/>
  <c r="Q11" i="12"/>
  <c r="Q9" i="12"/>
  <c r="Q15" i="12"/>
  <c r="Q27" i="12"/>
  <c r="Q26" i="12"/>
  <c r="Q24" i="12"/>
  <c r="Q22" i="12"/>
  <c r="Q20" i="12"/>
  <c r="Q18" i="12"/>
  <c r="Q16" i="12"/>
  <c r="Q14" i="12"/>
  <c r="Q12" i="12"/>
  <c r="Q10" i="12"/>
  <c r="Q19" i="12"/>
  <c r="Q13" i="12"/>
  <c r="G28" i="12"/>
  <c r="K28" i="12"/>
  <c r="O28" i="12"/>
  <c r="D28" i="12"/>
  <c r="H28" i="12"/>
  <c r="L28" i="12"/>
  <c r="E28" i="12"/>
  <c r="I28" i="12"/>
  <c r="M28" i="12"/>
  <c r="C28" i="12"/>
  <c r="D28" i="11"/>
  <c r="H28" i="11"/>
  <c r="L28" i="11"/>
  <c r="E28" i="11"/>
  <c r="I28" i="11"/>
  <c r="M28" i="11"/>
  <c r="P28" i="11"/>
  <c r="Q13" i="11"/>
  <c r="Q27" i="11"/>
  <c r="Q18" i="11"/>
  <c r="Q12" i="11"/>
  <c r="Q25" i="11"/>
  <c r="Q23" i="11"/>
  <c r="Q21" i="11"/>
  <c r="Q19" i="11"/>
  <c r="Q17" i="11"/>
  <c r="Q15" i="11"/>
  <c r="Q11" i="11"/>
  <c r="Q9" i="11"/>
  <c r="Q22" i="11"/>
  <c r="Q16" i="11"/>
  <c r="Q26" i="11"/>
  <c r="Q24" i="11"/>
  <c r="Q20" i="11"/>
  <c r="Q14" i="11"/>
  <c r="Q10" i="11"/>
  <c r="F28" i="11"/>
  <c r="J28" i="11"/>
  <c r="N28" i="11"/>
  <c r="C28" i="11"/>
  <c r="G28" i="11"/>
  <c r="K28" i="11"/>
  <c r="O28" i="11"/>
  <c r="B28" i="11"/>
  <c r="O27" i="10" l="1"/>
  <c r="N27" i="10"/>
  <c r="M27" i="10"/>
  <c r="L27" i="10"/>
  <c r="L28" i="10" s="1"/>
  <c r="K27" i="10"/>
  <c r="J27" i="10"/>
  <c r="I27" i="10"/>
  <c r="I28" i="10" s="1"/>
  <c r="H27" i="10"/>
  <c r="H28" i="10" s="1"/>
  <c r="G27" i="10"/>
  <c r="F27" i="10"/>
  <c r="E27" i="10"/>
  <c r="E28" i="10" s="1"/>
  <c r="D27" i="10"/>
  <c r="D28" i="10" s="1"/>
  <c r="C27" i="10"/>
  <c r="B27" i="10"/>
  <c r="P27" i="10" s="1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P11" i="10"/>
  <c r="P10" i="10"/>
  <c r="P9" i="10"/>
  <c r="P22" i="61"/>
  <c r="P21" i="61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I8" i="8"/>
  <c r="H8" i="8"/>
  <c r="G8" i="8"/>
  <c r="F8" i="8"/>
  <c r="M28" i="10" l="1"/>
  <c r="P28" i="10"/>
  <c r="Q26" i="10"/>
  <c r="Q20" i="10"/>
  <c r="Q14" i="10"/>
  <c r="Q25" i="10"/>
  <c r="Q23" i="10"/>
  <c r="Q21" i="10"/>
  <c r="Q19" i="10"/>
  <c r="Q17" i="10"/>
  <c r="Q15" i="10"/>
  <c r="Q13" i="10"/>
  <c r="Q11" i="10"/>
  <c r="Q9" i="10"/>
  <c r="Q22" i="10"/>
  <c r="Q16" i="10"/>
  <c r="Q10" i="10"/>
  <c r="Q27" i="10"/>
  <c r="Q24" i="10"/>
  <c r="Q18" i="10"/>
  <c r="Q12" i="10"/>
  <c r="F28" i="10"/>
  <c r="J28" i="10"/>
  <c r="N28" i="10"/>
  <c r="C28" i="10"/>
  <c r="G28" i="10"/>
  <c r="K28" i="10"/>
  <c r="O28" i="10"/>
  <c r="B28" i="10"/>
  <c r="F67" i="7"/>
  <c r="E55" i="93" l="1"/>
  <c r="F54" i="93" l="1"/>
  <c r="F55" i="93" l="1"/>
  <c r="F25" i="94"/>
  <c r="F33" i="94"/>
  <c r="F75" i="94" s="1"/>
  <c r="G32" i="94" l="1"/>
  <c r="G28" i="94"/>
  <c r="G31" i="94"/>
  <c r="G27" i="94"/>
  <c r="G30" i="94"/>
  <c r="G29" i="94"/>
  <c r="G23" i="94"/>
  <c r="G19" i="94"/>
  <c r="G15" i="94"/>
  <c r="G11" i="94"/>
  <c r="G22" i="94"/>
  <c r="G18" i="94"/>
  <c r="G14" i="94"/>
  <c r="G10" i="94"/>
  <c r="G21" i="94"/>
  <c r="G17" i="94"/>
  <c r="G13" i="94"/>
  <c r="G9" i="94"/>
  <c r="G24" i="94"/>
  <c r="G20" i="94"/>
  <c r="G16" i="94"/>
  <c r="G12" i="94"/>
  <c r="G8" i="94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D70" i="7"/>
  <c r="B70" i="7"/>
  <c r="G25" i="94" l="1"/>
  <c r="F74" i="94"/>
  <c r="F71" i="94"/>
  <c r="F67" i="94"/>
  <c r="G70" i="94" l="1"/>
  <c r="G69" i="94"/>
  <c r="G66" i="94"/>
  <c r="G65" i="94"/>
  <c r="G64" i="94"/>
  <c r="G67" i="94" l="1"/>
  <c r="G33" i="94"/>
  <c r="G71" i="94"/>
  <c r="G56" i="94"/>
</calcChain>
</file>

<file path=xl/sharedStrings.xml><?xml version="1.0" encoding="utf-8"?>
<sst xmlns="http://schemas.openxmlformats.org/spreadsheetml/2006/main" count="5907" uniqueCount="905">
  <si>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</si>
  <si>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</si>
  <si>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</si>
  <si>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</si>
  <si>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</si>
  <si>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</si>
  <si>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</si>
  <si>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</si>
  <si>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</si>
  <si>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</si>
  <si>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</si>
  <si>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</si>
  <si>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</si>
  <si>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</si>
  <si>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</si>
  <si>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</si>
  <si>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</si>
  <si>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</si>
  <si>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</si>
  <si>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</si>
  <si>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</si>
  <si>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</si>
  <si>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</si>
  <si>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</si>
  <si>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</si>
  <si>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</si>
  <si>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</si>
  <si>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</si>
  <si>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</si>
  <si>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</si>
  <si>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</si>
  <si>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</si>
  <si>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</si>
  <si>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</si>
  <si>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</si>
  <si>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</si>
  <si>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</si>
  <si>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</si>
  <si>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</si>
  <si>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</si>
  <si>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</si>
  <si>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</si>
  <si>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(En miles de Bolivianos)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</si>
  <si>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</si>
  <si>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</si>
  <si>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</si>
  <si>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</si>
  <si>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</si>
  <si>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</si>
  <si>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</si>
  <si>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</si>
  <si>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</si>
  <si>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</si>
  <si>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</si>
  <si>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</si>
  <si>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</si>
  <si>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</si>
  <si>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</si>
  <si>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</si>
  <si>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</si>
  <si>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</si>
  <si>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</si>
  <si>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</si>
  <si>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</si>
  <si>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</si>
  <si>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</si>
  <si>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</si>
  <si>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</si>
  <si>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</si>
  <si>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</si>
  <si>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</si>
  <si>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</si>
  <si>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</si>
  <si>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</si>
  <si>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</si>
  <si>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</si>
  <si>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</si>
  <si>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</si>
  <si>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</si>
  <si>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</si>
  <si>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</si>
  <si>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</si>
  <si>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</si>
  <si>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</si>
  <si>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</si>
  <si>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</si>
  <si>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</si>
  <si>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</si>
  <si>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</si>
  <si>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</si>
  <si>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</si>
  <si>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</si>
  <si>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</si>
  <si>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</si>
  <si>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</si>
  <si>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</si>
  <si>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</si>
  <si>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</si>
  <si>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</si>
  <si>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</si>
  <si>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</si>
  <si>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</si>
  <si>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</si>
  <si>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</si>
  <si>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</si>
  <si>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</si>
  <si>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</si>
  <si>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</si>
  <si>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</si>
  <si>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</si>
  <si>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</si>
  <si>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</si>
  <si>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</si>
  <si>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</si>
  <si>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</si>
  <si>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</si>
  <si>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</si>
  <si>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</si>
  <si>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</si>
  <si>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</si>
  <si>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</si>
  <si>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</si>
  <si>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</si>
  <si>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</si>
  <si>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</si>
  <si>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</si>
  <si>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</si>
  <si>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</si>
  <si>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</si>
  <si>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</si>
  <si>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</si>
  <si>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</si>
  <si>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</si>
  <si>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</si>
  <si>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</si>
  <si>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</si>
  <si>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</si>
  <si>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</si>
  <si>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</si>
  <si>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</si>
  <si>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</si>
  <si>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</si>
  <si>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</si>
  <si>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</si>
  <si>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</si>
  <si>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</si>
  <si>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</si>
  <si>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</si>
  <si>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</si>
  <si>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</si>
  <si>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</si>
  <si>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</si>
  <si>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</si>
  <si>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</si>
  <si>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</si>
  <si>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</si>
  <si>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</si>
  <si>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</si>
  <si>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</si>
  <si>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</si>
  <si>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</si>
  <si>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</si>
  <si>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</si>
  <si>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</si>
  <si>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</si>
  <si>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</si>
  <si>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</si>
  <si>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</si>
  <si>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</si>
  <si>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</si>
  <si>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</si>
  <si>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</si>
  <si>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</si>
  <si>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</si>
  <si>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</si>
  <si>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</si>
  <si>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</si>
  <si>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</si>
  <si>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</si>
  <si>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</si>
  <si>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</si>
  <si>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</si>
  <si>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</si>
  <si>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</si>
  <si>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</si>
  <si>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</si>
  <si>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</si>
  <si>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</si>
  <si>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</si>
  <si>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</si>
  <si>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</si>
  <si>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</si>
  <si>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</si>
  <si>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</si>
  <si>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</si>
  <si>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</si>
  <si>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</si>
  <si>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</si>
  <si>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</si>
  <si>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</si>
  <si>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</si>
  <si>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</si>
  <si>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</si>
  <si>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</si>
  <si>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</si>
  <si>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</si>
  <si>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</si>
  <si>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</si>
  <si>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</si>
  <si>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</si>
  <si>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</si>
  <si>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</si>
  <si>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</si>
  <si>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</si>
  <si>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</si>
  <si>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</si>
  <si>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</si>
  <si>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</si>
  <si>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</si>
  <si>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</si>
  <si>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</si>
  <si>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</si>
  <si>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</si>
  <si>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</si>
  <si>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</si>
  <si>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</si>
  <si>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</si>
  <si>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</si>
  <si>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</si>
  <si>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</si>
  <si>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</si>
  <si>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</si>
  <si>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</si>
  <si>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</si>
  <si>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</si>
  <si>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</si>
  <si>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</si>
  <si>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</si>
  <si>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</si>
  <si>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</si>
  <si>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</si>
  <si>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</si>
  <si>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</si>
  <si>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</si>
  <si>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</si>
  <si>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</si>
  <si>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</si>
  <si>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</si>
  <si>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</si>
  <si>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</si>
  <si>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</si>
  <si>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</si>
  <si>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</si>
  <si>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</si>
  <si>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</si>
  <si>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</si>
  <si>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</si>
  <si>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</si>
  <si>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</si>
  <si>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</si>
  <si>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</si>
  <si>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</si>
  <si>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</si>
  <si>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</si>
  <si>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</si>
  <si>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</si>
  <si>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</si>
  <si>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</si>
  <si>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</si>
  <si>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</si>
  <si>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</si>
  <si>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</si>
  <si>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</si>
  <si>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</si>
  <si>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</si>
  <si>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</si>
  <si>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</si>
  <si>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</si>
  <si>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</si>
  <si>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</si>
  <si>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</si>
  <si>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</si>
  <si>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</si>
  <si>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</si>
  <si>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</si>
  <si>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</si>
  <si>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</si>
  <si>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</si>
  <si>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</si>
  <si>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</si>
  <si>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</si>
  <si>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</si>
  <si>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</si>
  <si>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</si>
  <si>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</si>
  <si>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</si>
  <si>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</si>
  <si>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</si>
  <si>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</si>
  <si>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</si>
  <si>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</si>
  <si>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</si>
  <si>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</si>
  <si>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</si>
  <si>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</si>
  <si>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</si>
  <si>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</si>
  <si>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</si>
  <si>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</si>
  <si>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</si>
  <si>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</si>
  <si>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</si>
  <si>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</si>
  <si>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</si>
  <si>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</si>
  <si>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</si>
  <si>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</si>
  <si>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</si>
  <si>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</si>
  <si>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</si>
  <si>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</si>
  <si>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</si>
  <si>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</si>
  <si>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</si>
  <si>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</si>
  <si>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</si>
  <si>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</si>
  <si>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</si>
  <si>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</si>
  <si>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</si>
  <si>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</si>
  <si>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</si>
  <si>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</si>
  <si>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</si>
  <si>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</si>
  <si>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</si>
  <si>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</si>
  <si>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</si>
  <si>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</si>
  <si>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</si>
  <si>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</si>
  <si>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</si>
  <si>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</si>
  <si>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</si>
  <si>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</si>
  <si>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</si>
  <si>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</si>
  <si>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</si>
  <si>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</si>
  <si>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</si>
  <si>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</si>
  <si>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</si>
  <si>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</si>
  <si>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</si>
  <si>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</si>
  <si>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</si>
  <si>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</si>
  <si>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</si>
  <si>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</si>
  <si>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</si>
  <si>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</si>
  <si>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</si>
  <si>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</si>
  <si>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</si>
  <si>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</si>
  <si>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</si>
  <si>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</si>
  <si>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</si>
  <si>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</si>
  <si>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</si>
  <si>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</si>
  <si>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</si>
  <si>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</si>
  <si>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</si>
  <si>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</si>
  <si>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</si>
  <si>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</si>
  <si>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</si>
  <si>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</si>
  <si>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</si>
  <si>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</si>
  <si>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</si>
  <si>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</si>
  <si>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</si>
  <si>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</si>
  <si>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</si>
  <si>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</si>
  <si>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</si>
  <si>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</si>
  <si>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</si>
  <si>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</si>
  <si>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</si>
  <si>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</si>
  <si>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</si>
  <si>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</si>
  <si>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</si>
  <si>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</si>
  <si>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</si>
  <si>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</si>
  <si>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</si>
  <si>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</si>
  <si>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</si>
  <si>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</si>
  <si>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</si>
  <si>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</si>
  <si>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</si>
  <si>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</si>
  <si>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</si>
  <si>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</si>
  <si>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</si>
  <si>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</si>
  <si>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</si>
  <si>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</si>
  <si>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</si>
  <si>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</si>
  <si>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</si>
  <si>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</si>
  <si>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</si>
  <si>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</si>
  <si>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</si>
  <si>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</si>
  <si>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</si>
  <si>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</si>
  <si>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</si>
  <si>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</si>
  <si>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</si>
  <si>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</si>
  <si>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</si>
  <si>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</si>
  <si>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</si>
  <si>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</si>
  <si>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</si>
  <si>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</si>
  <si>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</si>
  <si>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</si>
  <si>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</si>
  <si>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</si>
  <si>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</si>
  <si>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</si>
  <si>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</si>
  <si>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</si>
  <si>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</si>
  <si>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</si>
  <si>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</si>
  <si>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</si>
  <si>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</si>
  <si>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</si>
  <si>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</si>
  <si>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</si>
  <si>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</si>
  <si>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</si>
  <si>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</si>
  <si>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</si>
  <si>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</si>
  <si>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</si>
  <si>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</si>
  <si>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</si>
  <si>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</si>
  <si>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</si>
  <si>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</si>
  <si>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</si>
  <si>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</si>
  <si>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</si>
  <si>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</si>
  <si>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</si>
  <si>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</si>
  <si>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</si>
  <si>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</si>
  <si>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</si>
  <si>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</si>
  <si>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</si>
  <si>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</si>
  <si>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</si>
  <si>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</si>
  <si>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</si>
  <si>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</si>
  <si>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</si>
  <si>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</si>
  <si>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</si>
  <si>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</si>
  <si>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</si>
  <si>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</si>
  <si>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</si>
  <si>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</si>
  <si>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</si>
  <si>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</si>
  <si>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</si>
  <si>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</si>
  <si>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</si>
  <si>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</si>
  <si>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</si>
  <si>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</si>
  <si>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</si>
  <si>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</si>
  <si>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</si>
  <si>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</si>
  <si>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</si>
  <si>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</si>
  <si>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</si>
  <si>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</si>
  <si>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</si>
  <si>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</si>
  <si>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</si>
  <si>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</si>
  <si>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</si>
  <si>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</si>
  <si>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</si>
  <si>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</si>
  <si>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</si>
  <si>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 Y OTROS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</si>
  <si>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</si>
  <si>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</si>
  <si>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</si>
  <si>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</si>
  <si>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</si>
  <si>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</si>
  <si>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</si>
  <si>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</si>
  <si>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</si>
  <si>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</si>
  <si>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</si>
  <si>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</si>
  <si>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</si>
  <si>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</si>
  <si>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</si>
  <si>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</si>
  <si>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</si>
  <si>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</si>
  <si>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</si>
  <si>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</si>
  <si>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</si>
  <si>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</si>
  <si>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</si>
  <si>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</si>
  <si>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</si>
  <si>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</si>
  <si>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</si>
  <si>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</si>
  <si>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</si>
  <si>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</si>
  <si>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</si>
  <si>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</si>
  <si>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</si>
  <si>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</si>
  <si>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</si>
  <si>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</si>
  <si>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</si>
  <si>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</si>
  <si>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</si>
  <si>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</si>
  <si>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</si>
  <si>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</si>
  <si>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</si>
  <si>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</si>
  <si>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</si>
  <si>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</si>
  <si>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</si>
  <si>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</si>
  <si>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</si>
  <si>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</si>
  <si>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</si>
  <si>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</si>
  <si>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</si>
  <si>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</si>
  <si>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</si>
  <si>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</si>
  <si>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</si>
  <si>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</si>
  <si>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</si>
  <si>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</si>
  <si>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</si>
  <si>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</si>
  <si>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</si>
  <si>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</si>
  <si>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</si>
  <si>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</si>
  <si>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</si>
  <si>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</si>
  <si>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</si>
  <si>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</si>
  <si>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</si>
  <si>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</si>
  <si>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</si>
  <si>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</si>
  <si>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</si>
  <si>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</si>
  <si>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</si>
  <si>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</si>
  <si>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</si>
  <si>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</si>
  <si>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</si>
  <si>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</si>
  <si>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</si>
  <si>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Mutual La Primera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</si>
  <si>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</si>
  <si>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</si>
  <si>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</si>
  <si>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</si>
  <si>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</si>
  <si>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</si>
  <si>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</si>
  <si>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</si>
  <si>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</si>
  <si>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</si>
  <si>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</si>
  <si>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</si>
  <si>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</si>
  <si>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</si>
  <si>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</si>
  <si>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</si>
  <si>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</si>
  <si>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</si>
  <si>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</si>
  <si>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</si>
  <si>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</si>
  <si>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</si>
  <si>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</si>
  <si>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</si>
  <si>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</si>
  <si>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</si>
  <si>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</si>
  <si>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</si>
  <si>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</si>
  <si>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</si>
  <si>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</si>
  <si>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</si>
  <si>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</si>
  <si>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</si>
  <si>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</si>
  <si>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</si>
  <si>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</si>
  <si>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</si>
  <si>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</si>
  <si>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</si>
  <si>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</si>
  <si>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</si>
  <si>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</si>
  <si>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</si>
  <si>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</si>
  <si>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</si>
  <si>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</si>
  <si>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</si>
  <si>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</si>
  <si>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</si>
  <si>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</si>
  <si>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</si>
  <si>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</si>
  <si>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</si>
  <si>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En Trámite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</si>
  <si>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</si>
  <si>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</si>
  <si>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</si>
  <si>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</si>
  <si>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</si>
  <si>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</si>
  <si>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EMPRESAS DE ARRENDAMIENTO FINANCIERO              </t>
  </si>
  <si>
    <t xml:space="preserve">FONDOS FINANCIEROS PRIVADOS                       </t>
  </si>
  <si>
    <t>BANCO FORTALEZA S.A.</t>
  </si>
  <si>
    <t>ENTIDAD FINANCIERA</t>
  </si>
  <si>
    <t>POR TIPO DE ENTIDAD</t>
  </si>
  <si>
    <t>INSTITUCION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</si>
  <si>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</si>
  <si>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</si>
  <si>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</si>
  <si>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</si>
  <si>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</si>
  <si>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</si>
  <si>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</si>
  <si>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</si>
  <si>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</si>
  <si>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</si>
  <si>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</si>
  <si>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INSTITUCIÓN</t>
  </si>
  <si>
    <t>Bancos Múltiples</t>
  </si>
  <si>
    <t xml:space="preserve">      PORONGO</t>
  </si>
  <si>
    <t xml:space="preserve">      PUERTO RICO</t>
  </si>
  <si>
    <t xml:space="preserve">SISTEMA BANCARIO          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</si>
  <si>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</si>
  <si>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</si>
  <si>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</si>
  <si>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</si>
  <si>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</si>
  <si>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</si>
  <si>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</si>
  <si>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</si>
  <si>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</si>
  <si>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LOS ANDES PROCREDIT S.A.</t>
  </si>
  <si>
    <t>BANCO PARA EL FOMENTO A INICIATIVAS ECONÓMICAS S.A.</t>
  </si>
  <si>
    <t>BANCO FASSIL S.A.</t>
  </si>
  <si>
    <t>BANCO PRODEM S.A.</t>
  </si>
  <si>
    <t>BANCO PYME LOS ANDES PROCREDIT S.A.</t>
  </si>
  <si>
    <t>na</t>
  </si>
  <si>
    <t>BANCO PYME ECOFUTURO S.A.</t>
  </si>
  <si>
    <t>BANCO PYME DE LA COMUNIDAD S.A.</t>
  </si>
  <si>
    <t>MUTUAL LA PAZ</t>
  </si>
  <si>
    <t>MUTUAL PAITITI</t>
  </si>
  <si>
    <t>FONDO FINANCIERO PRIVADO FASSIL S.A.</t>
  </si>
  <si>
    <t>FONDO DE LA COMUNIDAD S.A. F.F.P.</t>
  </si>
  <si>
    <t>ECO FUTURO F.F.P. S.A.</t>
  </si>
  <si>
    <t>FONDO FINANCIERO PRIVADO PRODEM S.A.</t>
  </si>
  <si>
    <t>BISA LEASING S.A.</t>
  </si>
  <si>
    <t xml:space="preserve">FORTALEZA LEASING  S.A.                                                     </t>
  </si>
  <si>
    <t>BNB LEASING S.A.</t>
  </si>
  <si>
    <t>MUTUAL LA PRIMERA</t>
  </si>
  <si>
    <t>MUTUAL POTOSÍ</t>
  </si>
  <si>
    <t xml:space="preserve">Burós de información </t>
  </si>
  <si>
    <t>Central de información crediticia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</si>
  <si>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</si>
  <si>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</si>
  <si>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</si>
  <si>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</si>
  <si>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</si>
  <si>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</si>
  <si>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</si>
  <si>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(1) Corresponde a la cartera empresarial, PYME y microcrédito destinada a las categorias A a la G del CAEDEC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</si>
  <si>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</si>
  <si>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</si>
  <si>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</si>
  <si>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</si>
  <si>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</si>
  <si>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</si>
  <si>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</si>
  <si>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</si>
  <si>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</si>
  <si>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</si>
  <si>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</si>
  <si>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</si>
  <si>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</si>
  <si>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</si>
  <si>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</si>
  <si>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</si>
  <si>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</si>
  <si>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</si>
  <si>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</si>
  <si>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</si>
  <si>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</si>
  <si>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</si>
  <si>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</si>
  <si>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</si>
  <si>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</si>
  <si>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</si>
  <si>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</si>
  <si>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</si>
  <si>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</si>
  <si>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</si>
  <si>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Mutual La Promotora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</si>
  <si>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</si>
  <si>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</si>
  <si>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</si>
  <si>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</si>
  <si>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</si>
  <si>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</si>
  <si>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</si>
  <si>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</si>
  <si>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</si>
  <si>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</si>
  <si>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</si>
  <si>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</si>
  <si>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</si>
  <si>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</si>
  <si>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</si>
  <si>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</si>
  <si>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</si>
  <si>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</si>
  <si>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</si>
  <si>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</si>
  <si>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</si>
  <si>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</si>
  <si>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</si>
  <si>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</si>
  <si>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</si>
  <si>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</si>
  <si>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</si>
  <si>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</si>
  <si>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</si>
  <si>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AL 31 DE DICIEMBRE DE 2014</t>
  </si>
  <si>
    <t>DIC-14</t>
  </si>
  <si>
    <t>MUTUAL LA PLATA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</si>
  <si>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</si>
  <si>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</si>
  <si>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</si>
  <si>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</si>
  <si>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</si>
  <si>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</si>
  <si>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</si>
  <si>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AL 31 DE MARZO DE 2015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</si>
  <si>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</si>
  <si>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</si>
  <si>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</si>
  <si>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</si>
  <si>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</si>
  <si>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</si>
  <si>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</si>
  <si>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</si>
  <si>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MAR</t>
  </si>
  <si>
    <t>BMU</t>
  </si>
  <si>
    <t>BPY</t>
  </si>
  <si>
    <t>(PREVISIÓN  PARA CARTERA INCOBRABLE Y CONTINGENTES) (1)</t>
  </si>
  <si>
    <t>CARTERA Y CONTINGENTE (2)</t>
  </si>
  <si>
    <t>(1) Incluye 139.00+251.00</t>
  </si>
  <si>
    <t>(2) Incluye 130.00+600.00-251.00</t>
  </si>
  <si>
    <t>(1) Información reportada por las entidades bancarias al Sistema de Información Financiera.</t>
  </si>
  <si>
    <t>Calificación de cartera y contingente</t>
  </si>
  <si>
    <t>(1) Información reportada por las entidades a la Central de Información Crediticia (CIC).</t>
  </si>
  <si>
    <t>(2) La diferencia entre CIC y Balance se origina porque las operaciones de balance registradas en el grupo 650.00 "Otras contingencias",</t>
  </si>
  <si>
    <t xml:space="preserve">      no se consideran en el reporte a la CIC, ya que a éstas no se les asigna una calificación de riesgo</t>
  </si>
  <si>
    <t>PYME agropecuario debidamente garantizado con garantía real Calificados por Dias Mora</t>
  </si>
  <si>
    <t>HIPOTECARIA              </t>
  </si>
  <si>
    <t>PRENDARIA               </t>
  </si>
  <si>
    <t>BONOS DE PRENDA (WARRANT)          </t>
  </si>
  <si>
    <t> Avales               </t>
  </si>
  <si>
    <t> Depósitos a plazo fijo          </t>
  </si>
  <si>
    <t> Cartas de crédito stand by</t>
  </si>
  <si>
    <t> Otras garantías de entidades financieras    </t>
  </si>
  <si>
    <t> Semoviente-ganado           </t>
  </si>
  <si>
    <t> Líneas telefónicas</t>
  </si>
  <si>
    <t> Fondo de Garantía (a)</t>
  </si>
  <si>
    <t> Fondo de Garantía de Créditos para el Sector Productivo</t>
  </si>
  <si>
    <t> Fondo de Garantía de Créditos de Vivienda de Interés Social</t>
  </si>
  <si>
    <t> Otras garantías</t>
  </si>
  <si>
    <t> Persona jurídica</t>
  </si>
  <si>
    <t> Persona natural            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</si>
  <si>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</si>
  <si>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</si>
  <si>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</si>
  <si>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</si>
  <si>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</si>
  <si>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</si>
  <si>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</si>
  <si>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</si>
  <si>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</si>
  <si>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</si>
  <si>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SIN GARANTÍA (SOLA FIRMA)          </t>
  </si>
  <si>
    <t>(a) Fondos de garantía anteriores al D.S. 2264 de fecha 11 de febrero de 2015</t>
  </si>
  <si>
    <t>(b) Fondos de garantía posteriores al D.S. 2264 de fecha 11 de febrero de 2015</t>
  </si>
  <si>
    <t>PYME</t>
  </si>
  <si>
    <t>Empresarial</t>
  </si>
  <si>
    <t>MAR-15</t>
  </si>
  <si>
    <t>SISTEMA BANCARIO (*)</t>
  </si>
  <si>
    <t>Of. Central, sucursal, agencia fija y otros puntos financieros (**)</t>
  </si>
  <si>
    <t>(*) A partir de Julio de 2014 se considera la suma de bancos múltiples y bancos PYME. Para fines comparativos en periodos anteriores, entre el 2009 y 2013, se agrega BCO y FFP.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</si>
  <si>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</si>
  <si>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</si>
  <si>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</si>
  <si>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</si>
  <si>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</si>
  <si>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</si>
  <si>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</si>
  <si>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</si>
  <si>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</si>
  <si>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</si>
  <si>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</si>
  <si>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</si>
  <si>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</si>
  <si>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</si>
  <si>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(MAP)</t>
  </si>
  <si>
    <t>Sucursales, agencias y número de empleados (CAC)</t>
  </si>
  <si>
    <t>SISTEMA DE INTERMEDIACIÓNFINANCIERA</t>
  </si>
  <si>
    <t>(1) Cartera al sector productivo: compuesta por créditos de tipo empresarial, microcrédito y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</si>
  <si>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(2) En aplicación a la Ley 393 de Servicios Financieros, a partir del 21 de julio de 2014 se constituyen los bancos múltiples y bancos PYME.</t>
  </si>
  <si>
    <t>MAR-2015</t>
  </si>
  <si>
    <t>VARIACIÓN
(Mar-15 - Dic-14)</t>
  </si>
  <si>
    <t xml:space="preserve">Pago móvil </t>
  </si>
  <si>
    <t>MUTUAL EL PROGRESO</t>
  </si>
  <si>
    <t>COOPERATIVAS DE AHORRO Y CREDITO ABIERTAS</t>
  </si>
  <si>
    <t xml:space="preserve"> JESÚS NAZARENO LTDA.</t>
  </si>
  <si>
    <t xml:space="preserve"> SAN MARTÍN DE PORRES LTDA.</t>
  </si>
  <si>
    <t xml:space="preserve"> FÁTIMA LTDA.</t>
  </si>
  <si>
    <t xml:space="preserve"> LA MERCED</t>
  </si>
  <si>
    <t xml:space="preserve"> LOYOLA LTDA.</t>
  </si>
  <si>
    <t xml:space="preserve"> CATEDRAL DE TARIJA</t>
  </si>
  <si>
    <t xml:space="preserve"> SAN ANTONIO LTDA.</t>
  </si>
  <si>
    <t xml:space="preserve"> PIO X</t>
  </si>
  <si>
    <t xml:space="preserve"> INCAHUASSI</t>
  </si>
  <si>
    <t xml:space="preserve"> QUILLACOLLO</t>
  </si>
  <si>
    <t xml:space="preserve"> SAN JOSÉ DE PUNATA LTDA.</t>
  </si>
  <si>
    <t xml:space="preserve"> TRINIDAD</t>
  </si>
  <si>
    <t xml:space="preserve"> COMARAPA</t>
  </si>
  <si>
    <t xml:space="preserve"> SAN ROQUE</t>
  </si>
  <si>
    <t xml:space="preserve"> EL CHOROLQUE</t>
  </si>
  <si>
    <t xml:space="preserve"> MONSEÑOR FELIX GAINZA</t>
  </si>
  <si>
    <t xml:space="preserve"> MADRE Y MAESTRA LTDA.</t>
  </si>
  <si>
    <t xml:space="preserve"> EDUCADORES GRAN CHACO LTDA.</t>
  </si>
  <si>
    <t xml:space="preserve"> CATEDRAL POTOSÍ LTDA.</t>
  </si>
  <si>
    <t xml:space="preserve"> ASUNCION</t>
  </si>
  <si>
    <t xml:space="preserve"> SAN JOAQUÍN LTDA.</t>
  </si>
  <si>
    <t>Dólares estadounidenses</t>
  </si>
  <si>
    <t>CLASIFICACIÓN DE CARTERA POR TIPO DE CRÉDITO Y DEPARTAMENTO</t>
  </si>
  <si>
    <t>AL 31 DE MARZO 2015</t>
  </si>
  <si>
    <t>(2) La diferencia entre CIC y balance se origina porque las operaciones de balance registradas en el grupo 650.00 "Otras contingencias",</t>
  </si>
  <si>
    <t>BME (2)</t>
  </si>
  <si>
    <t>BIS (2)</t>
  </si>
  <si>
    <t>BCR (2)</t>
  </si>
  <si>
    <t>BFS (2)</t>
  </si>
  <si>
    <t>BFS  (2)</t>
  </si>
  <si>
    <t>BFS(2)</t>
  </si>
  <si>
    <t xml:space="preserve">(1) Información reportada por las entidades al Sistema de Información Financiera </t>
  </si>
  <si>
    <t>SISTEMA NO BANCARIO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</si>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</sst>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indexed="9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28"/>
      <name val="Arial"/>
      <family val="2"/>
    </font>
    <font>
      <sz val="32"/>
      <name val="Arial"/>
      <family val="2"/>
    </font>
    <font>
      <sz val="48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80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3" fontId="11" fillId="0" borderId="0" xfId="0" applyNumberFormat="1" applyFont="1" applyAlignment="1">
      <alignment vertical="center"/>
    </xf>
    <xf numFmtId="166" fontId="10" fillId="0" borderId="0" xfId="2" applyNumberFormat="1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26" fillId="0" borderId="0" xfId="3" applyFont="1" applyAlignment="1">
      <alignment horizontal="left"/>
    </xf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0" fontId="26" fillId="0" borderId="0" xfId="3" applyFont="1"/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10" fontId="111" fillId="3" borderId="0" xfId="2" applyNumberFormat="1" applyFont="1" applyFill="1" applyBorder="1" applyAlignment="1">
      <alignment horizontal="right" vertical="center" wrapText="1"/>
    </xf>
    <xf numFmtId="3" fontId="111" fillId="3" borderId="0" xfId="0" applyNumberFormat="1" applyFont="1" applyFill="1" applyBorder="1" applyAlignment="1">
      <alignment horizontal="right" vertical="center" wrapText="1"/>
    </xf>
    <xf numFmtId="0" fontId="111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0" fontId="1" fillId="0" borderId="0" xfId="2" applyNumberFormat="1" applyFont="1" applyAlignment="1">
      <alignment horizontal="right" wrapText="1"/>
    </xf>
    <xf numFmtId="173" fontId="0" fillId="0" borderId="0" xfId="0" applyNumberFormat="1" applyFont="1" applyAlignment="1">
      <alignment horizontal="left" wrapText="1"/>
    </xf>
    <xf numFmtId="4" fontId="111" fillId="3" borderId="0" xfId="0" applyNumberFormat="1" applyFont="1" applyFill="1" applyBorder="1" applyAlignment="1">
      <alignment horizontal="right" vertical="center" wrapText="1"/>
    </xf>
    <xf numFmtId="3" fontId="92" fillId="3" borderId="16" xfId="0" applyNumberFormat="1" applyFont="1" applyFill="1" applyBorder="1" applyAlignment="1">
      <alignment horizontal="center" vertical="center" wrapText="1"/>
    </xf>
    <xf numFmtId="4" fontId="92" fillId="3" borderId="16" xfId="0" applyNumberFormat="1" applyFont="1" applyFill="1" applyBorder="1" applyAlignment="1">
      <alignment horizontal="center" vertical="center" wrapText="1"/>
    </xf>
    <xf numFmtId="0" fontId="92" fillId="3" borderId="16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3" fontId="29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29" fillId="0" borderId="3" xfId="0" applyNumberFormat="1" applyFont="1" applyBorder="1" applyAlignment="1">
      <alignment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32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71" fillId="2" borderId="0" xfId="0" applyFont="1" applyFill="1" applyAlignment="1"/>
    <xf numFmtId="0" fontId="66" fillId="2" borderId="0" xfId="0" applyFont="1" applyFill="1" applyAlignment="1"/>
    <xf numFmtId="0" fontId="5" fillId="0" borderId="0" xfId="0" applyFont="1" applyFill="1" applyAlignment="1"/>
    <xf numFmtId="0" fontId="73" fillId="0" borderId="0" xfId="0" applyFont="1" applyBorder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3" fontId="39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9" fillId="3" borderId="0" xfId="0" applyNumberFormat="1" applyFont="1" applyFill="1" applyAlignment="1">
      <alignment horizontal="righ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0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10" fontId="29" fillId="0" borderId="8" xfId="0" applyNumberFormat="1" applyFont="1" applyBorder="1"/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47" fillId="0" borderId="0" xfId="0" applyNumberFormat="1" applyFont="1" applyAlignment="1"/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center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wrapText="1"/>
    </xf>
    <xf numFmtId="0" fontId="90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0" fillId="0" borderId="12" xfId="0" applyFont="1" applyBorder="1" applyAlignment="1">
      <alignment horizontal="left" wrapText="1"/>
    </xf>
    <xf numFmtId="0" fontId="90" fillId="0" borderId="12" xfId="0" applyFont="1" applyBorder="1" applyAlignment="1">
      <alignment horizontal="left" vertical="center" wrapText="1"/>
    </xf>
    <xf numFmtId="3" fontId="114" fillId="0" borderId="0" xfId="0" applyNumberFormat="1" applyFont="1" applyAlignment="1">
      <alignment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3" fillId="0" borderId="4" xfId="0" applyFont="1" applyBorder="1" applyAlignment="1">
      <alignment vertical="top"/>
    </xf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10" fontId="1" fillId="0" borderId="16" xfId="2" applyNumberFormat="1" applyFont="1" applyBorder="1" applyAlignment="1">
      <alignment vertical="top" wrapText="1"/>
    </xf>
    <xf numFmtId="3" fontId="0" fillId="0" borderId="16" xfId="0" applyNumberFormat="1" applyBorder="1" applyAlignment="1">
      <alignment vertical="top"/>
    </xf>
    <xf numFmtId="3" fontId="0" fillId="0" borderId="16" xfId="0" applyNumberFormat="1" applyBorder="1"/>
    <xf numFmtId="173" fontId="0" fillId="0" borderId="16" xfId="0" applyNumberFormat="1" applyBorder="1" applyAlignment="1">
      <alignment wrapText="1"/>
    </xf>
    <xf numFmtId="3" fontId="0" fillId="0" borderId="16" xfId="0" applyNumberFormat="1" applyBorder="1" applyAlignment="1">
      <alignment horizontal="right"/>
    </xf>
    <xf numFmtId="0" fontId="111" fillId="3" borderId="13" xfId="0" applyFont="1" applyFill="1" applyBorder="1" applyAlignment="1">
      <alignment horizontal="left" vertical="center"/>
    </xf>
    <xf numFmtId="164" fontId="111" fillId="3" borderId="17" xfId="1" applyNumberFormat="1" applyFont="1" applyFill="1" applyBorder="1" applyAlignment="1">
      <alignment horizontal="right" vertical="center" wrapText="1"/>
    </xf>
    <xf numFmtId="10" fontId="111" fillId="3" borderId="17" xfId="2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6" xfId="1" quotePrefix="1" applyNumberFormat="1" applyFont="1" applyBorder="1" applyAlignment="1">
      <alignment horizontal="right" vertical="top"/>
    </xf>
    <xf numFmtId="164" fontId="0" fillId="0" borderId="16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11" fillId="3" borderId="13" xfId="0" applyFont="1" applyFill="1" applyBorder="1" applyAlignment="1">
      <alignment horizontal="center" vertical="center"/>
    </xf>
    <xf numFmtId="9" fontId="111" fillId="3" borderId="18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10" fontId="113" fillId="0" borderId="0" xfId="3" applyNumberFormat="1" applyFont="1" applyFill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" fontId="113" fillId="0" borderId="0" xfId="3" applyNumberFormat="1" applyFont="1" applyBorder="1"/>
    <xf numFmtId="0" fontId="113" fillId="0" borderId="0" xfId="3" applyFont="1" applyBorder="1" applyAlignment="1">
      <alignment vertical="top"/>
    </xf>
    <xf numFmtId="3" fontId="113" fillId="0" borderId="0" xfId="3" applyNumberFormat="1" applyFont="1" applyBorder="1" applyAlignment="1">
      <alignment vertical="top"/>
    </xf>
    <xf numFmtId="10" fontId="7" fillId="3" borderId="0" xfId="2" applyNumberFormat="1" applyFont="1" applyFill="1"/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9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22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5" fontId="26" fillId="0" borderId="12" xfId="5" applyNumberFormat="1" applyFont="1" applyBorder="1" applyAlignment="1">
      <alignment horizontal="center" vertical="center"/>
    </xf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0" fontId="0" fillId="0" borderId="4" xfId="0" applyBorder="1" applyAlignment="1">
      <alignment vertical="top" wrapText="1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7" fillId="0" borderId="0" xfId="3" applyFont="1" applyFill="1" applyAlignment="1">
      <alignment horizontal="center"/>
    </xf>
    <xf numFmtId="0" fontId="19" fillId="0" borderId="0" xfId="3" applyFont="1" applyFill="1"/>
    <xf numFmtId="164" fontId="10" fillId="0" borderId="0" xfId="1" applyNumberFormat="1" applyFont="1"/>
    <xf numFmtId="0" fontId="0" fillId="0" borderId="4" xfId="0" applyBorder="1" applyAlignment="1">
      <alignment vertical="top"/>
    </xf>
    <xf numFmtId="0" fontId="119" fillId="0" borderId="0" xfId="41" applyFont="1" applyAlignment="1">
      <alignment wrapText="1"/>
    </xf>
    <xf numFmtId="10" fontId="10" fillId="0" borderId="0" xfId="0" applyNumberFormat="1" applyFont="1" applyBorder="1" applyAlignment="1">
      <alignment horizontal="right"/>
    </xf>
    <xf numFmtId="166" fontId="10" fillId="0" borderId="0" xfId="2" applyNumberFormat="1" applyFont="1" applyFill="1"/>
    <xf numFmtId="0" fontId="10" fillId="0" borderId="0" xfId="0" applyFont="1" applyFill="1"/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166" fontId="9" fillId="3" borderId="0" xfId="2" applyNumberFormat="1" applyFont="1" applyFill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top"/>
    </xf>
    <xf numFmtId="3" fontId="7" fillId="3" borderId="2" xfId="0" quotePrefix="1" applyNumberFormat="1" applyFont="1" applyFill="1" applyBorder="1" applyAlignment="1">
      <alignment horizontal="center" vertical="center"/>
    </xf>
    <xf numFmtId="3" fontId="7" fillId="3" borderId="9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7" fillId="16" borderId="22" xfId="0" applyFont="1" applyFill="1" applyBorder="1" applyAlignment="1">
      <alignment horizontal="center" vertical="center"/>
    </xf>
    <xf numFmtId="0" fontId="7" fillId="0" borderId="0" xfId="0" applyFont="1"/>
    <xf numFmtId="0" fontId="19" fillId="0" borderId="0" xfId="0" quotePrefix="1" applyFont="1" applyAlignment="1">
      <alignment horizontal="left"/>
    </xf>
    <xf numFmtId="0" fontId="7" fillId="0" borderId="0" xfId="0" quotePrefix="1" applyFont="1" applyAlignment="1" applyProtection="1">
      <alignment horizontal="left"/>
    </xf>
    <xf numFmtId="0" fontId="120" fillId="0" borderId="0" xfId="0" applyFont="1" applyFill="1"/>
    <xf numFmtId="164" fontId="12" fillId="0" borderId="0" xfId="1" applyNumberFormat="1" applyFont="1"/>
    <xf numFmtId="49" fontId="10" fillId="0" borderId="0" xfId="0" applyNumberFormat="1" applyFont="1" applyBorder="1"/>
    <xf numFmtId="49" fontId="49" fillId="0" borderId="0" xfId="0" applyNumberFormat="1" applyFont="1" applyBorder="1"/>
    <xf numFmtId="0" fontId="121" fillId="0" borderId="0" xfId="0" applyFont="1"/>
    <xf numFmtId="49" fontId="121" fillId="0" borderId="0" xfId="0" applyNumberFormat="1" applyFont="1" applyBorder="1"/>
    <xf numFmtId="49" fontId="55" fillId="0" borderId="0" xfId="0" applyNumberFormat="1" applyFont="1" applyBorder="1"/>
    <xf numFmtId="3" fontId="62" fillId="0" borderId="0" xfId="0" applyNumberFormat="1" applyFont="1" applyAlignment="1">
      <alignment vertical="top"/>
    </xf>
    <xf numFmtId="3" fontId="62" fillId="0" borderId="0" xfId="0" applyNumberFormat="1" applyFont="1" applyAlignment="1">
      <alignment horizontal="right" vertical="top"/>
    </xf>
    <xf numFmtId="3" fontId="62" fillId="0" borderId="0" xfId="0" applyNumberFormat="1" applyFont="1" applyFill="1" applyAlignment="1">
      <alignment horizontal="right" vertical="top"/>
    </xf>
    <xf numFmtId="0" fontId="55" fillId="0" borderId="0" xfId="0" applyFont="1" applyAlignment="1">
      <alignment vertical="top"/>
    </xf>
    <xf numFmtId="0" fontId="19" fillId="0" borderId="0" xfId="0" applyFont="1" applyAlignment="1">
      <alignment vertical="top"/>
    </xf>
    <xf numFmtId="3" fontId="10" fillId="0" borderId="0" xfId="0" applyNumberFormat="1" applyFont="1" applyAlignment="1">
      <alignment horizontal="right"/>
    </xf>
    <xf numFmtId="0" fontId="79" fillId="2" borderId="0" xfId="3" applyFont="1" applyFill="1" applyAlignment="1">
      <alignment horizontal="center"/>
    </xf>
    <xf numFmtId="174" fontId="12" fillId="0" borderId="0" xfId="0" applyNumberFormat="1" applyFont="1" applyBorder="1"/>
    <xf numFmtId="0" fontId="0" fillId="19" borderId="0" xfId="0" applyFill="1"/>
    <xf numFmtId="0" fontId="26" fillId="19" borderId="0" xfId="0" applyFont="1" applyFill="1"/>
    <xf numFmtId="0" fontId="26" fillId="19" borderId="0" xfId="0" applyFont="1" applyFill="1" applyAlignment="1">
      <alignment horizontal="center"/>
    </xf>
    <xf numFmtId="0" fontId="90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90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0" fillId="8" borderId="0" xfId="0" applyFill="1"/>
    <xf numFmtId="0" fontId="26" fillId="8" borderId="0" xfId="0" applyFont="1" applyFill="1"/>
    <xf numFmtId="0" fontId="26" fillId="8" borderId="0" xfId="0" applyFont="1" applyFill="1" applyAlignment="1">
      <alignment horizontal="center"/>
    </xf>
    <xf numFmtId="0" fontId="90" fillId="8" borderId="0" xfId="0" applyFont="1" applyFill="1"/>
    <xf numFmtId="0" fontId="90" fillId="8" borderId="0" xfId="0" applyFont="1" applyFill="1" applyAlignment="1">
      <alignment horizontal="center"/>
    </xf>
    <xf numFmtId="0" fontId="90" fillId="18" borderId="12" xfId="0" applyFont="1" applyFill="1" applyBorder="1" applyAlignment="1">
      <alignment horizontal="left" vertical="center" wrapText="1"/>
    </xf>
    <xf numFmtId="0" fontId="90" fillId="18" borderId="12" xfId="0" applyFont="1" applyFill="1" applyBorder="1" applyAlignment="1">
      <alignment horizontal="left" vertical="center"/>
    </xf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1" fontId="92" fillId="3" borderId="20" xfId="0" applyNumberFormat="1" applyFont="1" applyFill="1" applyBorder="1" applyAlignment="1">
      <alignment vertical="center" wrapText="1"/>
    </xf>
    <xf numFmtId="1" fontId="92" fillId="3" borderId="21" xfId="0" applyNumberFormat="1" applyFont="1" applyFill="1" applyBorder="1" applyAlignment="1">
      <alignment vertical="center" wrapText="1"/>
    </xf>
    <xf numFmtId="173" fontId="0" fillId="0" borderId="0" xfId="0" applyNumberFormat="1" applyFill="1" applyBorder="1" applyAlignment="1">
      <alignment wrapText="1"/>
    </xf>
    <xf numFmtId="3" fontId="0" fillId="0" borderId="0" xfId="0" applyNumberFormat="1" applyFill="1" applyBorder="1" applyAlignment="1">
      <alignment wrapText="1"/>
    </xf>
    <xf numFmtId="3" fontId="0" fillId="0" borderId="0" xfId="0" applyNumberFormat="1" applyFill="1" applyBorder="1"/>
    <xf numFmtId="0" fontId="120" fillId="0" borderId="0" xfId="0" applyFont="1"/>
    <xf numFmtId="0" fontId="122" fillId="0" borderId="0" xfId="0" applyFont="1"/>
    <xf numFmtId="49" fontId="122" fillId="0" borderId="0" xfId="0" applyNumberFormat="1" applyFont="1" applyBorder="1"/>
    <xf numFmtId="0" fontId="102" fillId="0" borderId="0" xfId="0" applyFont="1"/>
    <xf numFmtId="0" fontId="123" fillId="0" borderId="0" xfId="0" applyFont="1"/>
    <xf numFmtId="49" fontId="123" fillId="0" borderId="0" xfId="0" applyNumberFormat="1" applyFont="1" applyBorder="1"/>
    <xf numFmtId="0" fontId="0" fillId="0" borderId="0" xfId="0" applyFont="1"/>
    <xf numFmtId="10" fontId="0" fillId="0" borderId="0" xfId="0" applyNumberFormat="1" applyFont="1"/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18" fillId="2" borderId="1" xfId="0" applyFont="1" applyFill="1" applyBorder="1" applyAlignment="1">
      <alignment horizontal="center" vertical="top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4" xfId="0" applyFont="1" applyBorder="1" applyAlignment="1">
      <alignment horizontal="left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center" vertical="center"/>
    </xf>
    <xf numFmtId="0" fontId="7" fillId="16" borderId="22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/>
    </xf>
    <xf numFmtId="0" fontId="71" fillId="2" borderId="0" xfId="0" applyFont="1" applyFill="1" applyBorder="1" applyAlignment="1">
      <alignment horizontal="center"/>
    </xf>
    <xf numFmtId="0" fontId="72" fillId="2" borderId="0" xfId="0" applyFont="1" applyFill="1" applyBorder="1" applyAlignment="1">
      <alignment horizontal="center" vertical="center"/>
    </xf>
    <xf numFmtId="3" fontId="7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34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34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43" fillId="2" borderId="0" xfId="0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 vertic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0" fillId="0" borderId="0" xfId="0" applyFont="1" applyAlignment="1">
      <alignment wrapText="1"/>
    </xf>
    <xf numFmtId="0" fontId="37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0" fillId="0" borderId="0" xfId="0" applyFont="1" applyAlignment="1"/>
    <xf numFmtId="0" fontId="77" fillId="2" borderId="0" xfId="3" applyFont="1" applyFill="1" applyAlignment="1">
      <alignment horizontal="center"/>
    </xf>
    <xf numFmtId="0" fontId="79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14" xfId="3" applyNumberFormat="1" applyFont="1" applyFill="1" applyBorder="1" applyAlignment="1">
      <alignment horizontal="center"/>
    </xf>
    <xf numFmtId="3" fontId="82" fillId="5" borderId="15" xfId="3" applyNumberFormat="1" applyFont="1" applyFill="1" applyBorder="1" applyAlignment="1">
      <alignment horizontal="center"/>
    </xf>
    <xf numFmtId="0" fontId="87" fillId="2" borderId="0" xfId="3" applyFont="1" applyFill="1" applyAlignment="1">
      <alignment horizontal="center"/>
    </xf>
    <xf numFmtId="0" fontId="117" fillId="2" borderId="0" xfId="3" applyFont="1" applyFill="1" applyAlignment="1">
      <alignment horizontal="center"/>
    </xf>
    <xf numFmtId="0" fontId="26" fillId="19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90" fillId="8" borderId="0" xfId="0" applyFont="1" applyFill="1" applyAlignment="1">
      <alignment horizontal="center" wrapText="1"/>
    </xf>
    <xf numFmtId="1" fontId="92" fillId="3" borderId="20" xfId="0" applyNumberFormat="1" applyFont="1" applyFill="1" applyBorder="1" applyAlignment="1">
      <alignment horizontal="center" vertical="center" wrapText="1"/>
    </xf>
    <xf numFmtId="1" fontId="92" fillId="3" borderId="21" xfId="0" applyNumberFormat="1" applyFont="1" applyFill="1" applyBorder="1" applyAlignment="1">
      <alignment horizontal="center" vertical="center" wrapText="1"/>
    </xf>
    <xf numFmtId="1" fontId="92" fillId="3" borderId="17" xfId="0" applyNumberFormat="1" applyFont="1" applyFill="1" applyBorder="1" applyAlignment="1">
      <alignment horizontal="center" vertical="center" wrapText="1"/>
    </xf>
    <xf numFmtId="1" fontId="92" fillId="3" borderId="18" xfId="0" applyNumberFormat="1" applyFont="1" applyFill="1" applyBorder="1" applyAlignment="1">
      <alignment horizontal="center" vertical="center" wrapText="1"/>
    </xf>
    <xf numFmtId="0" fontId="92" fillId="3" borderId="17" xfId="0" applyFont="1" applyFill="1" applyBorder="1" applyAlignment="1">
      <alignment horizontal="center" vertical="center"/>
    </xf>
    <xf numFmtId="0" fontId="92" fillId="3" borderId="18" xfId="0" applyFont="1" applyFill="1" applyBorder="1" applyAlignment="1">
      <alignment horizontal="center" vertical="center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0" fontId="92" fillId="3" borderId="13" xfId="0" applyFont="1" applyFill="1" applyBorder="1" applyAlignment="1">
      <alignment horizontal="center" vertical="center"/>
    </xf>
    <xf numFmtId="1" fontId="92" fillId="3" borderId="13" xfId="0" applyNumberFormat="1" applyFont="1" applyFill="1" applyBorder="1" applyAlignment="1">
      <alignment horizontal="center" vertical="center" wrapText="1"/>
    </xf>
    <xf numFmtId="1" fontId="92" fillId="3" borderId="19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8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3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9525</xdr:colOff>
      <xdr:row>0</xdr:row>
      <xdr:rowOff>0</xdr:rowOff>
    </xdr:from>
    <xdr:to>
      <xdr:col>37</xdr:col>
      <xdr:colOff>59347</xdr:colOff>
      <xdr:row>62</xdr:row>
      <xdr:rowOff>55685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22714</xdr:colOff>
      <xdr:row>40</xdr:row>
      <xdr:rowOff>36635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58616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40</xdr:row>
      <xdr:rowOff>22713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37</xdr:row>
      <xdr:rowOff>70339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41</xdr:row>
      <xdr:rowOff>80597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41</xdr:row>
      <xdr:rowOff>80597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161925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0</xdr:row>
      <xdr:rowOff>0</xdr:rowOff>
    </xdr:from>
    <xdr:to>
      <xdr:col>34</xdr:col>
      <xdr:colOff>352425</xdr:colOff>
      <xdr:row>26</xdr:row>
      <xdr:rowOff>114300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32</xdr:row>
      <xdr:rowOff>143608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33</xdr:row>
      <xdr:rowOff>64477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33</xdr:row>
      <xdr:rowOff>57883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33</xdr:row>
      <xdr:rowOff>57883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>
      <selection activeCell="B8" sqref="B8"/>
    </sheetView>
  </sheetViews>
  <sheetFormatPr defaultColWidth="0" defaultRowHeight="15" customHeight="1" zeroHeight="1"/>
  <cols>
    <col min="1" max="1" width="3.140625" style="90" customWidth="1"/>
    <col min="2" max="2" width="112.42578125" style="105" customWidth="1"/>
    <col min="3" max="3" width="21.42578125" style="109" customWidth="1"/>
    <col min="4" max="4" width="4.28515625" style="90" hidden="1" customWidth="1"/>
    <col min="5" max="5" width="9.140625" style="90" hidden="1" customWidth="1"/>
    <col min="6" max="256" width="0" style="90" hidden="1"/>
    <col min="257" max="257" width="10.140625" style="90" hidden="1" customWidth="1"/>
    <col min="258" max="258" width="112.42578125" style="90" hidden="1" customWidth="1"/>
    <col min="259" max="259" width="24.140625" style="90" hidden="1" customWidth="1"/>
    <col min="260" max="261" width="0" style="90" hidden="1" customWidth="1"/>
    <col min="262" max="512" width="0" style="90" hidden="1"/>
    <col min="513" max="513" width="10.140625" style="90" hidden="1" customWidth="1"/>
    <col min="514" max="514" width="112.42578125" style="90" hidden="1" customWidth="1"/>
    <col min="515" max="515" width="24.140625" style="90" hidden="1" customWidth="1"/>
    <col min="516" max="517" width="0" style="90" hidden="1" customWidth="1"/>
    <col min="518" max="768" width="0" style="90" hidden="1"/>
    <col min="769" max="769" width="10.140625" style="90" hidden="1" customWidth="1"/>
    <col min="770" max="770" width="112.42578125" style="90" hidden="1" customWidth="1"/>
    <col min="771" max="771" width="24.140625" style="90" hidden="1" customWidth="1"/>
    <col min="772" max="773" width="0" style="90" hidden="1" customWidth="1"/>
    <col min="774" max="1024" width="0" style="90" hidden="1"/>
    <col min="1025" max="1025" width="10.140625" style="90" hidden="1" customWidth="1"/>
    <col min="1026" max="1026" width="112.42578125" style="90" hidden="1" customWidth="1"/>
    <col min="1027" max="1027" width="24.140625" style="90" hidden="1" customWidth="1"/>
    <col min="1028" max="1029" width="0" style="90" hidden="1" customWidth="1"/>
    <col min="1030" max="1280" width="0" style="90" hidden="1"/>
    <col min="1281" max="1281" width="10.140625" style="90" hidden="1" customWidth="1"/>
    <col min="1282" max="1282" width="112.42578125" style="90" hidden="1" customWidth="1"/>
    <col min="1283" max="1283" width="24.140625" style="90" hidden="1" customWidth="1"/>
    <col min="1284" max="1285" width="0" style="90" hidden="1" customWidth="1"/>
    <col min="1286" max="1536" width="0" style="90" hidden="1"/>
    <col min="1537" max="1537" width="10.140625" style="90" hidden="1" customWidth="1"/>
    <col min="1538" max="1538" width="112.42578125" style="90" hidden="1" customWidth="1"/>
    <col min="1539" max="1539" width="24.140625" style="90" hidden="1" customWidth="1"/>
    <col min="1540" max="1541" width="0" style="90" hidden="1" customWidth="1"/>
    <col min="1542" max="1792" width="0" style="90" hidden="1"/>
    <col min="1793" max="1793" width="10.140625" style="90" hidden="1" customWidth="1"/>
    <col min="1794" max="1794" width="112.42578125" style="90" hidden="1" customWidth="1"/>
    <col min="1795" max="1795" width="24.140625" style="90" hidden="1" customWidth="1"/>
    <col min="1796" max="1797" width="0" style="90" hidden="1" customWidth="1"/>
    <col min="1798" max="2048" width="0" style="90" hidden="1"/>
    <col min="2049" max="2049" width="10.140625" style="90" hidden="1" customWidth="1"/>
    <col min="2050" max="2050" width="112.42578125" style="90" hidden="1" customWidth="1"/>
    <col min="2051" max="2051" width="24.140625" style="90" hidden="1" customWidth="1"/>
    <col min="2052" max="2053" width="0" style="90" hidden="1" customWidth="1"/>
    <col min="2054" max="2304" width="0" style="90" hidden="1"/>
    <col min="2305" max="2305" width="10.140625" style="90" hidden="1" customWidth="1"/>
    <col min="2306" max="2306" width="112.42578125" style="90" hidden="1" customWidth="1"/>
    <col min="2307" max="2307" width="24.140625" style="90" hidden="1" customWidth="1"/>
    <col min="2308" max="2309" width="0" style="90" hidden="1" customWidth="1"/>
    <col min="2310" max="2560" width="0" style="90" hidden="1"/>
    <col min="2561" max="2561" width="10.140625" style="90" hidden="1" customWidth="1"/>
    <col min="2562" max="2562" width="112.42578125" style="90" hidden="1" customWidth="1"/>
    <col min="2563" max="2563" width="24.140625" style="90" hidden="1" customWidth="1"/>
    <col min="2564" max="2565" width="0" style="90" hidden="1" customWidth="1"/>
    <col min="2566" max="2816" width="0" style="90" hidden="1"/>
    <col min="2817" max="2817" width="10.140625" style="90" hidden="1" customWidth="1"/>
    <col min="2818" max="2818" width="112.42578125" style="90" hidden="1" customWidth="1"/>
    <col min="2819" max="2819" width="24.140625" style="90" hidden="1" customWidth="1"/>
    <col min="2820" max="2821" width="0" style="90" hidden="1" customWidth="1"/>
    <col min="2822" max="3072" width="0" style="90" hidden="1"/>
    <col min="3073" max="3073" width="10.140625" style="90" hidden="1" customWidth="1"/>
    <col min="3074" max="3074" width="112.42578125" style="90" hidden="1" customWidth="1"/>
    <col min="3075" max="3075" width="24.140625" style="90" hidden="1" customWidth="1"/>
    <col min="3076" max="3077" width="0" style="90" hidden="1" customWidth="1"/>
    <col min="3078" max="3328" width="0" style="90" hidden="1"/>
    <col min="3329" max="3329" width="10.140625" style="90" hidden="1" customWidth="1"/>
    <col min="3330" max="3330" width="112.42578125" style="90" hidden="1" customWidth="1"/>
    <col min="3331" max="3331" width="24.140625" style="90" hidden="1" customWidth="1"/>
    <col min="3332" max="3333" width="0" style="90" hidden="1" customWidth="1"/>
    <col min="3334" max="3584" width="0" style="90" hidden="1"/>
    <col min="3585" max="3585" width="10.140625" style="90" hidden="1" customWidth="1"/>
    <col min="3586" max="3586" width="112.42578125" style="90" hidden="1" customWidth="1"/>
    <col min="3587" max="3587" width="24.140625" style="90" hidden="1" customWidth="1"/>
    <col min="3588" max="3589" width="0" style="90" hidden="1" customWidth="1"/>
    <col min="3590" max="3840" width="0" style="90" hidden="1"/>
    <col min="3841" max="3841" width="10.140625" style="90" hidden="1" customWidth="1"/>
    <col min="3842" max="3842" width="112.42578125" style="90" hidden="1" customWidth="1"/>
    <col min="3843" max="3843" width="24.140625" style="90" hidden="1" customWidth="1"/>
    <col min="3844" max="3845" width="0" style="90" hidden="1" customWidth="1"/>
    <col min="3846" max="4096" width="0" style="90" hidden="1"/>
    <col min="4097" max="4097" width="10.140625" style="90" hidden="1" customWidth="1"/>
    <col min="4098" max="4098" width="112.42578125" style="90" hidden="1" customWidth="1"/>
    <col min="4099" max="4099" width="24.140625" style="90" hidden="1" customWidth="1"/>
    <col min="4100" max="4101" width="0" style="90" hidden="1" customWidth="1"/>
    <col min="4102" max="4352" width="0" style="90" hidden="1"/>
    <col min="4353" max="4353" width="10.140625" style="90" hidden="1" customWidth="1"/>
    <col min="4354" max="4354" width="112.42578125" style="90" hidden="1" customWidth="1"/>
    <col min="4355" max="4355" width="24.140625" style="90" hidden="1" customWidth="1"/>
    <col min="4356" max="4357" width="0" style="90" hidden="1" customWidth="1"/>
    <col min="4358" max="4608" width="0" style="90" hidden="1"/>
    <col min="4609" max="4609" width="10.140625" style="90" hidden="1" customWidth="1"/>
    <col min="4610" max="4610" width="112.42578125" style="90" hidden="1" customWidth="1"/>
    <col min="4611" max="4611" width="24.140625" style="90" hidden="1" customWidth="1"/>
    <col min="4612" max="4613" width="0" style="90" hidden="1" customWidth="1"/>
    <col min="4614" max="4864" width="0" style="90" hidden="1"/>
    <col min="4865" max="4865" width="10.140625" style="90" hidden="1" customWidth="1"/>
    <col min="4866" max="4866" width="112.42578125" style="90" hidden="1" customWidth="1"/>
    <col min="4867" max="4867" width="24.140625" style="90" hidden="1" customWidth="1"/>
    <col min="4868" max="4869" width="0" style="90" hidden="1" customWidth="1"/>
    <col min="4870" max="5120" width="0" style="90" hidden="1"/>
    <col min="5121" max="5121" width="10.140625" style="90" hidden="1" customWidth="1"/>
    <col min="5122" max="5122" width="112.42578125" style="90" hidden="1" customWidth="1"/>
    <col min="5123" max="5123" width="24.140625" style="90" hidden="1" customWidth="1"/>
    <col min="5124" max="5125" width="0" style="90" hidden="1" customWidth="1"/>
    <col min="5126" max="5376" width="0" style="90" hidden="1"/>
    <col min="5377" max="5377" width="10.140625" style="90" hidden="1" customWidth="1"/>
    <col min="5378" max="5378" width="112.42578125" style="90" hidden="1" customWidth="1"/>
    <col min="5379" max="5379" width="24.140625" style="90" hidden="1" customWidth="1"/>
    <col min="5380" max="5381" width="0" style="90" hidden="1" customWidth="1"/>
    <col min="5382" max="5632" width="0" style="90" hidden="1"/>
    <col min="5633" max="5633" width="10.140625" style="90" hidden="1" customWidth="1"/>
    <col min="5634" max="5634" width="112.42578125" style="90" hidden="1" customWidth="1"/>
    <col min="5635" max="5635" width="24.140625" style="90" hidden="1" customWidth="1"/>
    <col min="5636" max="5637" width="0" style="90" hidden="1" customWidth="1"/>
    <col min="5638" max="5888" width="0" style="90" hidden="1"/>
    <col min="5889" max="5889" width="10.140625" style="90" hidden="1" customWidth="1"/>
    <col min="5890" max="5890" width="112.42578125" style="90" hidden="1" customWidth="1"/>
    <col min="5891" max="5891" width="24.140625" style="90" hidden="1" customWidth="1"/>
    <col min="5892" max="5893" width="0" style="90" hidden="1" customWidth="1"/>
    <col min="5894" max="6144" width="0" style="90" hidden="1"/>
    <col min="6145" max="6145" width="10.140625" style="90" hidden="1" customWidth="1"/>
    <col min="6146" max="6146" width="112.42578125" style="90" hidden="1" customWidth="1"/>
    <col min="6147" max="6147" width="24.140625" style="90" hidden="1" customWidth="1"/>
    <col min="6148" max="6149" width="0" style="90" hidden="1" customWidth="1"/>
    <col min="6150" max="6400" width="0" style="90" hidden="1"/>
    <col min="6401" max="6401" width="10.140625" style="90" hidden="1" customWidth="1"/>
    <col min="6402" max="6402" width="112.42578125" style="90" hidden="1" customWidth="1"/>
    <col min="6403" max="6403" width="24.140625" style="90" hidden="1" customWidth="1"/>
    <col min="6404" max="6405" width="0" style="90" hidden="1" customWidth="1"/>
    <col min="6406" max="6656" width="0" style="90" hidden="1"/>
    <col min="6657" max="6657" width="10.140625" style="90" hidden="1" customWidth="1"/>
    <col min="6658" max="6658" width="112.42578125" style="90" hidden="1" customWidth="1"/>
    <col min="6659" max="6659" width="24.140625" style="90" hidden="1" customWidth="1"/>
    <col min="6660" max="6661" width="0" style="90" hidden="1" customWidth="1"/>
    <col min="6662" max="6912" width="0" style="90" hidden="1"/>
    <col min="6913" max="6913" width="10.140625" style="90" hidden="1" customWidth="1"/>
    <col min="6914" max="6914" width="112.42578125" style="90" hidden="1" customWidth="1"/>
    <col min="6915" max="6915" width="24.140625" style="90" hidden="1" customWidth="1"/>
    <col min="6916" max="6917" width="0" style="90" hidden="1" customWidth="1"/>
    <col min="6918" max="7168" width="0" style="90" hidden="1"/>
    <col min="7169" max="7169" width="10.140625" style="90" hidden="1" customWidth="1"/>
    <col min="7170" max="7170" width="112.42578125" style="90" hidden="1" customWidth="1"/>
    <col min="7171" max="7171" width="24.140625" style="90" hidden="1" customWidth="1"/>
    <col min="7172" max="7173" width="0" style="90" hidden="1" customWidth="1"/>
    <col min="7174" max="7424" width="0" style="90" hidden="1"/>
    <col min="7425" max="7425" width="10.140625" style="90" hidden="1" customWidth="1"/>
    <col min="7426" max="7426" width="112.42578125" style="90" hidden="1" customWidth="1"/>
    <col min="7427" max="7427" width="24.140625" style="90" hidden="1" customWidth="1"/>
    <col min="7428" max="7429" width="0" style="90" hidden="1" customWidth="1"/>
    <col min="7430" max="7680" width="0" style="90" hidden="1"/>
    <col min="7681" max="7681" width="10.140625" style="90" hidden="1" customWidth="1"/>
    <col min="7682" max="7682" width="112.42578125" style="90" hidden="1" customWidth="1"/>
    <col min="7683" max="7683" width="24.140625" style="90" hidden="1" customWidth="1"/>
    <col min="7684" max="7685" width="0" style="90" hidden="1" customWidth="1"/>
    <col min="7686" max="7936" width="0" style="90" hidden="1"/>
    <col min="7937" max="7937" width="10.140625" style="90" hidden="1" customWidth="1"/>
    <col min="7938" max="7938" width="112.42578125" style="90" hidden="1" customWidth="1"/>
    <col min="7939" max="7939" width="24.140625" style="90" hidden="1" customWidth="1"/>
    <col min="7940" max="7941" width="0" style="90" hidden="1" customWidth="1"/>
    <col min="7942" max="8192" width="0" style="90" hidden="1"/>
    <col min="8193" max="8193" width="10.140625" style="90" hidden="1" customWidth="1"/>
    <col min="8194" max="8194" width="112.42578125" style="90" hidden="1" customWidth="1"/>
    <col min="8195" max="8195" width="24.140625" style="90" hidden="1" customWidth="1"/>
    <col min="8196" max="8197" width="0" style="90" hidden="1" customWidth="1"/>
    <col min="8198" max="8448" width="0" style="90" hidden="1"/>
    <col min="8449" max="8449" width="10.140625" style="90" hidden="1" customWidth="1"/>
    <col min="8450" max="8450" width="112.42578125" style="90" hidden="1" customWidth="1"/>
    <col min="8451" max="8451" width="24.140625" style="90" hidden="1" customWidth="1"/>
    <col min="8452" max="8453" width="0" style="90" hidden="1" customWidth="1"/>
    <col min="8454" max="8704" width="0" style="90" hidden="1"/>
    <col min="8705" max="8705" width="10.140625" style="90" hidden="1" customWidth="1"/>
    <col min="8706" max="8706" width="112.42578125" style="90" hidden="1" customWidth="1"/>
    <col min="8707" max="8707" width="24.140625" style="90" hidden="1" customWidth="1"/>
    <col min="8708" max="8709" width="0" style="90" hidden="1" customWidth="1"/>
    <col min="8710" max="8960" width="0" style="90" hidden="1"/>
    <col min="8961" max="8961" width="10.140625" style="90" hidden="1" customWidth="1"/>
    <col min="8962" max="8962" width="112.42578125" style="90" hidden="1" customWidth="1"/>
    <col min="8963" max="8963" width="24.140625" style="90" hidden="1" customWidth="1"/>
    <col min="8964" max="8965" width="0" style="90" hidden="1" customWidth="1"/>
    <col min="8966" max="9216" width="0" style="90" hidden="1"/>
    <col min="9217" max="9217" width="10.140625" style="90" hidden="1" customWidth="1"/>
    <col min="9218" max="9218" width="112.42578125" style="90" hidden="1" customWidth="1"/>
    <col min="9219" max="9219" width="24.140625" style="90" hidden="1" customWidth="1"/>
    <col min="9220" max="9221" width="0" style="90" hidden="1" customWidth="1"/>
    <col min="9222" max="9472" width="0" style="90" hidden="1"/>
    <col min="9473" max="9473" width="10.140625" style="90" hidden="1" customWidth="1"/>
    <col min="9474" max="9474" width="112.42578125" style="90" hidden="1" customWidth="1"/>
    <col min="9475" max="9475" width="24.140625" style="90" hidden="1" customWidth="1"/>
    <col min="9476" max="9477" width="0" style="90" hidden="1" customWidth="1"/>
    <col min="9478" max="9728" width="0" style="90" hidden="1"/>
    <col min="9729" max="9729" width="10.140625" style="90" hidden="1" customWidth="1"/>
    <col min="9730" max="9730" width="112.42578125" style="90" hidden="1" customWidth="1"/>
    <col min="9731" max="9731" width="24.140625" style="90" hidden="1" customWidth="1"/>
    <col min="9732" max="9733" width="0" style="90" hidden="1" customWidth="1"/>
    <col min="9734" max="9984" width="0" style="90" hidden="1"/>
    <col min="9985" max="9985" width="10.140625" style="90" hidden="1" customWidth="1"/>
    <col min="9986" max="9986" width="112.42578125" style="90" hidden="1" customWidth="1"/>
    <col min="9987" max="9987" width="24.140625" style="90" hidden="1" customWidth="1"/>
    <col min="9988" max="9989" width="0" style="90" hidden="1" customWidth="1"/>
    <col min="9990" max="10240" width="0" style="90" hidden="1"/>
    <col min="10241" max="10241" width="10.140625" style="90" hidden="1" customWidth="1"/>
    <col min="10242" max="10242" width="112.42578125" style="90" hidden="1" customWidth="1"/>
    <col min="10243" max="10243" width="24.140625" style="90" hidden="1" customWidth="1"/>
    <col min="10244" max="10245" width="0" style="90" hidden="1" customWidth="1"/>
    <col min="10246" max="10496" width="0" style="90" hidden="1"/>
    <col min="10497" max="10497" width="10.140625" style="90" hidden="1" customWidth="1"/>
    <col min="10498" max="10498" width="112.42578125" style="90" hidden="1" customWidth="1"/>
    <col min="10499" max="10499" width="24.140625" style="90" hidden="1" customWidth="1"/>
    <col min="10500" max="10501" width="0" style="90" hidden="1" customWidth="1"/>
    <col min="10502" max="10752" width="0" style="90" hidden="1"/>
    <col min="10753" max="10753" width="10.140625" style="90" hidden="1" customWidth="1"/>
    <col min="10754" max="10754" width="112.42578125" style="90" hidden="1" customWidth="1"/>
    <col min="10755" max="10755" width="24.140625" style="90" hidden="1" customWidth="1"/>
    <col min="10756" max="10757" width="0" style="90" hidden="1" customWidth="1"/>
    <col min="10758" max="11008" width="0" style="90" hidden="1"/>
    <col min="11009" max="11009" width="10.140625" style="90" hidden="1" customWidth="1"/>
    <col min="11010" max="11010" width="112.42578125" style="90" hidden="1" customWidth="1"/>
    <col min="11011" max="11011" width="24.140625" style="90" hidden="1" customWidth="1"/>
    <col min="11012" max="11013" width="0" style="90" hidden="1" customWidth="1"/>
    <col min="11014" max="11264" width="0" style="90" hidden="1"/>
    <col min="11265" max="11265" width="10.140625" style="90" hidden="1" customWidth="1"/>
    <col min="11266" max="11266" width="112.42578125" style="90" hidden="1" customWidth="1"/>
    <col min="11267" max="11267" width="24.140625" style="90" hidden="1" customWidth="1"/>
    <col min="11268" max="11269" width="0" style="90" hidden="1" customWidth="1"/>
    <col min="11270" max="11520" width="0" style="90" hidden="1"/>
    <col min="11521" max="11521" width="10.140625" style="90" hidden="1" customWidth="1"/>
    <col min="11522" max="11522" width="112.42578125" style="90" hidden="1" customWidth="1"/>
    <col min="11523" max="11523" width="24.140625" style="90" hidden="1" customWidth="1"/>
    <col min="11524" max="11525" width="0" style="90" hidden="1" customWidth="1"/>
    <col min="11526" max="11776" width="0" style="90" hidden="1"/>
    <col min="11777" max="11777" width="10.140625" style="90" hidden="1" customWidth="1"/>
    <col min="11778" max="11778" width="112.42578125" style="90" hidden="1" customWidth="1"/>
    <col min="11779" max="11779" width="24.140625" style="90" hidden="1" customWidth="1"/>
    <col min="11780" max="11781" width="0" style="90" hidden="1" customWidth="1"/>
    <col min="11782" max="12032" width="0" style="90" hidden="1"/>
    <col min="12033" max="12033" width="10.140625" style="90" hidden="1" customWidth="1"/>
    <col min="12034" max="12034" width="112.42578125" style="90" hidden="1" customWidth="1"/>
    <col min="12035" max="12035" width="24.140625" style="90" hidden="1" customWidth="1"/>
    <col min="12036" max="12037" width="0" style="90" hidden="1" customWidth="1"/>
    <col min="12038" max="12288" width="0" style="90" hidden="1"/>
    <col min="12289" max="12289" width="10.140625" style="90" hidden="1" customWidth="1"/>
    <col min="12290" max="12290" width="112.42578125" style="90" hidden="1" customWidth="1"/>
    <col min="12291" max="12291" width="24.140625" style="90" hidden="1" customWidth="1"/>
    <col min="12292" max="12293" width="0" style="90" hidden="1" customWidth="1"/>
    <col min="12294" max="12544" width="0" style="90" hidden="1"/>
    <col min="12545" max="12545" width="10.140625" style="90" hidden="1" customWidth="1"/>
    <col min="12546" max="12546" width="112.42578125" style="90" hidden="1" customWidth="1"/>
    <col min="12547" max="12547" width="24.140625" style="90" hidden="1" customWidth="1"/>
    <col min="12548" max="12549" width="0" style="90" hidden="1" customWidth="1"/>
    <col min="12550" max="12800" width="0" style="90" hidden="1"/>
    <col min="12801" max="12801" width="10.140625" style="90" hidden="1" customWidth="1"/>
    <col min="12802" max="12802" width="112.42578125" style="90" hidden="1" customWidth="1"/>
    <col min="12803" max="12803" width="24.140625" style="90" hidden="1" customWidth="1"/>
    <col min="12804" max="12805" width="0" style="90" hidden="1" customWidth="1"/>
    <col min="12806" max="13056" width="0" style="90" hidden="1"/>
    <col min="13057" max="13057" width="10.140625" style="90" hidden="1" customWidth="1"/>
    <col min="13058" max="13058" width="112.42578125" style="90" hidden="1" customWidth="1"/>
    <col min="13059" max="13059" width="24.140625" style="90" hidden="1" customWidth="1"/>
    <col min="13060" max="13061" width="0" style="90" hidden="1" customWidth="1"/>
    <col min="13062" max="13312" width="0" style="90" hidden="1"/>
    <col min="13313" max="13313" width="10.140625" style="90" hidden="1" customWidth="1"/>
    <col min="13314" max="13314" width="112.42578125" style="90" hidden="1" customWidth="1"/>
    <col min="13315" max="13315" width="24.140625" style="90" hidden="1" customWidth="1"/>
    <col min="13316" max="13317" width="0" style="90" hidden="1" customWidth="1"/>
    <col min="13318" max="13568" width="0" style="90" hidden="1"/>
    <col min="13569" max="13569" width="10.140625" style="90" hidden="1" customWidth="1"/>
    <col min="13570" max="13570" width="112.42578125" style="90" hidden="1" customWidth="1"/>
    <col min="13571" max="13571" width="24.140625" style="90" hidden="1" customWidth="1"/>
    <col min="13572" max="13573" width="0" style="90" hidden="1" customWidth="1"/>
    <col min="13574" max="13824" width="0" style="90" hidden="1"/>
    <col min="13825" max="13825" width="10.140625" style="90" hidden="1" customWidth="1"/>
    <col min="13826" max="13826" width="112.42578125" style="90" hidden="1" customWidth="1"/>
    <col min="13827" max="13827" width="24.140625" style="90" hidden="1" customWidth="1"/>
    <col min="13828" max="13829" width="0" style="90" hidden="1" customWidth="1"/>
    <col min="13830" max="14080" width="0" style="90" hidden="1"/>
    <col min="14081" max="14081" width="10.140625" style="90" hidden="1" customWidth="1"/>
    <col min="14082" max="14082" width="112.42578125" style="90" hidden="1" customWidth="1"/>
    <col min="14083" max="14083" width="24.140625" style="90" hidden="1" customWidth="1"/>
    <col min="14084" max="14085" width="0" style="90" hidden="1" customWidth="1"/>
    <col min="14086" max="14336" width="0" style="90" hidden="1"/>
    <col min="14337" max="14337" width="10.140625" style="90" hidden="1" customWidth="1"/>
    <col min="14338" max="14338" width="112.42578125" style="90" hidden="1" customWidth="1"/>
    <col min="14339" max="14339" width="24.140625" style="90" hidden="1" customWidth="1"/>
    <col min="14340" max="14341" width="0" style="90" hidden="1" customWidth="1"/>
    <col min="14342" max="14592" width="0" style="90" hidden="1"/>
    <col min="14593" max="14593" width="10.140625" style="90" hidden="1" customWidth="1"/>
    <col min="14594" max="14594" width="112.42578125" style="90" hidden="1" customWidth="1"/>
    <col min="14595" max="14595" width="24.140625" style="90" hidden="1" customWidth="1"/>
    <col min="14596" max="14597" width="0" style="90" hidden="1" customWidth="1"/>
    <col min="14598" max="14848" width="0" style="90" hidden="1"/>
    <col min="14849" max="14849" width="10.140625" style="90" hidden="1" customWidth="1"/>
    <col min="14850" max="14850" width="112.42578125" style="90" hidden="1" customWidth="1"/>
    <col min="14851" max="14851" width="24.140625" style="90" hidden="1" customWidth="1"/>
    <col min="14852" max="14853" width="0" style="90" hidden="1" customWidth="1"/>
    <col min="14854" max="15104" width="0" style="90" hidden="1"/>
    <col min="15105" max="15105" width="10.140625" style="90" hidden="1" customWidth="1"/>
    <col min="15106" max="15106" width="112.42578125" style="90" hidden="1" customWidth="1"/>
    <col min="15107" max="15107" width="24.140625" style="90" hidden="1" customWidth="1"/>
    <col min="15108" max="15109" width="0" style="90" hidden="1" customWidth="1"/>
    <col min="15110" max="15360" width="0" style="90" hidden="1"/>
    <col min="15361" max="15361" width="10.140625" style="90" hidden="1" customWidth="1"/>
    <col min="15362" max="15362" width="112.42578125" style="90" hidden="1" customWidth="1"/>
    <col min="15363" max="15363" width="24.140625" style="90" hidden="1" customWidth="1"/>
    <col min="15364" max="15365" width="0" style="90" hidden="1" customWidth="1"/>
    <col min="15366" max="15616" width="0" style="90" hidden="1"/>
    <col min="15617" max="15617" width="10.140625" style="90" hidden="1" customWidth="1"/>
    <col min="15618" max="15618" width="112.42578125" style="90" hidden="1" customWidth="1"/>
    <col min="15619" max="15619" width="24.140625" style="90" hidden="1" customWidth="1"/>
    <col min="15620" max="15621" width="0" style="90" hidden="1" customWidth="1"/>
    <col min="15622" max="15872" width="0" style="90" hidden="1"/>
    <col min="15873" max="15873" width="10.140625" style="90" hidden="1" customWidth="1"/>
    <col min="15874" max="15874" width="112.42578125" style="90" hidden="1" customWidth="1"/>
    <col min="15875" max="15875" width="24.140625" style="90" hidden="1" customWidth="1"/>
    <col min="15876" max="15877" width="0" style="90" hidden="1" customWidth="1"/>
    <col min="15878" max="16128" width="0" style="90" hidden="1"/>
    <col min="16129" max="16129" width="10.140625" style="90" hidden="1" customWidth="1"/>
    <col min="16130" max="16130" width="112.42578125" style="90" hidden="1" customWidth="1"/>
    <col min="16131" max="16131" width="24.140625" style="90" hidden="1" customWidth="1"/>
    <col min="16132" max="16133" width="0" style="90" hidden="1" customWidth="1"/>
    <col min="16134" max="16384" width="0" style="90" hidden="1"/>
  </cols>
  <sheetData>
    <row r="1" spans="1:5" s="85" customFormat="1" ht="33.75" customHeight="1">
      <c r="A1" s="84"/>
      <c r="B1" s="696" t="s">
        <v>742</v>
      </c>
      <c r="C1" s="696"/>
      <c r="D1" s="696"/>
      <c r="E1" s="696"/>
    </row>
    <row r="2" spans="1:5" s="85" customFormat="1" ht="29.25" customHeight="1">
      <c r="A2" s="84"/>
      <c r="B2" s="696" t="s">
        <v>509</v>
      </c>
      <c r="C2" s="696"/>
      <c r="D2" s="696"/>
      <c r="E2" s="696"/>
    </row>
    <row r="3" spans="1:5" s="85" customFormat="1" ht="27.75" customHeight="1">
      <c r="A3" s="84"/>
      <c r="B3" s="696" t="s">
        <v>785</v>
      </c>
      <c r="C3" s="696"/>
      <c r="D3" s="696"/>
      <c r="E3" s="696"/>
    </row>
    <row r="4" spans="1:5" s="87" customFormat="1" ht="41.25" customHeight="1">
      <c r="A4" s="86"/>
      <c r="B4" s="697" t="s">
        <v>663</v>
      </c>
      <c r="C4" s="697"/>
      <c r="D4" s="697"/>
      <c r="E4" s="697"/>
    </row>
    <row r="5" spans="1:5" s="87" customFormat="1" ht="6" customHeight="1">
      <c r="A5" s="88"/>
      <c r="B5" s="89"/>
      <c r="C5" s="89"/>
      <c r="D5" s="89"/>
      <c r="E5" s="89"/>
    </row>
    <row r="6" spans="1:5" ht="5.25" customHeight="1">
      <c r="B6" s="91"/>
      <c r="C6" s="90"/>
    </row>
    <row r="7" spans="1:5" ht="21.75" customHeight="1">
      <c r="A7" s="92"/>
      <c r="B7" s="93" t="s">
        <v>510</v>
      </c>
      <c r="C7" s="94"/>
      <c r="D7" s="94"/>
      <c r="E7" s="92"/>
    </row>
    <row r="8" spans="1:5" s="95" customFormat="1" ht="9.75" customHeight="1">
      <c r="B8" s="96"/>
      <c r="C8" s="97"/>
      <c r="D8" s="97"/>
    </row>
    <row r="9" spans="1:5" ht="21.75" customHeight="1">
      <c r="A9" s="98"/>
      <c r="B9" s="93" t="s">
        <v>511</v>
      </c>
      <c r="C9" s="99"/>
      <c r="D9" s="94"/>
      <c r="E9" s="92"/>
    </row>
    <row r="10" spans="1:5" ht="21.75" customHeight="1">
      <c r="B10" s="100" t="s">
        <v>512</v>
      </c>
      <c r="C10" s="101">
        <v>1</v>
      </c>
      <c r="D10" s="102"/>
    </row>
    <row r="11" spans="1:5" ht="21.75" customHeight="1">
      <c r="B11" s="100" t="s">
        <v>513</v>
      </c>
      <c r="C11" s="101">
        <v>2</v>
      </c>
      <c r="D11" s="102"/>
    </row>
    <row r="12" spans="1:5" ht="21.75" customHeight="1">
      <c r="B12" s="100" t="s">
        <v>514</v>
      </c>
      <c r="C12" s="103">
        <v>3</v>
      </c>
      <c r="D12" s="102"/>
    </row>
    <row r="13" spans="1:5" ht="21.75" customHeight="1">
      <c r="B13" s="100" t="s">
        <v>515</v>
      </c>
      <c r="C13" s="101">
        <v>4</v>
      </c>
      <c r="D13" s="102"/>
    </row>
    <row r="14" spans="1:5" ht="21.75" customHeight="1">
      <c r="B14" s="106" t="s">
        <v>516</v>
      </c>
      <c r="C14" s="101">
        <v>5</v>
      </c>
      <c r="D14" s="102"/>
    </row>
    <row r="15" spans="1:5" s="92" customFormat="1" ht="21.75" customHeight="1">
      <c r="A15" s="98"/>
      <c r="B15" s="93" t="s">
        <v>123</v>
      </c>
      <c r="C15" s="99"/>
      <c r="D15" s="104"/>
      <c r="E15" s="105"/>
    </row>
    <row r="16" spans="1:5" s="92" customFormat="1" ht="21.75" customHeight="1">
      <c r="A16" s="90"/>
      <c r="B16" s="106" t="s">
        <v>517</v>
      </c>
      <c r="C16" s="101">
        <v>6</v>
      </c>
      <c r="D16" s="104"/>
      <c r="E16" s="105"/>
    </row>
    <row r="17" spans="1:5" s="92" customFormat="1" ht="21.75" customHeight="1">
      <c r="A17" s="90"/>
      <c r="B17" s="525" t="s">
        <v>673</v>
      </c>
      <c r="C17" s="101"/>
      <c r="D17" s="104"/>
      <c r="E17" s="105"/>
    </row>
    <row r="18" spans="1:5" s="92" customFormat="1" ht="21.75" customHeight="1">
      <c r="A18" s="90"/>
      <c r="B18" s="106" t="s">
        <v>802</v>
      </c>
      <c r="C18" s="101">
        <v>7</v>
      </c>
      <c r="D18" s="104"/>
      <c r="E18" s="105"/>
    </row>
    <row r="19" spans="1:5" s="92" customFormat="1" ht="21.75" customHeight="1">
      <c r="A19" s="90"/>
      <c r="B19" s="106" t="s">
        <v>519</v>
      </c>
      <c r="C19" s="101">
        <v>8</v>
      </c>
      <c r="D19" s="104"/>
      <c r="E19" s="105"/>
    </row>
    <row r="20" spans="1:5" s="92" customFormat="1" ht="21.75" customHeight="1">
      <c r="A20" s="90"/>
      <c r="B20" s="106" t="s">
        <v>520</v>
      </c>
      <c r="C20" s="101">
        <v>9</v>
      </c>
      <c r="D20" s="104"/>
      <c r="E20" s="105"/>
    </row>
    <row r="21" spans="1:5" s="92" customFormat="1" ht="21.75" customHeight="1">
      <c r="A21" s="90"/>
      <c r="B21" s="106" t="s">
        <v>521</v>
      </c>
      <c r="C21" s="101">
        <v>10</v>
      </c>
      <c r="D21" s="104"/>
      <c r="E21" s="105"/>
    </row>
    <row r="22" spans="1:5" s="92" customFormat="1" ht="21.75" customHeight="1">
      <c r="A22" s="90"/>
      <c r="B22" s="106" t="s">
        <v>522</v>
      </c>
      <c r="C22" s="101">
        <v>11</v>
      </c>
      <c r="D22" s="104"/>
      <c r="E22" s="105"/>
    </row>
    <row r="23" spans="1:5" s="92" customFormat="1" ht="21.75" customHeight="1">
      <c r="A23" s="90"/>
      <c r="B23" s="106" t="s">
        <v>523</v>
      </c>
      <c r="C23" s="103" t="s">
        <v>524</v>
      </c>
      <c r="D23" s="104"/>
      <c r="E23" s="105"/>
    </row>
    <row r="24" spans="1:5" s="92" customFormat="1" ht="21.75" customHeight="1">
      <c r="A24" s="90"/>
      <c r="B24" s="106" t="s">
        <v>523</v>
      </c>
      <c r="C24" s="103" t="s">
        <v>525</v>
      </c>
      <c r="D24" s="104"/>
      <c r="E24" s="105"/>
    </row>
    <row r="25" spans="1:5" s="92" customFormat="1" ht="21.75" customHeight="1">
      <c r="A25" s="90"/>
      <c r="B25" s="106" t="s">
        <v>523</v>
      </c>
      <c r="C25" s="103" t="s">
        <v>526</v>
      </c>
      <c r="D25" s="104"/>
      <c r="E25" s="105"/>
    </row>
    <row r="26" spans="1:5" s="92" customFormat="1" ht="21.75" customHeight="1">
      <c r="A26" s="90"/>
      <c r="B26" s="106" t="s">
        <v>523</v>
      </c>
      <c r="C26" s="103" t="s">
        <v>527</v>
      </c>
      <c r="D26" s="104"/>
      <c r="E26" s="105"/>
    </row>
    <row r="27" spans="1:5" s="92" customFormat="1" ht="21.75" customHeight="1">
      <c r="A27" s="90"/>
      <c r="B27" s="106" t="s">
        <v>523</v>
      </c>
      <c r="C27" s="103" t="s">
        <v>528</v>
      </c>
      <c r="D27" s="104"/>
      <c r="E27" s="105"/>
    </row>
    <row r="28" spans="1:5" s="92" customFormat="1" ht="21.75" customHeight="1">
      <c r="A28" s="90"/>
      <c r="B28" s="106" t="s">
        <v>529</v>
      </c>
      <c r="C28" s="103" t="s">
        <v>530</v>
      </c>
      <c r="D28" s="104"/>
      <c r="E28" s="105"/>
    </row>
    <row r="29" spans="1:5" s="92" customFormat="1" ht="21.75" customHeight="1">
      <c r="A29" s="90"/>
      <c r="B29" s="106" t="s">
        <v>529</v>
      </c>
      <c r="C29" s="103" t="s">
        <v>531</v>
      </c>
      <c r="D29" s="104"/>
      <c r="E29" s="105"/>
    </row>
    <row r="30" spans="1:5" s="92" customFormat="1" ht="21.75" customHeight="1">
      <c r="A30" s="90"/>
      <c r="B30" s="106" t="s">
        <v>529</v>
      </c>
      <c r="C30" s="103" t="s">
        <v>532</v>
      </c>
      <c r="D30" s="104"/>
      <c r="E30" s="105"/>
    </row>
    <row r="31" spans="1:5" s="92" customFormat="1" ht="21.75" customHeight="1">
      <c r="A31" s="90"/>
      <c r="B31" s="106" t="s">
        <v>529</v>
      </c>
      <c r="C31" s="103" t="s">
        <v>533</v>
      </c>
      <c r="D31" s="104"/>
      <c r="E31" s="105"/>
    </row>
    <row r="32" spans="1:5" s="92" customFormat="1" ht="21.75" customHeight="1">
      <c r="A32" s="90"/>
      <c r="B32" s="106" t="s">
        <v>529</v>
      </c>
      <c r="C32" s="103" t="s">
        <v>534</v>
      </c>
      <c r="D32" s="104"/>
      <c r="E32" s="105"/>
    </row>
    <row r="33" spans="1:5" s="92" customFormat="1" ht="21.75" customHeight="1">
      <c r="A33" s="90"/>
      <c r="B33" s="106" t="s">
        <v>529</v>
      </c>
      <c r="C33" s="103" t="s">
        <v>535</v>
      </c>
      <c r="D33" s="104"/>
      <c r="E33" s="105"/>
    </row>
    <row r="34" spans="1:5" s="92" customFormat="1" ht="21.75" customHeight="1">
      <c r="A34" s="90"/>
      <c r="B34" s="106" t="s">
        <v>529</v>
      </c>
      <c r="C34" s="103" t="s">
        <v>536</v>
      </c>
      <c r="D34" s="104"/>
      <c r="E34" s="105"/>
    </row>
    <row r="35" spans="1:5" s="92" customFormat="1" ht="21.75" customHeight="1">
      <c r="A35" s="90"/>
      <c r="B35" s="106" t="s">
        <v>537</v>
      </c>
      <c r="C35" s="103" t="s">
        <v>538</v>
      </c>
      <c r="D35" s="104"/>
      <c r="E35" s="105"/>
    </row>
    <row r="36" spans="1:5" s="92" customFormat="1" ht="21.75" customHeight="1">
      <c r="A36" s="90"/>
      <c r="B36" s="106" t="s">
        <v>537</v>
      </c>
      <c r="C36" s="103" t="s">
        <v>539</v>
      </c>
      <c r="D36" s="104"/>
      <c r="E36" s="105"/>
    </row>
    <row r="37" spans="1:5" s="92" customFormat="1" ht="21.75" customHeight="1">
      <c r="A37" s="90"/>
      <c r="B37" s="106" t="s">
        <v>537</v>
      </c>
      <c r="C37" s="103" t="s">
        <v>540</v>
      </c>
      <c r="D37" s="104"/>
      <c r="E37" s="105"/>
    </row>
    <row r="38" spans="1:5" s="92" customFormat="1" ht="21.75" customHeight="1">
      <c r="A38" s="90"/>
      <c r="B38" s="106" t="s">
        <v>537</v>
      </c>
      <c r="C38" s="103" t="s">
        <v>541</v>
      </c>
      <c r="D38" s="104"/>
      <c r="E38" s="105"/>
    </row>
    <row r="39" spans="1:5" s="92" customFormat="1" ht="21.75" customHeight="1">
      <c r="A39" s="90"/>
      <c r="B39" s="106" t="s">
        <v>542</v>
      </c>
      <c r="C39" s="103" t="s">
        <v>543</v>
      </c>
      <c r="D39" s="104"/>
      <c r="E39" s="105"/>
    </row>
    <row r="40" spans="1:5" s="92" customFormat="1" ht="21.75" customHeight="1">
      <c r="A40" s="90"/>
      <c r="B40" s="106" t="s">
        <v>542</v>
      </c>
      <c r="C40" s="103" t="s">
        <v>544</v>
      </c>
      <c r="D40" s="104"/>
      <c r="E40" s="105"/>
    </row>
    <row r="41" spans="1:5" s="92" customFormat="1" ht="21.75" customHeight="1">
      <c r="A41" s="90"/>
      <c r="B41" s="106" t="s">
        <v>542</v>
      </c>
      <c r="C41" s="103" t="s">
        <v>545</v>
      </c>
      <c r="D41" s="104"/>
      <c r="E41" s="105"/>
    </row>
    <row r="42" spans="1:5" s="92" customFormat="1" ht="21.75" customHeight="1">
      <c r="A42" s="90"/>
      <c r="B42" s="106" t="s">
        <v>542</v>
      </c>
      <c r="C42" s="103" t="s">
        <v>546</v>
      </c>
      <c r="D42" s="104"/>
      <c r="E42" s="105"/>
    </row>
    <row r="43" spans="1:5" s="92" customFormat="1" ht="21.75" customHeight="1">
      <c r="A43" s="90"/>
      <c r="B43" s="106" t="s">
        <v>542</v>
      </c>
      <c r="C43" s="103" t="s">
        <v>547</v>
      </c>
      <c r="D43" s="104"/>
      <c r="E43" s="105"/>
    </row>
    <row r="44" spans="1:5" s="92" customFormat="1" ht="21.75" customHeight="1">
      <c r="A44" s="90"/>
      <c r="B44" s="106" t="s">
        <v>548</v>
      </c>
      <c r="C44" s="101">
        <v>16</v>
      </c>
      <c r="D44" s="104"/>
      <c r="E44" s="105"/>
    </row>
    <row r="45" spans="1:5" s="92" customFormat="1" ht="21.75" customHeight="1">
      <c r="A45" s="90"/>
      <c r="B45" s="106" t="s">
        <v>549</v>
      </c>
      <c r="C45" s="101">
        <v>17</v>
      </c>
      <c r="D45" s="104"/>
      <c r="E45" s="105"/>
    </row>
    <row r="46" spans="1:5" s="92" customFormat="1" ht="21.75" customHeight="1">
      <c r="A46" s="90"/>
      <c r="B46" s="106" t="s">
        <v>550</v>
      </c>
      <c r="C46" s="103" t="s">
        <v>551</v>
      </c>
      <c r="D46" s="104"/>
      <c r="E46" s="105"/>
    </row>
    <row r="47" spans="1:5" s="92" customFormat="1" ht="21.75" customHeight="1">
      <c r="A47" s="90"/>
      <c r="B47" s="106" t="s">
        <v>550</v>
      </c>
      <c r="C47" s="103" t="s">
        <v>552</v>
      </c>
      <c r="D47" s="104"/>
      <c r="E47" s="105"/>
    </row>
    <row r="48" spans="1:5" s="92" customFormat="1" ht="21.75" customHeight="1">
      <c r="A48" s="90"/>
      <c r="B48" s="106" t="s">
        <v>550</v>
      </c>
      <c r="C48" s="103" t="s">
        <v>553</v>
      </c>
      <c r="D48" s="104"/>
      <c r="E48" s="105"/>
    </row>
    <row r="49" spans="1:5" s="92" customFormat="1" ht="21.75" customHeight="1">
      <c r="A49" s="90"/>
      <c r="B49" s="106" t="s">
        <v>550</v>
      </c>
      <c r="C49" s="103" t="s">
        <v>554</v>
      </c>
      <c r="D49" s="104"/>
      <c r="E49" s="105"/>
    </row>
    <row r="50" spans="1:5" s="92" customFormat="1" ht="21.75" customHeight="1">
      <c r="A50" s="90"/>
      <c r="B50" s="106" t="s">
        <v>550</v>
      </c>
      <c r="C50" s="103" t="s">
        <v>555</v>
      </c>
      <c r="D50" s="104"/>
      <c r="E50" s="105"/>
    </row>
    <row r="51" spans="1:5" s="92" customFormat="1" ht="21.75" customHeight="1">
      <c r="A51" s="90"/>
      <c r="B51" s="106" t="s">
        <v>550</v>
      </c>
      <c r="C51" s="103" t="s">
        <v>556</v>
      </c>
      <c r="D51" s="104"/>
      <c r="E51" s="105"/>
    </row>
    <row r="52" spans="1:5" s="92" customFormat="1" ht="21.75" customHeight="1">
      <c r="A52" s="90"/>
      <c r="B52" s="106" t="s">
        <v>550</v>
      </c>
      <c r="C52" s="103" t="s">
        <v>557</v>
      </c>
      <c r="D52" s="104"/>
      <c r="E52" s="105"/>
    </row>
    <row r="53" spans="1:5" s="92" customFormat="1" ht="21.75" customHeight="1">
      <c r="A53" s="90"/>
      <c r="B53" s="106" t="s">
        <v>558</v>
      </c>
      <c r="C53" s="103" t="s">
        <v>559</v>
      </c>
      <c r="D53" s="104"/>
      <c r="E53" s="105"/>
    </row>
    <row r="54" spans="1:5" s="92" customFormat="1" ht="21.75" customHeight="1">
      <c r="A54" s="90"/>
      <c r="B54" s="106" t="s">
        <v>560</v>
      </c>
      <c r="C54" s="101">
        <v>20</v>
      </c>
      <c r="D54" s="104"/>
      <c r="E54" s="105"/>
    </row>
    <row r="55" spans="1:5" s="92" customFormat="1" ht="21.75" customHeight="1">
      <c r="A55" s="90"/>
      <c r="B55" s="106" t="s">
        <v>561</v>
      </c>
      <c r="C55" s="101">
        <v>21</v>
      </c>
      <c r="D55" s="104"/>
      <c r="E55" s="105"/>
    </row>
    <row r="56" spans="1:5" s="92" customFormat="1" ht="21.75" customHeight="1">
      <c r="A56" s="90"/>
      <c r="B56" s="106" t="s">
        <v>562</v>
      </c>
      <c r="C56" s="103" t="s">
        <v>563</v>
      </c>
      <c r="D56" s="104"/>
      <c r="E56" s="105"/>
    </row>
    <row r="57" spans="1:5" s="92" customFormat="1" ht="21.75" customHeight="1">
      <c r="A57" s="90"/>
      <c r="B57" s="106" t="s">
        <v>562</v>
      </c>
      <c r="C57" s="103" t="s">
        <v>564</v>
      </c>
      <c r="D57" s="104"/>
      <c r="E57" s="105"/>
    </row>
    <row r="58" spans="1:5" s="92" customFormat="1" ht="21.75" customHeight="1">
      <c r="A58" s="90"/>
      <c r="B58" s="106" t="s">
        <v>562</v>
      </c>
      <c r="C58" s="103" t="s">
        <v>565</v>
      </c>
      <c r="D58" s="104"/>
      <c r="E58" s="105"/>
    </row>
    <row r="59" spans="1:5" s="92" customFormat="1" ht="21.75" customHeight="1">
      <c r="A59" s="90"/>
      <c r="B59" s="106" t="s">
        <v>562</v>
      </c>
      <c r="C59" s="103" t="s">
        <v>566</v>
      </c>
      <c r="D59" s="104"/>
      <c r="E59" s="105"/>
    </row>
    <row r="60" spans="1:5" s="92" customFormat="1" ht="21.75" customHeight="1">
      <c r="A60" s="90"/>
      <c r="B60" s="106" t="s">
        <v>562</v>
      </c>
      <c r="C60" s="103" t="s">
        <v>567</v>
      </c>
      <c r="D60" s="104"/>
      <c r="E60" s="105"/>
    </row>
    <row r="61" spans="1:5" ht="21.75" customHeight="1">
      <c r="B61" s="106" t="s">
        <v>562</v>
      </c>
      <c r="C61" s="103" t="s">
        <v>568</v>
      </c>
      <c r="D61" s="102"/>
    </row>
    <row r="62" spans="1:5" ht="21.75" customHeight="1">
      <c r="B62" s="106" t="s">
        <v>562</v>
      </c>
      <c r="C62" s="103" t="s">
        <v>569</v>
      </c>
      <c r="D62" s="102"/>
    </row>
    <row r="63" spans="1:5" ht="21.75" customHeight="1">
      <c r="B63" s="525" t="s">
        <v>843</v>
      </c>
      <c r="C63" s="101"/>
      <c r="D63" s="102"/>
    </row>
    <row r="64" spans="1:5" ht="21.75" customHeight="1">
      <c r="B64" s="106" t="s">
        <v>518</v>
      </c>
      <c r="C64" s="101">
        <v>23</v>
      </c>
      <c r="D64" s="102"/>
    </row>
    <row r="65" spans="2:4" ht="21.75" customHeight="1">
      <c r="B65" s="106" t="s">
        <v>519</v>
      </c>
      <c r="C65" s="101">
        <v>24</v>
      </c>
      <c r="D65" s="102"/>
    </row>
    <row r="66" spans="2:4" ht="21.75" customHeight="1">
      <c r="B66" s="106" t="s">
        <v>520</v>
      </c>
      <c r="C66" s="101">
        <v>25</v>
      </c>
      <c r="D66" s="102"/>
    </row>
    <row r="67" spans="2:4" ht="21.75" customHeight="1">
      <c r="B67" s="106" t="s">
        <v>521</v>
      </c>
      <c r="C67" s="101">
        <v>26</v>
      </c>
      <c r="D67" s="102"/>
    </row>
    <row r="68" spans="2:4" ht="21.75" customHeight="1">
      <c r="B68" s="106" t="s">
        <v>522</v>
      </c>
      <c r="C68" s="101">
        <v>27</v>
      </c>
      <c r="D68" s="102"/>
    </row>
    <row r="69" spans="2:4" ht="21.75" customHeight="1">
      <c r="B69" s="106" t="s">
        <v>523</v>
      </c>
      <c r="C69" s="103" t="s">
        <v>718</v>
      </c>
      <c r="D69" s="102"/>
    </row>
    <row r="70" spans="2:4" ht="21.75" customHeight="1">
      <c r="B70" s="106" t="s">
        <v>529</v>
      </c>
      <c r="C70" s="103" t="s">
        <v>719</v>
      </c>
      <c r="D70" s="102"/>
    </row>
    <row r="71" spans="2:4" ht="21.75" customHeight="1">
      <c r="B71" s="106" t="s">
        <v>529</v>
      </c>
      <c r="C71" s="103" t="s">
        <v>720</v>
      </c>
      <c r="D71" s="102"/>
    </row>
    <row r="72" spans="2:4" ht="21.75" customHeight="1">
      <c r="B72" s="106" t="s">
        <v>537</v>
      </c>
      <c r="C72" s="103" t="s">
        <v>571</v>
      </c>
      <c r="D72" s="102"/>
    </row>
    <row r="73" spans="2:4" ht="21.75" customHeight="1">
      <c r="B73" s="106" t="s">
        <v>537</v>
      </c>
      <c r="C73" s="103" t="s">
        <v>572</v>
      </c>
      <c r="D73" s="102"/>
    </row>
    <row r="74" spans="2:4" ht="21.75" customHeight="1">
      <c r="B74" s="106" t="s">
        <v>537</v>
      </c>
      <c r="C74" s="103" t="s">
        <v>721</v>
      </c>
      <c r="D74" s="102"/>
    </row>
    <row r="75" spans="2:4" ht="21.75" customHeight="1">
      <c r="B75" s="106" t="s">
        <v>537</v>
      </c>
      <c r="C75" s="103" t="s">
        <v>722</v>
      </c>
      <c r="D75" s="102"/>
    </row>
    <row r="76" spans="2:4" ht="21.75" customHeight="1">
      <c r="B76" s="106" t="s">
        <v>542</v>
      </c>
      <c r="C76" s="103" t="s">
        <v>573</v>
      </c>
      <c r="D76" s="102"/>
    </row>
    <row r="77" spans="2:4" ht="21.75" customHeight="1">
      <c r="B77" s="106" t="s">
        <v>542</v>
      </c>
      <c r="C77" s="103" t="s">
        <v>574</v>
      </c>
      <c r="D77" s="102"/>
    </row>
    <row r="78" spans="2:4" ht="21.75" customHeight="1">
      <c r="B78" s="106" t="s">
        <v>542</v>
      </c>
      <c r="C78" s="103" t="s">
        <v>723</v>
      </c>
      <c r="D78" s="102"/>
    </row>
    <row r="79" spans="2:4" ht="21.75" customHeight="1">
      <c r="B79" s="106" t="s">
        <v>542</v>
      </c>
      <c r="C79" s="103" t="s">
        <v>724</v>
      </c>
      <c r="D79" s="102"/>
    </row>
    <row r="80" spans="2:4" ht="21.75" customHeight="1">
      <c r="B80" s="106" t="s">
        <v>542</v>
      </c>
      <c r="C80" s="103" t="s">
        <v>725</v>
      </c>
      <c r="D80" s="102"/>
    </row>
    <row r="81" spans="1:5" ht="21.75" customHeight="1">
      <c r="B81" s="106" t="s">
        <v>548</v>
      </c>
      <c r="C81" s="101">
        <v>32</v>
      </c>
      <c r="D81" s="102"/>
    </row>
    <row r="82" spans="1:5" ht="21.75" customHeight="1">
      <c r="B82" s="106" t="s">
        <v>549</v>
      </c>
      <c r="C82" s="101">
        <v>33</v>
      </c>
      <c r="D82" s="102"/>
    </row>
    <row r="83" spans="1:5" ht="21.75" customHeight="1">
      <c r="B83" s="106" t="s">
        <v>550</v>
      </c>
      <c r="C83" s="103" t="s">
        <v>575</v>
      </c>
      <c r="D83" s="102"/>
    </row>
    <row r="84" spans="1:5" ht="21.75" customHeight="1">
      <c r="B84" s="106" t="s">
        <v>550</v>
      </c>
      <c r="C84" s="103" t="s">
        <v>576</v>
      </c>
      <c r="D84" s="102"/>
    </row>
    <row r="85" spans="1:5" ht="21.75" customHeight="1">
      <c r="B85" s="106" t="s">
        <v>558</v>
      </c>
      <c r="C85" s="103">
        <v>35</v>
      </c>
      <c r="D85" s="102"/>
    </row>
    <row r="86" spans="1:5" ht="21.75" customHeight="1">
      <c r="B86" s="106" t="s">
        <v>560</v>
      </c>
      <c r="C86" s="101">
        <v>36</v>
      </c>
      <c r="D86" s="102"/>
    </row>
    <row r="87" spans="1:5" ht="21.75" customHeight="1">
      <c r="B87" s="106" t="s">
        <v>561</v>
      </c>
      <c r="C87" s="101">
        <v>37</v>
      </c>
      <c r="D87" s="102"/>
    </row>
    <row r="88" spans="1:5" ht="21.75" customHeight="1">
      <c r="B88" s="106" t="s">
        <v>562</v>
      </c>
      <c r="C88" s="103" t="s">
        <v>726</v>
      </c>
      <c r="D88" s="102"/>
    </row>
    <row r="89" spans="1:5" ht="21.75" customHeight="1">
      <c r="B89" s="106" t="s">
        <v>562</v>
      </c>
      <c r="C89" s="103" t="s">
        <v>727</v>
      </c>
      <c r="D89" s="102"/>
    </row>
    <row r="90" spans="1:5" s="92" customFormat="1" ht="21.75" customHeight="1">
      <c r="A90" s="93"/>
      <c r="B90" s="93" t="s">
        <v>570</v>
      </c>
      <c r="C90" s="99"/>
      <c r="D90" s="104"/>
      <c r="E90" s="105"/>
    </row>
    <row r="91" spans="1:5" ht="21" customHeight="1">
      <c r="B91" s="525" t="s">
        <v>592</v>
      </c>
      <c r="C91" s="107"/>
      <c r="D91" s="102"/>
    </row>
    <row r="92" spans="1:5" ht="21" customHeight="1">
      <c r="B92" s="106" t="s">
        <v>518</v>
      </c>
      <c r="C92" s="107">
        <v>39</v>
      </c>
      <c r="D92" s="102"/>
    </row>
    <row r="93" spans="1:5" ht="21" customHeight="1">
      <c r="B93" s="106" t="s">
        <v>844</v>
      </c>
      <c r="C93" s="107">
        <v>40</v>
      </c>
      <c r="D93" s="102"/>
    </row>
    <row r="94" spans="1:5" ht="21" customHeight="1">
      <c r="B94" s="106" t="s">
        <v>845</v>
      </c>
      <c r="C94" s="107">
        <v>41</v>
      </c>
      <c r="D94" s="102"/>
    </row>
    <row r="95" spans="1:5" ht="21" customHeight="1">
      <c r="B95" s="106" t="s">
        <v>846</v>
      </c>
      <c r="C95" s="107">
        <v>42</v>
      </c>
      <c r="D95" s="102"/>
    </row>
    <row r="96" spans="1:5" ht="21" customHeight="1">
      <c r="B96" s="106" t="s">
        <v>558</v>
      </c>
      <c r="C96" s="107">
        <v>43</v>
      </c>
      <c r="D96" s="102"/>
    </row>
    <row r="97" spans="2:4" ht="21" customHeight="1">
      <c r="B97" s="106" t="s">
        <v>560</v>
      </c>
      <c r="C97" s="107">
        <v>44</v>
      </c>
      <c r="D97" s="102"/>
    </row>
    <row r="98" spans="2:4" ht="21" customHeight="1">
      <c r="B98" s="106" t="s">
        <v>561</v>
      </c>
      <c r="C98" s="107">
        <v>45</v>
      </c>
      <c r="D98" s="102"/>
    </row>
    <row r="99" spans="2:4" ht="21" customHeight="1">
      <c r="B99" s="525" t="s">
        <v>600</v>
      </c>
      <c r="C99" s="107"/>
      <c r="D99" s="102"/>
    </row>
    <row r="100" spans="2:4" ht="21" customHeight="1">
      <c r="B100" s="106" t="s">
        <v>518</v>
      </c>
      <c r="C100" s="108" t="s">
        <v>728</v>
      </c>
      <c r="D100" s="102"/>
    </row>
    <row r="101" spans="2:4" ht="21" customHeight="1">
      <c r="B101" s="106" t="s">
        <v>847</v>
      </c>
      <c r="C101" s="108" t="s">
        <v>729</v>
      </c>
      <c r="D101" s="102"/>
    </row>
    <row r="102" spans="2:4" ht="21" customHeight="1">
      <c r="B102" s="106" t="s">
        <v>902</v>
      </c>
      <c r="C102" s="108" t="s">
        <v>730</v>
      </c>
      <c r="D102" s="102"/>
    </row>
    <row r="103" spans="2:4" ht="21" customHeight="1">
      <c r="B103" s="106" t="s">
        <v>902</v>
      </c>
      <c r="C103" s="108" t="s">
        <v>731</v>
      </c>
    </row>
    <row r="104" spans="2:4" ht="21" customHeight="1">
      <c r="B104" s="106" t="s">
        <v>903</v>
      </c>
      <c r="C104" s="108" t="s">
        <v>732</v>
      </c>
    </row>
    <row r="105" spans="2:4" ht="21" customHeight="1">
      <c r="B105" s="106" t="s">
        <v>903</v>
      </c>
      <c r="C105" s="108" t="s">
        <v>733</v>
      </c>
    </row>
    <row r="106" spans="2:4" ht="21" customHeight="1">
      <c r="B106" s="106" t="s">
        <v>848</v>
      </c>
      <c r="C106" s="108" t="s">
        <v>734</v>
      </c>
    </row>
    <row r="107" spans="2:4" ht="21" customHeight="1">
      <c r="B107" s="106" t="s">
        <v>848</v>
      </c>
      <c r="C107" s="108" t="s">
        <v>735</v>
      </c>
    </row>
    <row r="108" spans="2:4" ht="21" customHeight="1">
      <c r="B108" s="106" t="s">
        <v>849</v>
      </c>
      <c r="C108" s="108" t="s">
        <v>736</v>
      </c>
    </row>
    <row r="109" spans="2:4" ht="21" customHeight="1">
      <c r="B109" s="106" t="s">
        <v>849</v>
      </c>
      <c r="C109" s="108" t="s">
        <v>737</v>
      </c>
    </row>
    <row r="110" spans="2:4" ht="21" customHeight="1">
      <c r="B110" s="106" t="s">
        <v>850</v>
      </c>
      <c r="C110" s="108" t="s">
        <v>738</v>
      </c>
    </row>
    <row r="111" spans="2:4" ht="21" customHeight="1">
      <c r="B111" s="106" t="s">
        <v>850</v>
      </c>
      <c r="C111" s="108" t="s">
        <v>740</v>
      </c>
    </row>
    <row r="112" spans="2:4" ht="21" customHeight="1">
      <c r="B112" s="106" t="s">
        <v>904</v>
      </c>
      <c r="C112" s="108" t="s">
        <v>741</v>
      </c>
    </row>
    <row r="113" spans="1:3" ht="21" customHeight="1">
      <c r="B113" s="106" t="s">
        <v>904</v>
      </c>
      <c r="C113" s="108" t="s">
        <v>739</v>
      </c>
    </row>
    <row r="114" spans="1:3" ht="21" customHeight="1">
      <c r="B114" s="106"/>
      <c r="C114" s="107"/>
    </row>
    <row r="115" spans="1:3" ht="21" customHeight="1">
      <c r="A115" s="92"/>
      <c r="B115" s="93" t="s">
        <v>577</v>
      </c>
      <c r="C115" s="94"/>
    </row>
    <row r="116" spans="1:3" ht="21" customHeight="1">
      <c r="A116" s="95"/>
      <c r="B116" s="106" t="s">
        <v>851</v>
      </c>
      <c r="C116" s="107">
        <v>53</v>
      </c>
    </row>
    <row r="117" spans="1:3" ht="21" customHeight="1">
      <c r="B117" s="106" t="s">
        <v>852</v>
      </c>
      <c r="C117" s="107">
        <v>54</v>
      </c>
    </row>
    <row r="118" spans="1:3" ht="21" customHeight="1">
      <c r="B118" s="106" t="s">
        <v>853</v>
      </c>
      <c r="C118" s="109">
        <v>55</v>
      </c>
    </row>
    <row r="119" spans="1:3" ht="21" customHeight="1">
      <c r="B119" s="106" t="s">
        <v>854</v>
      </c>
      <c r="C119" s="109">
        <v>56</v>
      </c>
    </row>
    <row r="120" spans="1:3" ht="21" customHeight="1">
      <c r="B120" s="106" t="s">
        <v>855</v>
      </c>
      <c r="C120" s="109">
        <v>57</v>
      </c>
    </row>
    <row r="121" spans="1:3" ht="21" customHeight="1">
      <c r="B121" s="106" t="s">
        <v>856</v>
      </c>
      <c r="C121" s="109">
        <v>58</v>
      </c>
    </row>
    <row r="122" spans="1:3" ht="21" customHeight="1"/>
    <row r="123" spans="1:3" ht="21" customHeight="1">
      <c r="A123" s="92"/>
      <c r="B123" s="93" t="s">
        <v>490</v>
      </c>
      <c r="C123" s="94"/>
    </row>
    <row r="124" spans="1:3" ht="21" customHeight="1">
      <c r="A124" s="95"/>
      <c r="B124" s="106" t="s">
        <v>578</v>
      </c>
      <c r="C124" s="109">
        <v>59</v>
      </c>
    </row>
    <row r="125" spans="1:3" ht="21" customHeight="1">
      <c r="B125" s="106" t="s">
        <v>579</v>
      </c>
      <c r="C125" s="109">
        <v>59</v>
      </c>
    </row>
    <row r="126" spans="1:3" ht="21" customHeight="1">
      <c r="B126" s="106" t="s">
        <v>580</v>
      </c>
      <c r="C126" s="109">
        <v>59</v>
      </c>
    </row>
    <row r="127" spans="1:3" ht="21" customHeight="1">
      <c r="B127" s="106" t="s">
        <v>581</v>
      </c>
      <c r="C127" s="109">
        <v>60</v>
      </c>
    </row>
    <row r="128" spans="1:3" ht="21" customHeight="1">
      <c r="B128" s="106" t="s">
        <v>582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sqref="A1:K1"/>
    </sheetView>
  </sheetViews>
  <sheetFormatPr defaultColWidth="9.140625" defaultRowHeight="15"/>
  <cols>
    <col min="1" max="1" width="73.140625" style="23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48" customWidth="1"/>
    <col min="14" max="14" width="18" customWidth="1"/>
    <col min="15" max="15" width="15.42578125" bestFit="1" customWidth="1"/>
  </cols>
  <sheetData>
    <row r="1" spans="1:13" s="1" customFormat="1" ht="2.25" customHeight="1">
      <c r="A1" s="699"/>
      <c r="B1" s="699"/>
      <c r="C1" s="699"/>
      <c r="D1" s="699"/>
      <c r="E1" s="699"/>
      <c r="F1" s="699"/>
      <c r="G1" s="699"/>
      <c r="H1" s="699"/>
      <c r="I1" s="699"/>
      <c r="J1" s="699"/>
      <c r="K1" s="699"/>
      <c r="L1" s="517"/>
      <c r="M1" s="518"/>
    </row>
    <row r="2" spans="1:13" s="2" customFormat="1" ht="34.5" customHeight="1">
      <c r="A2" s="700" t="s">
        <v>786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517"/>
      <c r="M2" s="518"/>
    </row>
    <row r="3" spans="1:13" s="2" customFormat="1" ht="27.95" customHeight="1">
      <c r="A3" s="700" t="s">
        <v>887</v>
      </c>
      <c r="B3" s="700"/>
      <c r="C3" s="700"/>
      <c r="D3" s="700"/>
      <c r="E3" s="700"/>
      <c r="F3" s="700"/>
      <c r="G3" s="700"/>
      <c r="H3" s="700"/>
      <c r="I3" s="700"/>
      <c r="J3" s="700"/>
      <c r="K3" s="700"/>
      <c r="L3" s="517"/>
      <c r="M3" s="518"/>
    </row>
    <row r="4" spans="1:13" s="2" customFormat="1" ht="31.5" customHeight="1">
      <c r="A4" s="700" t="s">
        <v>785</v>
      </c>
      <c r="B4" s="700"/>
      <c r="C4" s="700"/>
      <c r="D4" s="700"/>
      <c r="E4" s="700"/>
      <c r="F4" s="700"/>
      <c r="G4" s="700"/>
      <c r="H4" s="700"/>
      <c r="I4" s="700"/>
      <c r="J4" s="700"/>
      <c r="K4" s="700"/>
      <c r="L4" s="517"/>
      <c r="M4" s="518"/>
    </row>
    <row r="5" spans="1:13" s="3" customFormat="1" ht="33.75" customHeight="1" thickBot="1">
      <c r="A5" s="701" t="s">
        <v>792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  <c r="L5" s="517"/>
      <c r="M5" s="519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48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48"/>
    </row>
    <row r="8" spans="1:13" ht="27" customHeight="1">
      <c r="A8" s="12" t="s">
        <v>13</v>
      </c>
      <c r="B8" s="639">
        <v>49905.971130000005</v>
      </c>
      <c r="C8" s="639">
        <v>3576403.3621</v>
      </c>
      <c r="D8" s="639">
        <v>2400747.68952</v>
      </c>
      <c r="E8" s="639">
        <v>114848.01437</v>
      </c>
      <c r="F8" s="639">
        <v>83774.865449999998</v>
      </c>
      <c r="G8" s="639">
        <v>222215.83130000002</v>
      </c>
      <c r="H8" s="639">
        <v>10501486.581660001</v>
      </c>
      <c r="I8" s="639">
        <v>87400.126599999989</v>
      </c>
      <c r="J8" s="639">
        <v>0</v>
      </c>
      <c r="K8" s="639">
        <v>17036782.442130003</v>
      </c>
      <c r="L8" s="635">
        <v>0.17201809605529556</v>
      </c>
      <c r="M8" s="356"/>
    </row>
    <row r="9" spans="1:13" ht="27" customHeight="1">
      <c r="A9" s="12" t="s">
        <v>14</v>
      </c>
      <c r="B9" s="639">
        <v>45.325530000000001</v>
      </c>
      <c r="C9" s="639">
        <v>18878.809710000001</v>
      </c>
      <c r="D9" s="639">
        <v>9767.8425100000004</v>
      </c>
      <c r="E9" s="639">
        <v>1424.2943300000002</v>
      </c>
      <c r="F9" s="639">
        <v>1629.21974</v>
      </c>
      <c r="G9" s="639">
        <v>1556.47306</v>
      </c>
      <c r="H9" s="639">
        <v>31218.837159999999</v>
      </c>
      <c r="I9" s="639">
        <v>0</v>
      </c>
      <c r="J9" s="639">
        <v>0</v>
      </c>
      <c r="K9" s="639">
        <v>64520.802039999995</v>
      </c>
      <c r="L9" s="635">
        <v>6.5145784191242046E-4</v>
      </c>
      <c r="M9" s="356"/>
    </row>
    <row r="10" spans="1:13" ht="27" customHeight="1">
      <c r="A10" s="12" t="s">
        <v>15</v>
      </c>
      <c r="B10" s="639">
        <v>0</v>
      </c>
      <c r="C10" s="639">
        <v>0</v>
      </c>
      <c r="D10" s="639">
        <v>0</v>
      </c>
      <c r="E10" s="639">
        <v>0</v>
      </c>
      <c r="F10" s="639">
        <v>0</v>
      </c>
      <c r="G10" s="639">
        <v>26372.885109999999</v>
      </c>
      <c r="H10" s="639">
        <v>0</v>
      </c>
      <c r="I10" s="639">
        <v>0</v>
      </c>
      <c r="J10" s="639">
        <v>0</v>
      </c>
      <c r="K10" s="639">
        <v>26372.885109999999</v>
      </c>
      <c r="L10" s="635">
        <v>2.6628346634800776E-4</v>
      </c>
      <c r="M10" s="356"/>
    </row>
    <row r="11" spans="1:13" ht="27" customHeight="1">
      <c r="A11" s="12" t="s">
        <v>16</v>
      </c>
      <c r="B11" s="639">
        <v>0</v>
      </c>
      <c r="C11" s="639">
        <v>24736.363649999999</v>
      </c>
      <c r="D11" s="639">
        <v>76473.664180000007</v>
      </c>
      <c r="E11" s="639">
        <v>0</v>
      </c>
      <c r="F11" s="639">
        <v>0</v>
      </c>
      <c r="G11" s="639">
        <v>0</v>
      </c>
      <c r="H11" s="639">
        <v>461788.61601999996</v>
      </c>
      <c r="I11" s="639">
        <v>0</v>
      </c>
      <c r="J11" s="639">
        <v>0</v>
      </c>
      <c r="K11" s="639">
        <v>562998.64384999999</v>
      </c>
      <c r="L11" s="635">
        <v>5.6845214244974759E-3</v>
      </c>
      <c r="M11" s="356"/>
    </row>
    <row r="12" spans="1:13" ht="27" customHeight="1">
      <c r="A12" s="12" t="s">
        <v>17</v>
      </c>
      <c r="B12" s="639">
        <v>945289.39084000001</v>
      </c>
      <c r="C12" s="639">
        <v>3646473.0816899999</v>
      </c>
      <c r="D12" s="639">
        <v>2397823.7406500001</v>
      </c>
      <c r="E12" s="639">
        <v>404329.33716000005</v>
      </c>
      <c r="F12" s="639">
        <v>496590.97773000004</v>
      </c>
      <c r="G12" s="639">
        <v>591138.79226999998</v>
      </c>
      <c r="H12" s="639">
        <v>4353900.32228</v>
      </c>
      <c r="I12" s="639">
        <v>383849.19755000004</v>
      </c>
      <c r="J12" s="639">
        <v>195937.93552999999</v>
      </c>
      <c r="K12" s="639">
        <v>13415332.775700001</v>
      </c>
      <c r="L12" s="635">
        <v>0.13545280688197853</v>
      </c>
      <c r="M12" s="356"/>
    </row>
    <row r="13" spans="1:13" ht="27" customHeight="1">
      <c r="A13" s="12" t="s">
        <v>18</v>
      </c>
      <c r="B13" s="639">
        <v>68023.190589999998</v>
      </c>
      <c r="C13" s="639">
        <v>423986.95363</v>
      </c>
      <c r="D13" s="639">
        <v>384898.99449999997</v>
      </c>
      <c r="E13" s="639">
        <v>36690.994749999998</v>
      </c>
      <c r="F13" s="639">
        <v>45682.30055</v>
      </c>
      <c r="G13" s="639">
        <v>52852.221010000001</v>
      </c>
      <c r="H13" s="639">
        <v>403777.30786</v>
      </c>
      <c r="I13" s="639">
        <v>19474.54895</v>
      </c>
      <c r="J13" s="639">
        <v>9104.1821999999993</v>
      </c>
      <c r="K13" s="639">
        <v>1444490.6940399997</v>
      </c>
      <c r="L13" s="635">
        <v>1.4584827845420763E-2</v>
      </c>
      <c r="M13" s="356"/>
    </row>
    <row r="14" spans="1:13" ht="27" customHeight="1">
      <c r="A14" s="12" t="s">
        <v>18</v>
      </c>
      <c r="B14" s="639">
        <v>390.95075000000003</v>
      </c>
      <c r="C14" s="639">
        <v>43170.049319999998</v>
      </c>
      <c r="D14" s="639">
        <v>12865.556909999999</v>
      </c>
      <c r="E14" s="639">
        <v>937.33632</v>
      </c>
      <c r="F14" s="639">
        <v>361.33984999999996</v>
      </c>
      <c r="G14" s="639">
        <v>1046.8339100000001</v>
      </c>
      <c r="H14" s="639">
        <v>2675.9352599999997</v>
      </c>
      <c r="I14" s="639">
        <v>1401.2120199999999</v>
      </c>
      <c r="J14" s="639">
        <v>95.649699999999996</v>
      </c>
      <c r="K14" s="639">
        <v>62944.86404</v>
      </c>
      <c r="L14" s="635">
        <v>6.3554580833553951E-4</v>
      </c>
      <c r="M14" s="356"/>
    </row>
    <row r="15" spans="1:13" ht="27" customHeight="1">
      <c r="A15" t="s">
        <v>19</v>
      </c>
      <c r="B15" s="639">
        <v>444978.62400000001</v>
      </c>
      <c r="C15" s="639">
        <v>1276373.7428499998</v>
      </c>
      <c r="D15" s="639">
        <v>1295507.05693</v>
      </c>
      <c r="E15" s="639">
        <v>155254.71394999998</v>
      </c>
      <c r="F15" s="639">
        <v>242456.74648</v>
      </c>
      <c r="G15" s="639">
        <v>315253.33156999998</v>
      </c>
      <c r="H15" s="639">
        <v>2485581.4383899998</v>
      </c>
      <c r="I15" s="639">
        <v>279163.96558999998</v>
      </c>
      <c r="J15" s="639">
        <v>85322.77870000001</v>
      </c>
      <c r="K15" s="639">
        <v>6579892.3984599989</v>
      </c>
      <c r="L15" s="635">
        <v>6.6436286691836849E-2</v>
      </c>
      <c r="M15" s="356"/>
    </row>
    <row r="16" spans="1:13" ht="27" customHeight="1">
      <c r="A16" t="s">
        <v>20</v>
      </c>
      <c r="B16" s="639">
        <v>5040.5573099999992</v>
      </c>
      <c r="C16" s="639">
        <v>14810.22832</v>
      </c>
      <c r="D16" s="639">
        <v>10593.698269999999</v>
      </c>
      <c r="E16" s="639">
        <v>621.56366000000003</v>
      </c>
      <c r="F16" s="639">
        <v>1324.6658600000001</v>
      </c>
      <c r="G16" s="639">
        <v>2522.2091099999998</v>
      </c>
      <c r="H16" s="639">
        <v>6001.3174500000005</v>
      </c>
      <c r="I16" s="639">
        <v>429.04266999999999</v>
      </c>
      <c r="J16" s="639">
        <v>293.29111999999998</v>
      </c>
      <c r="K16" s="639">
        <v>41636.573770000003</v>
      </c>
      <c r="L16" s="635">
        <v>4.2039887346743678E-4</v>
      </c>
      <c r="M16" s="356"/>
    </row>
    <row r="17" spans="1:13" ht="27" customHeight="1">
      <c r="A17" s="12" t="s">
        <v>21</v>
      </c>
      <c r="B17" s="639">
        <v>483349.49774000002</v>
      </c>
      <c r="C17" s="639">
        <v>3277818.9331399999</v>
      </c>
      <c r="D17" s="639">
        <v>2174761.7103000004</v>
      </c>
      <c r="E17" s="639">
        <v>308990.11368000001</v>
      </c>
      <c r="F17" s="639">
        <v>375206.42293</v>
      </c>
      <c r="G17" s="639">
        <v>460505.01718000002</v>
      </c>
      <c r="H17" s="639">
        <v>1924406.5140499999</v>
      </c>
      <c r="I17" s="639">
        <v>260865.08192</v>
      </c>
      <c r="J17" s="639">
        <v>96287.328150000001</v>
      </c>
      <c r="K17" s="639">
        <v>9362190.619090002</v>
      </c>
      <c r="L17" s="635">
        <v>9.4528776819977067E-2</v>
      </c>
      <c r="M17" s="356"/>
    </row>
    <row r="18" spans="1:13" ht="27" customHeight="1">
      <c r="A18" s="12" t="s">
        <v>22</v>
      </c>
      <c r="B18" s="639">
        <v>571142.69044999999</v>
      </c>
      <c r="C18" s="639">
        <v>4357316.9632000001</v>
      </c>
      <c r="D18" s="639">
        <v>2130926.3677099999</v>
      </c>
      <c r="E18" s="639">
        <v>290847.21388</v>
      </c>
      <c r="F18" s="639">
        <v>423317.51730000001</v>
      </c>
      <c r="G18" s="639">
        <v>555585.64827999996</v>
      </c>
      <c r="H18" s="639">
        <v>2204865.8056100002</v>
      </c>
      <c r="I18" s="639">
        <v>217391.52156999998</v>
      </c>
      <c r="J18" s="639">
        <v>210933.50921000002</v>
      </c>
      <c r="K18" s="639">
        <v>10962327.23721</v>
      </c>
      <c r="L18" s="635">
        <v>0.11068514058246158</v>
      </c>
      <c r="M18" s="356"/>
    </row>
    <row r="19" spans="1:13" ht="27" customHeight="1">
      <c r="A19" s="12" t="s">
        <v>23</v>
      </c>
      <c r="B19" s="639">
        <v>323259.76835000003</v>
      </c>
      <c r="C19" s="639">
        <v>1725618.1460899999</v>
      </c>
      <c r="D19" s="639">
        <v>1139784.9618900002</v>
      </c>
      <c r="E19" s="639">
        <v>234181.41497000001</v>
      </c>
      <c r="F19" s="639">
        <v>197945.44915999999</v>
      </c>
      <c r="G19" s="639">
        <v>293017.38598999998</v>
      </c>
      <c r="H19" s="639">
        <v>1878089.92931</v>
      </c>
      <c r="I19" s="639">
        <v>257273.00323</v>
      </c>
      <c r="J19" s="639">
        <v>95861.041790000003</v>
      </c>
      <c r="K19" s="639">
        <v>6145031.10078</v>
      </c>
      <c r="L19" s="635">
        <v>6.2045550780925239E-2</v>
      </c>
      <c r="M19" s="356"/>
    </row>
    <row r="20" spans="1:13" ht="27" customHeight="1">
      <c r="A20" s="12" t="s">
        <v>24</v>
      </c>
      <c r="B20" s="639">
        <v>0</v>
      </c>
      <c r="C20" s="639">
        <v>0</v>
      </c>
      <c r="D20" s="639">
        <v>0</v>
      </c>
      <c r="E20" s="639">
        <v>0</v>
      </c>
      <c r="F20" s="639">
        <v>39.205870000000004</v>
      </c>
      <c r="G20" s="639">
        <v>0</v>
      </c>
      <c r="H20" s="639">
        <v>0</v>
      </c>
      <c r="I20" s="639">
        <v>0</v>
      </c>
      <c r="J20" s="639">
        <v>0</v>
      </c>
      <c r="K20" s="639">
        <v>39.205870000000004</v>
      </c>
      <c r="L20" s="635">
        <v>3.9585638511847171E-7</v>
      </c>
      <c r="M20" s="356"/>
    </row>
    <row r="21" spans="1:13" ht="27" customHeight="1">
      <c r="A21" s="12" t="s">
        <v>25</v>
      </c>
      <c r="B21" s="639">
        <v>0</v>
      </c>
      <c r="C21" s="639">
        <v>0</v>
      </c>
      <c r="D21" s="639">
        <v>0</v>
      </c>
      <c r="E21" s="639">
        <v>0</v>
      </c>
      <c r="F21" s="639">
        <v>0</v>
      </c>
      <c r="G21" s="639">
        <v>0</v>
      </c>
      <c r="H21" s="639">
        <v>0</v>
      </c>
      <c r="I21" s="639">
        <v>0</v>
      </c>
      <c r="J21" s="639">
        <v>0</v>
      </c>
      <c r="K21" s="639">
        <v>0</v>
      </c>
      <c r="L21" s="635">
        <v>0</v>
      </c>
      <c r="M21" s="356"/>
    </row>
    <row r="22" spans="1:13" ht="27" customHeight="1">
      <c r="A22" s="12" t="s">
        <v>26</v>
      </c>
      <c r="B22" s="639">
        <v>0</v>
      </c>
      <c r="C22" s="639">
        <v>0</v>
      </c>
      <c r="D22" s="639">
        <v>0</v>
      </c>
      <c r="E22" s="639">
        <v>0</v>
      </c>
      <c r="F22" s="639">
        <v>0</v>
      </c>
      <c r="G22" s="639">
        <v>0</v>
      </c>
      <c r="H22" s="639">
        <v>0</v>
      </c>
      <c r="I22" s="639">
        <v>0</v>
      </c>
      <c r="J22" s="639">
        <v>0</v>
      </c>
      <c r="K22" s="639">
        <v>0</v>
      </c>
      <c r="L22" s="635">
        <v>0</v>
      </c>
      <c r="M22" s="356"/>
    </row>
    <row r="23" spans="1:13" ht="27" customHeight="1">
      <c r="A23" s="12" t="s">
        <v>27</v>
      </c>
      <c r="B23" s="639">
        <v>0</v>
      </c>
      <c r="C23" s="639">
        <v>0</v>
      </c>
      <c r="D23" s="639">
        <v>0</v>
      </c>
      <c r="E23" s="639">
        <v>0</v>
      </c>
      <c r="F23" s="639">
        <v>0</v>
      </c>
      <c r="G23" s="639">
        <v>0</v>
      </c>
      <c r="H23" s="639">
        <v>0</v>
      </c>
      <c r="I23" s="639">
        <v>0</v>
      </c>
      <c r="J23" s="639">
        <v>0</v>
      </c>
      <c r="K23" s="639">
        <v>0</v>
      </c>
      <c r="L23" s="635">
        <v>0</v>
      </c>
      <c r="M23" s="356"/>
    </row>
    <row r="24" spans="1:13" ht="27" customHeight="1">
      <c r="A24" s="12" t="s">
        <v>28</v>
      </c>
      <c r="B24" s="639">
        <v>98464.145069999999</v>
      </c>
      <c r="C24" s="639">
        <v>665630.84467999998</v>
      </c>
      <c r="D24" s="639">
        <v>640832.07773000002</v>
      </c>
      <c r="E24" s="639">
        <v>23873.997329999998</v>
      </c>
      <c r="F24" s="639">
        <v>46955.286319999999</v>
      </c>
      <c r="G24" s="639">
        <v>148855.61296999999</v>
      </c>
      <c r="H24" s="639">
        <v>551429.26124999998</v>
      </c>
      <c r="I24" s="639">
        <v>30828.878410000001</v>
      </c>
      <c r="J24" s="639">
        <v>2253.6648599999999</v>
      </c>
      <c r="K24" s="639">
        <v>2209123.7686199998</v>
      </c>
      <c r="L24" s="635">
        <v>2.2305224940173705E-2</v>
      </c>
      <c r="M24" s="356"/>
    </row>
    <row r="25" spans="1:13" ht="27" customHeight="1">
      <c r="A25" s="12" t="s">
        <v>29</v>
      </c>
      <c r="B25" s="639">
        <v>27510.554260000001</v>
      </c>
      <c r="C25" s="639">
        <v>78242.097049999997</v>
      </c>
      <c r="D25" s="639">
        <v>65759.58084000001</v>
      </c>
      <c r="E25" s="639">
        <v>7004.4796500000002</v>
      </c>
      <c r="F25" s="639">
        <v>7772.9109900000003</v>
      </c>
      <c r="G25" s="639">
        <v>25274.890480000002</v>
      </c>
      <c r="H25" s="639">
        <v>399836.00520999997</v>
      </c>
      <c r="I25" s="639">
        <v>28018.24336</v>
      </c>
      <c r="J25" s="639">
        <v>1235.7089699999999</v>
      </c>
      <c r="K25" s="639">
        <v>640654.47080999997</v>
      </c>
      <c r="L25" s="635">
        <v>6.4686018426535112E-3</v>
      </c>
      <c r="M25" s="356"/>
    </row>
    <row r="26" spans="1:13" ht="27" customHeight="1">
      <c r="A26" s="12" t="s">
        <v>30</v>
      </c>
      <c r="B26" s="639">
        <v>30308.340889999999</v>
      </c>
      <c r="C26" s="639">
        <v>49641.048280000003</v>
      </c>
      <c r="D26" s="639">
        <v>74592.987900000007</v>
      </c>
      <c r="E26" s="639">
        <v>3620.10889</v>
      </c>
      <c r="F26" s="639">
        <v>6947.1461500000005</v>
      </c>
      <c r="G26" s="639">
        <v>19085.302800000001</v>
      </c>
      <c r="H26" s="639">
        <v>58989.492490000004</v>
      </c>
      <c r="I26" s="639">
        <v>5324.6284500000002</v>
      </c>
      <c r="J26" s="639">
        <v>59.675040000000003</v>
      </c>
      <c r="K26" s="639">
        <v>248568.73089000001</v>
      </c>
      <c r="L26" s="635">
        <v>2.5097649730410673E-3</v>
      </c>
      <c r="M26" s="356"/>
    </row>
    <row r="27" spans="1:13" ht="27" customHeight="1">
      <c r="A27" s="12" t="s">
        <v>31</v>
      </c>
      <c r="B27" s="639">
        <v>293810.48358</v>
      </c>
      <c r="C27" s="639">
        <v>1889796.25926</v>
      </c>
      <c r="D27" s="639">
        <v>1302215.2886900001</v>
      </c>
      <c r="E27" s="639">
        <v>271594.06336000003</v>
      </c>
      <c r="F27" s="639">
        <v>414437.65841000003</v>
      </c>
      <c r="G27" s="639">
        <v>479122.86862999998</v>
      </c>
      <c r="H27" s="639">
        <v>2540497.1264800001</v>
      </c>
      <c r="I27" s="639">
        <v>263018.96719</v>
      </c>
      <c r="J27" s="639">
        <v>77299.034090000001</v>
      </c>
      <c r="K27" s="639">
        <v>7531791.7496900009</v>
      </c>
      <c r="L27" s="635">
        <v>7.604748614167757E-2</v>
      </c>
      <c r="M27" s="356"/>
    </row>
    <row r="28" spans="1:13" ht="27" customHeight="1">
      <c r="A28" s="12" t="s">
        <v>32</v>
      </c>
      <c r="B28" s="639">
        <v>116332.89981</v>
      </c>
      <c r="C28" s="639">
        <v>766293.48198000004</v>
      </c>
      <c r="D28" s="639">
        <v>405753.33035</v>
      </c>
      <c r="E28" s="639">
        <v>64277.677329999999</v>
      </c>
      <c r="F28" s="639">
        <v>91514.748529999997</v>
      </c>
      <c r="G28" s="639">
        <v>106518.5242</v>
      </c>
      <c r="H28" s="639">
        <v>517661.70622000005</v>
      </c>
      <c r="I28" s="639">
        <v>61323.54032</v>
      </c>
      <c r="J28" s="639">
        <v>43382.532169999999</v>
      </c>
      <c r="K28" s="639">
        <v>2173058.4409100004</v>
      </c>
      <c r="L28" s="635">
        <v>2.1941078187266719E-2</v>
      </c>
      <c r="M28" s="356"/>
    </row>
    <row r="29" spans="1:13" ht="27" customHeight="1">
      <c r="A29" s="13" t="s">
        <v>33</v>
      </c>
      <c r="B29" s="639">
        <v>53730.95822</v>
      </c>
      <c r="C29" s="639">
        <v>612611.78316999995</v>
      </c>
      <c r="D29" s="639">
        <v>331433.91446</v>
      </c>
      <c r="E29" s="639">
        <v>60172.748879999999</v>
      </c>
      <c r="F29" s="639">
        <v>93730.861449999997</v>
      </c>
      <c r="G29" s="639">
        <v>57925.444219999998</v>
      </c>
      <c r="H29" s="639">
        <v>717678.99636999995</v>
      </c>
      <c r="I29" s="639">
        <v>86431.98775</v>
      </c>
      <c r="J29" s="639">
        <v>8926.0289499999999</v>
      </c>
      <c r="K29" s="639">
        <v>2022642.7234700001</v>
      </c>
      <c r="L29" s="635">
        <v>2.0422350961705856E-2</v>
      </c>
      <c r="M29" s="356"/>
    </row>
    <row r="30" spans="1:13" ht="27" customHeight="1">
      <c r="A30" s="12" t="s">
        <v>34</v>
      </c>
      <c r="B30" s="639">
        <v>280586.61204000004</v>
      </c>
      <c r="C30" s="639">
        <v>2960073.7241599998</v>
      </c>
      <c r="D30" s="639">
        <v>1672157.2817500001</v>
      </c>
      <c r="E30" s="639">
        <v>264806.06054999999</v>
      </c>
      <c r="F30" s="639">
        <v>85421.433579999997</v>
      </c>
      <c r="G30" s="639">
        <v>309177.26027999999</v>
      </c>
      <c r="H30" s="639">
        <v>3829861.2942399997</v>
      </c>
      <c r="I30" s="639">
        <v>248794.39246999999</v>
      </c>
      <c r="J30" s="639">
        <v>81932.164810000002</v>
      </c>
      <c r="K30" s="639">
        <v>9732810.2238800004</v>
      </c>
      <c r="L30" s="635">
        <v>9.8270873016444729E-2</v>
      </c>
      <c r="M30" s="356"/>
    </row>
    <row r="31" spans="1:13" ht="27" customHeight="1">
      <c r="A31" s="12" t="s">
        <v>35</v>
      </c>
      <c r="B31" s="639">
        <v>180013.80765</v>
      </c>
      <c r="C31" s="639">
        <v>2082932.79232</v>
      </c>
      <c r="D31" s="639">
        <v>1490453.09473</v>
      </c>
      <c r="E31" s="639">
        <v>226401.29128</v>
      </c>
      <c r="F31" s="639">
        <v>131121.21939000001</v>
      </c>
      <c r="G31" s="639">
        <v>298388.71952999994</v>
      </c>
      <c r="H31" s="639">
        <v>2409388.4081999999</v>
      </c>
      <c r="I31" s="639">
        <v>161395.74528999999</v>
      </c>
      <c r="J31" s="639">
        <v>163359.01056</v>
      </c>
      <c r="K31" s="639">
        <v>7143454.0889500007</v>
      </c>
      <c r="L31" s="635">
        <v>7.2126493122369489E-2</v>
      </c>
      <c r="M31" s="356"/>
    </row>
    <row r="32" spans="1:13" ht="27" customHeight="1">
      <c r="A32" s="12" t="s">
        <v>787</v>
      </c>
      <c r="B32" s="639">
        <v>1651.0544199999999</v>
      </c>
      <c r="C32" s="639">
        <v>3706.4207000000001</v>
      </c>
      <c r="D32" s="639">
        <v>10993.55593</v>
      </c>
      <c r="E32" s="639">
        <v>0</v>
      </c>
      <c r="F32" s="639">
        <v>58.01596</v>
      </c>
      <c r="G32" s="639">
        <v>2208.2322300000001</v>
      </c>
      <c r="H32" s="639">
        <v>153208.39928000001</v>
      </c>
      <c r="I32" s="639">
        <v>12177.432650000001</v>
      </c>
      <c r="J32" s="639">
        <v>1280</v>
      </c>
      <c r="K32" s="639">
        <v>185283.11117000002</v>
      </c>
      <c r="L32" s="635">
        <v>1.8707786005325254E-3</v>
      </c>
      <c r="M32" s="356"/>
    </row>
    <row r="33" spans="1:14" ht="27" customHeight="1">
      <c r="A33" s="12" t="s">
        <v>788</v>
      </c>
      <c r="B33" s="639">
        <v>6390.2650700000004</v>
      </c>
      <c r="C33" s="639">
        <v>29039.631600000001</v>
      </c>
      <c r="D33" s="639">
        <v>38991.263559999999</v>
      </c>
      <c r="E33" s="639">
        <v>741.05124999999998</v>
      </c>
      <c r="F33" s="639">
        <v>177.91114999999999</v>
      </c>
      <c r="G33" s="639">
        <v>7009.0004900000004</v>
      </c>
      <c r="H33" s="639">
        <v>349042.45081999997</v>
      </c>
      <c r="I33" s="639">
        <v>41923.2549</v>
      </c>
      <c r="J33" s="639">
        <v>2894.0791899999999</v>
      </c>
      <c r="K33" s="639">
        <v>476208.90802999999</v>
      </c>
      <c r="L33" s="635">
        <v>4.8082171596745722E-3</v>
      </c>
      <c r="M33" s="356"/>
    </row>
    <row r="34" spans="1:14" ht="27" customHeight="1">
      <c r="A34" s="12" t="s">
        <v>789</v>
      </c>
      <c r="B34" s="639">
        <v>0</v>
      </c>
      <c r="C34" s="639">
        <v>102.9</v>
      </c>
      <c r="D34" s="639">
        <v>523.13323000000003</v>
      </c>
      <c r="E34" s="639">
        <v>0</v>
      </c>
      <c r="F34" s="639">
        <v>0</v>
      </c>
      <c r="G34" s="639">
        <v>0</v>
      </c>
      <c r="H34" s="639">
        <v>2604.7341000000001</v>
      </c>
      <c r="I34" s="639">
        <v>0</v>
      </c>
      <c r="J34" s="639">
        <v>0</v>
      </c>
      <c r="K34" s="639">
        <v>3230.7673300000001</v>
      </c>
      <c r="L34" s="635">
        <v>3.2620622279588653E-5</v>
      </c>
      <c r="M34" s="356"/>
    </row>
    <row r="35" spans="1:14" ht="27" customHeight="1">
      <c r="A35" s="12" t="s">
        <v>790</v>
      </c>
      <c r="B35" s="639">
        <v>0</v>
      </c>
      <c r="C35" s="639">
        <v>8182.0011100000002</v>
      </c>
      <c r="D35" s="639">
        <v>3000.0000099999997</v>
      </c>
      <c r="E35" s="639">
        <v>0</v>
      </c>
      <c r="F35" s="639">
        <v>0</v>
      </c>
      <c r="G35" s="639">
        <v>3811.7161299999998</v>
      </c>
      <c r="H35" s="639">
        <v>146900.03413999997</v>
      </c>
      <c r="I35" s="639">
        <v>0</v>
      </c>
      <c r="J35" s="639">
        <v>0</v>
      </c>
      <c r="K35" s="639">
        <v>161893.75138999999</v>
      </c>
      <c r="L35" s="635">
        <v>1.634619387314041E-3</v>
      </c>
      <c r="M35" s="356"/>
    </row>
    <row r="36" spans="1:14" ht="27" customHeight="1">
      <c r="A36" s="12" t="s">
        <v>791</v>
      </c>
      <c r="B36" s="639">
        <v>0</v>
      </c>
      <c r="C36" s="639">
        <v>54553.187619999997</v>
      </c>
      <c r="D36" s="639">
        <v>25293.247350000001</v>
      </c>
      <c r="E36" s="639">
        <v>0</v>
      </c>
      <c r="F36" s="639">
        <v>0</v>
      </c>
      <c r="G36" s="639">
        <v>0</v>
      </c>
      <c r="H36" s="639">
        <v>715705.25969000009</v>
      </c>
      <c r="I36" s="639">
        <v>5789.6096200000002</v>
      </c>
      <c r="J36" s="639">
        <v>6018.4</v>
      </c>
      <c r="K36" s="639">
        <v>807359.70428000006</v>
      </c>
      <c r="L36" s="635">
        <v>8.1518021160249497E-3</v>
      </c>
      <c r="M36" s="356"/>
    </row>
    <row r="37" spans="1:14" ht="27" customHeight="1">
      <c r="A37" s="520" t="s">
        <v>40</v>
      </c>
      <c r="B37" s="638">
        <v>3980225.0877000005</v>
      </c>
      <c r="C37" s="638">
        <v>27586392.805629995</v>
      </c>
      <c r="D37" s="638">
        <v>18096150.039900005</v>
      </c>
      <c r="E37" s="638">
        <v>2470616.4755900004</v>
      </c>
      <c r="F37" s="638">
        <v>2746465.9028500002</v>
      </c>
      <c r="G37" s="638">
        <v>3979444.2007499998</v>
      </c>
      <c r="H37" s="638">
        <v>36646595.773540005</v>
      </c>
      <c r="I37" s="638">
        <v>2452274.3805099996</v>
      </c>
      <c r="J37" s="638">
        <v>1082476.01504</v>
      </c>
      <c r="K37" s="638">
        <v>99040640.681510016</v>
      </c>
      <c r="L37" s="640">
        <v>1</v>
      </c>
      <c r="M37" s="356"/>
      <c r="N37" s="521"/>
    </row>
    <row r="38" spans="1:14" ht="25.5" customHeight="1">
      <c r="A38" s="14" t="s">
        <v>41</v>
      </c>
      <c r="B38" s="636">
        <v>4.0187796245173851E-2</v>
      </c>
      <c r="C38" s="636">
        <v>0.27853608999098611</v>
      </c>
      <c r="D38" s="636">
        <v>0.1827143879055943</v>
      </c>
      <c r="E38" s="636">
        <v>2.4945481557766637E-2</v>
      </c>
      <c r="F38" s="636">
        <v>2.7730696045090712E-2</v>
      </c>
      <c r="G38" s="636">
        <v>4.017991173488971E-2</v>
      </c>
      <c r="H38" s="636">
        <v>0.37001573819969835</v>
      </c>
      <c r="I38" s="636">
        <v>2.4760283895940274E-2</v>
      </c>
      <c r="J38" s="636">
        <v>1.0929614424859919E-2</v>
      </c>
      <c r="K38" s="636">
        <v>1</v>
      </c>
      <c r="L38" s="637"/>
      <c r="M38" s="362"/>
    </row>
    <row r="39" spans="1:14" ht="4.5" customHeight="1" thickBot="1">
      <c r="A39" s="15"/>
      <c r="B39" s="16"/>
      <c r="C39" s="17"/>
      <c r="D39" s="16"/>
      <c r="E39" s="16"/>
      <c r="F39" s="16"/>
      <c r="G39" s="17"/>
      <c r="H39" s="16"/>
      <c r="I39" s="17"/>
      <c r="J39" s="17"/>
      <c r="K39" s="17"/>
      <c r="L39" s="18"/>
    </row>
    <row r="40" spans="1:14" ht="15.75" thickTop="1">
      <c r="A40" s="698"/>
      <c r="B40" s="698"/>
      <c r="C40" s="698"/>
      <c r="D40" s="698"/>
      <c r="E40" s="698"/>
      <c r="F40" s="698"/>
      <c r="G40" s="698"/>
      <c r="H40" s="698"/>
      <c r="I40" s="698"/>
      <c r="J40" s="698"/>
      <c r="K40" s="698"/>
      <c r="L40" s="698"/>
    </row>
    <row r="41" spans="1:14">
      <c r="A41" s="19"/>
      <c r="B41" s="20"/>
      <c r="C41" s="21"/>
      <c r="D41" s="21"/>
      <c r="E41" s="21"/>
      <c r="F41" s="21"/>
      <c r="G41" s="21"/>
      <c r="H41" s="20"/>
      <c r="I41" s="20"/>
      <c r="J41" s="20"/>
      <c r="K41" s="522"/>
      <c r="L41" s="20"/>
    </row>
    <row r="42" spans="1:14">
      <c r="A42" s="19"/>
      <c r="B42" s="20"/>
      <c r="C42" s="21"/>
      <c r="D42" s="21"/>
      <c r="E42" s="21"/>
      <c r="F42" s="21"/>
      <c r="G42" s="21"/>
      <c r="H42" s="20"/>
      <c r="I42" s="20"/>
      <c r="J42" s="20"/>
      <c r="K42" s="20"/>
      <c r="L42" s="20"/>
    </row>
    <row r="43" spans="1:14">
      <c r="A43"/>
    </row>
    <row r="44" spans="1:14">
      <c r="A44"/>
    </row>
    <row r="45" spans="1:14" ht="15.75">
      <c r="A45" s="22"/>
    </row>
    <row r="46" spans="1:14" ht="15.75">
      <c r="A46" s="22"/>
    </row>
    <row r="47" spans="1:14" ht="15.75">
      <c r="A47" s="22"/>
    </row>
    <row r="48" spans="1:14" ht="15.75">
      <c r="A48" s="22"/>
    </row>
    <row r="49" spans="1:1" ht="15.75">
      <c r="A49" s="22"/>
    </row>
    <row r="50" spans="1:1" ht="15.75">
      <c r="A50" s="22"/>
    </row>
    <row r="51" spans="1:1" ht="15.75">
      <c r="A51" s="22"/>
    </row>
    <row r="52" spans="1:1" ht="15.75">
      <c r="A52" s="22"/>
    </row>
    <row r="53" spans="1:1" ht="15.75">
      <c r="A53" s="22"/>
    </row>
    <row r="54" spans="1:1" ht="15.75">
      <c r="A54" s="22"/>
    </row>
    <row r="55" spans="1:1" ht="15.75">
      <c r="A55" s="22"/>
    </row>
    <row r="56" spans="1:1" ht="15.75">
      <c r="A56" s="22"/>
    </row>
    <row r="57" spans="1:1" ht="15.75">
      <c r="A57" s="22"/>
    </row>
    <row r="58" spans="1:1" ht="15.75">
      <c r="A58" s="22"/>
    </row>
    <row r="59" spans="1:1" ht="15.75">
      <c r="A59" s="22"/>
    </row>
    <row r="60" spans="1:1" ht="15.75">
      <c r="A60" s="22"/>
    </row>
    <row r="61" spans="1:1" ht="15.75">
      <c r="A61" s="22"/>
    </row>
    <row r="62" spans="1:1" ht="15.75">
      <c r="A62" s="22"/>
    </row>
    <row r="63" spans="1:1" ht="15.75">
      <c r="A63" s="22"/>
    </row>
    <row r="64" spans="1:1" ht="15.75">
      <c r="A64" s="22"/>
    </row>
    <row r="65" spans="1:1" ht="15.75">
      <c r="A65" s="22"/>
    </row>
    <row r="66" spans="1:1" ht="15.75">
      <c r="A66" s="22"/>
    </row>
    <row r="67" spans="1:1" ht="15.75">
      <c r="A67" s="22"/>
    </row>
    <row r="68" spans="1:1" ht="15.75">
      <c r="A68" s="22"/>
    </row>
    <row r="69" spans="1:1" ht="15.75">
      <c r="A69" s="22"/>
    </row>
    <row r="70" spans="1:1" ht="15.75">
      <c r="A70" s="22"/>
    </row>
    <row r="71" spans="1:1" ht="15.75">
      <c r="A71" s="22"/>
    </row>
    <row r="72" spans="1:1" ht="15.75">
      <c r="A72" s="22"/>
    </row>
    <row r="73" spans="1:1" ht="15.75">
      <c r="A73" s="22"/>
    </row>
    <row r="74" spans="1:1" ht="15.75">
      <c r="A74" s="22"/>
    </row>
    <row r="75" spans="1:1" ht="15.75">
      <c r="A75" s="22"/>
    </row>
    <row r="76" spans="1:1" ht="15.75">
      <c r="A76" s="22"/>
    </row>
    <row r="77" spans="1:1" ht="15.75">
      <c r="A77" s="22"/>
    </row>
    <row r="78" spans="1:1" ht="15.75">
      <c r="A78" s="22"/>
    </row>
    <row r="79" spans="1:1" ht="15.75">
      <c r="A79" s="22"/>
    </row>
    <row r="80" spans="1:1" ht="15.75">
      <c r="A80" s="22"/>
    </row>
    <row r="81" spans="1:1" ht="15.75">
      <c r="A81" s="22"/>
    </row>
    <row r="82" spans="1:1" ht="15.75">
      <c r="A82" s="22"/>
    </row>
    <row r="83" spans="1:1" ht="15.75">
      <c r="A83" s="22"/>
    </row>
    <row r="84" spans="1:1" ht="15.75">
      <c r="A84" s="22"/>
    </row>
    <row r="85" spans="1:1" ht="15.75">
      <c r="A85" s="22"/>
    </row>
    <row r="86" spans="1:1" ht="15.75">
      <c r="A86" s="22"/>
    </row>
    <row r="87" spans="1:1" ht="15.75">
      <c r="A87" s="22"/>
    </row>
    <row r="88" spans="1:1" ht="15.75">
      <c r="A88" s="22"/>
    </row>
    <row r="89" spans="1:1" ht="15.75">
      <c r="A89" s="22"/>
    </row>
    <row r="90" spans="1:1" ht="15.75">
      <c r="A90" s="22"/>
    </row>
    <row r="91" spans="1:1" ht="15.75">
      <c r="A91" s="22"/>
    </row>
    <row r="92" spans="1:1" ht="15.75">
      <c r="A92" s="22"/>
    </row>
    <row r="93" spans="1:1" ht="15.75">
      <c r="A93" s="22"/>
    </row>
    <row r="94" spans="1:1" ht="15.75">
      <c r="A94" s="22"/>
    </row>
    <row r="95" spans="1:1" ht="15.75">
      <c r="A95" s="22"/>
    </row>
    <row r="96" spans="1:1" ht="15.75">
      <c r="A96" s="22"/>
    </row>
    <row r="97" spans="1:1" ht="15.75">
      <c r="A97" s="22"/>
    </row>
    <row r="98" spans="1:1" ht="15.75">
      <c r="A98" s="22"/>
    </row>
    <row r="99" spans="1:1" ht="15.75">
      <c r="A99" s="22"/>
    </row>
    <row r="100" spans="1:1" ht="15.75">
      <c r="A100" s="22"/>
    </row>
    <row r="101" spans="1:1" ht="15.75">
      <c r="A101" s="22"/>
    </row>
    <row r="102" spans="1:1" ht="15.75">
      <c r="A102" s="22"/>
    </row>
    <row r="103" spans="1:1" ht="15.75">
      <c r="A103" s="22"/>
    </row>
    <row r="104" spans="1:1" ht="15.75">
      <c r="A104" s="22"/>
    </row>
    <row r="105" spans="1:1" ht="15.75">
      <c r="A105" s="22"/>
    </row>
    <row r="106" spans="1:1" ht="15.75">
      <c r="A106" s="22"/>
    </row>
    <row r="107" spans="1:1" ht="15.75">
      <c r="A107" s="22"/>
    </row>
    <row r="108" spans="1:1" ht="15.75">
      <c r="A108" s="22"/>
    </row>
    <row r="109" spans="1:1" ht="15.75">
      <c r="A109" s="22"/>
    </row>
    <row r="110" spans="1:1" ht="15.75">
      <c r="A110" s="22"/>
    </row>
    <row r="111" spans="1:1" ht="15.75">
      <c r="A111" s="22"/>
    </row>
    <row r="112" spans="1:1" ht="15.75">
      <c r="A112" s="22"/>
    </row>
    <row r="113" spans="1:1" ht="15.75">
      <c r="A113" s="22"/>
    </row>
    <row r="114" spans="1:1" ht="15.75">
      <c r="A114" s="22"/>
    </row>
    <row r="115" spans="1:1" ht="15.75">
      <c r="A115" s="22"/>
    </row>
    <row r="116" spans="1:1" ht="15.75">
      <c r="A116" s="22"/>
    </row>
    <row r="117" spans="1:1" ht="15.75">
      <c r="A117" s="22"/>
    </row>
    <row r="118" spans="1:1" ht="15.75">
      <c r="A118" s="22"/>
    </row>
    <row r="119" spans="1:1" ht="15.75">
      <c r="A119" s="22"/>
    </row>
    <row r="120" spans="1:1" ht="15.75">
      <c r="A120" s="22"/>
    </row>
    <row r="121" spans="1:1" ht="15.75">
      <c r="A121" s="22"/>
    </row>
    <row r="122" spans="1:1" ht="15.75">
      <c r="A122" s="22"/>
    </row>
    <row r="123" spans="1:1" ht="15.75">
      <c r="A123" s="22"/>
    </row>
    <row r="124" spans="1:1" ht="15.75">
      <c r="A124" s="22"/>
    </row>
    <row r="125" spans="1:1" ht="15.75">
      <c r="A125" s="22"/>
    </row>
    <row r="126" spans="1:1" ht="15.75">
      <c r="A126" s="22"/>
    </row>
    <row r="127" spans="1:1" ht="15.75">
      <c r="A127" s="22"/>
    </row>
    <row r="128" spans="1:1" ht="15.75">
      <c r="A128" s="22"/>
    </row>
    <row r="129" spans="1:1" ht="15.75">
      <c r="A129" s="22"/>
    </row>
    <row r="130" spans="1:1" ht="15.75">
      <c r="A130" s="22"/>
    </row>
    <row r="131" spans="1:1" ht="15.75">
      <c r="A131" s="22"/>
    </row>
    <row r="132" spans="1:1" ht="15.75">
      <c r="A132" s="22"/>
    </row>
    <row r="133" spans="1:1" ht="15.75">
      <c r="A133" s="22"/>
    </row>
    <row r="134" spans="1:1" ht="15.75">
      <c r="A134" s="22"/>
    </row>
    <row r="135" spans="1:1" ht="15.75">
      <c r="A135" s="22"/>
    </row>
    <row r="136" spans="1:1" ht="15.75">
      <c r="A136" s="22"/>
    </row>
    <row r="137" spans="1:1" ht="15.75">
      <c r="A137" s="22"/>
    </row>
    <row r="138" spans="1:1" ht="15.75">
      <c r="A138" s="22"/>
    </row>
    <row r="139" spans="1:1" ht="15.75">
      <c r="A139" s="22"/>
    </row>
    <row r="140" spans="1:1" ht="15.75">
      <c r="A140" s="22"/>
    </row>
    <row r="141" spans="1:1" ht="15.75">
      <c r="A141" s="22"/>
    </row>
    <row r="142" spans="1:1" ht="15.75">
      <c r="A142" s="22"/>
    </row>
    <row r="143" spans="1:1" ht="15.75">
      <c r="A143" s="22"/>
    </row>
    <row r="144" spans="1:1" ht="15.75">
      <c r="A144" s="22"/>
    </row>
    <row r="145" spans="1:1" ht="15.75">
      <c r="A145" s="22"/>
    </row>
    <row r="146" spans="1:1" ht="15.75">
      <c r="A146" s="22"/>
    </row>
    <row r="147" spans="1:1" ht="15.75">
      <c r="A147" s="22"/>
    </row>
    <row r="148" spans="1:1" ht="15.75">
      <c r="A148" s="22"/>
    </row>
    <row r="149" spans="1:1" ht="15.75">
      <c r="A149" s="22"/>
    </row>
    <row r="150" spans="1:1" ht="15.75">
      <c r="A150" s="22"/>
    </row>
    <row r="151" spans="1:1" ht="15.75">
      <c r="A151" s="22"/>
    </row>
    <row r="152" spans="1:1" ht="15.75">
      <c r="A152" s="22"/>
    </row>
    <row r="153" spans="1:1" ht="15.75">
      <c r="A153" s="22"/>
    </row>
    <row r="154" spans="1:1" ht="15.75">
      <c r="A154" s="22"/>
    </row>
    <row r="155" spans="1:1" ht="15.75">
      <c r="A155" s="22"/>
    </row>
    <row r="156" spans="1:1" ht="15.75">
      <c r="A156" s="22"/>
    </row>
    <row r="157" spans="1:1" ht="15.75">
      <c r="A157" s="22"/>
    </row>
    <row r="158" spans="1:1" ht="15.75">
      <c r="A158" s="22"/>
    </row>
    <row r="159" spans="1:1" ht="15.75">
      <c r="A159" s="22"/>
    </row>
    <row r="160" spans="1:1" ht="15.75">
      <c r="A160" s="22"/>
    </row>
    <row r="161" spans="1:1" ht="15.75">
      <c r="A161" s="22"/>
    </row>
    <row r="162" spans="1:1" ht="15.75">
      <c r="A162" s="22"/>
    </row>
    <row r="163" spans="1:1" ht="15.75">
      <c r="A163" s="22"/>
    </row>
    <row r="164" spans="1:1" ht="15.75">
      <c r="A164" s="22"/>
    </row>
    <row r="165" spans="1:1" ht="15.75">
      <c r="A165" s="22"/>
    </row>
    <row r="166" spans="1:1" ht="15.75">
      <c r="A166" s="22"/>
    </row>
    <row r="167" spans="1:1" ht="15.75">
      <c r="A167" s="22"/>
    </row>
    <row r="168" spans="1:1" ht="15.75">
      <c r="A168" s="22"/>
    </row>
    <row r="169" spans="1:1" ht="15.75">
      <c r="A169" s="22"/>
    </row>
    <row r="170" spans="1:1" ht="15.75">
      <c r="A170" s="22"/>
    </row>
    <row r="171" spans="1:1" ht="15.75">
      <c r="A171" s="22"/>
    </row>
    <row r="172" spans="1:1" ht="15.75">
      <c r="A172" s="22"/>
    </row>
    <row r="173" spans="1:1" ht="15.75">
      <c r="A173" s="22"/>
    </row>
    <row r="174" spans="1:1" ht="15.75">
      <c r="A174" s="22"/>
    </row>
    <row r="175" spans="1:1" ht="15.75">
      <c r="A175" s="22"/>
    </row>
    <row r="176" spans="1:1" ht="15.75">
      <c r="A176" s="22"/>
    </row>
    <row r="177" spans="1:1" ht="15.75">
      <c r="A177" s="22"/>
    </row>
    <row r="178" spans="1:1" ht="15.75">
      <c r="A178" s="22"/>
    </row>
    <row r="179" spans="1:1" ht="15.75">
      <c r="A179" s="22"/>
    </row>
    <row r="180" spans="1:1" ht="15.75">
      <c r="A180" s="22"/>
    </row>
    <row r="181" spans="1:1" ht="15.75">
      <c r="A181" s="22"/>
    </row>
    <row r="182" spans="1:1" ht="15.75">
      <c r="A182" s="22"/>
    </row>
    <row r="183" spans="1:1" ht="15.75">
      <c r="A183" s="22"/>
    </row>
    <row r="184" spans="1:1" ht="15.75">
      <c r="A184" s="22"/>
    </row>
    <row r="185" spans="1:1" ht="15.75">
      <c r="A185" s="22"/>
    </row>
    <row r="186" spans="1:1" ht="15.75">
      <c r="A186" s="22"/>
    </row>
    <row r="187" spans="1:1" ht="15.75">
      <c r="A187" s="22"/>
    </row>
    <row r="188" spans="1:1" ht="15.75">
      <c r="A188" s="22"/>
    </row>
    <row r="189" spans="1:1" ht="15.75">
      <c r="A189" s="22"/>
    </row>
    <row r="190" spans="1:1" ht="15.75">
      <c r="A190" s="22"/>
    </row>
    <row r="191" spans="1:1" ht="15.75">
      <c r="A191" s="22"/>
    </row>
    <row r="192" spans="1:1" ht="15.75">
      <c r="A192" s="22"/>
    </row>
    <row r="193" spans="1:1" ht="15.75">
      <c r="A193" s="22"/>
    </row>
    <row r="194" spans="1:1" ht="15.75">
      <c r="A194" s="22"/>
    </row>
    <row r="195" spans="1:1" ht="15.75">
      <c r="A195" s="22"/>
    </row>
    <row r="196" spans="1:1" ht="15.75">
      <c r="A196" s="22"/>
    </row>
    <row r="197" spans="1:1" ht="15.75">
      <c r="A197" s="22"/>
    </row>
    <row r="198" spans="1:1" ht="15.75">
      <c r="A198" s="22"/>
    </row>
    <row r="199" spans="1:1" ht="15.75">
      <c r="A199" s="22"/>
    </row>
    <row r="200" spans="1:1" ht="15.75">
      <c r="A200" s="22"/>
    </row>
    <row r="201" spans="1:1" ht="15.75">
      <c r="A201" s="22"/>
    </row>
    <row r="202" spans="1:1" ht="15.75">
      <c r="A202" s="22"/>
    </row>
    <row r="203" spans="1:1" ht="15.75">
      <c r="A203" s="22"/>
    </row>
    <row r="204" spans="1:1" ht="15.75">
      <c r="A204" s="22"/>
    </row>
    <row r="205" spans="1:1" ht="15.75">
      <c r="A205" s="22"/>
    </row>
    <row r="206" spans="1:1" ht="15.75">
      <c r="A206" s="22"/>
    </row>
    <row r="207" spans="1:1" ht="15.75">
      <c r="A207" s="22"/>
    </row>
    <row r="208" spans="1:1" ht="15.75">
      <c r="A208" s="22"/>
    </row>
    <row r="209" spans="1:1" ht="15.75">
      <c r="A209" s="22"/>
    </row>
    <row r="210" spans="1:1" ht="15.75">
      <c r="A210" s="22"/>
    </row>
    <row r="211" spans="1:1" ht="15.75">
      <c r="A211" s="22"/>
    </row>
    <row r="212" spans="1:1" ht="15.75">
      <c r="A212" s="22"/>
    </row>
    <row r="213" spans="1:1" ht="15.75">
      <c r="A213" s="22"/>
    </row>
    <row r="214" spans="1:1" ht="15.75">
      <c r="A214" s="22"/>
    </row>
    <row r="215" spans="1:1" ht="15.75">
      <c r="A215" s="22"/>
    </row>
    <row r="216" spans="1:1" ht="15.75">
      <c r="A216" s="22"/>
    </row>
    <row r="217" spans="1:1" ht="15.75">
      <c r="A217" s="22"/>
    </row>
    <row r="218" spans="1:1" ht="15.75">
      <c r="A218" s="22"/>
    </row>
    <row r="219" spans="1:1" ht="15.75">
      <c r="A219" s="22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32" priority="6" stopIfTrue="1">
      <formula>OR(A40="BANCOS",A40="MUTUALES", A40="FONDOS", A40="COOPERATIVAS", A40="TOTAL")</formula>
    </cfRule>
  </conditionalFormatting>
  <conditionalFormatting sqref="L40">
    <cfRule type="expression" dxfId="31" priority="5" stopIfTrue="1">
      <formula>OR(A40="BANCOS",A40="MUTUALES", A40="FONDOS", A40="COOPERATIVAS", A40="TOTAL")</formula>
    </cfRule>
  </conditionalFormatting>
  <conditionalFormatting sqref="K40">
    <cfRule type="expression" dxfId="30" priority="7" stopIfTrue="1">
      <formula>OR(#REF!="BANCOS",#REF!="MUTUALES",#REF!= "FFP",#REF!= "COOPERATIVAS",#REF!= "TOTAL")</formula>
    </cfRule>
  </conditionalFormatting>
  <conditionalFormatting sqref="K40:L40">
    <cfRule type="expression" dxfId="29" priority="8" stopIfTrue="1">
      <formula>OR(#REF!="BANCOS",#REF!="MUTUALES",#REF!= "FONDOS",#REF!= "COOPERATIVAS",#REF!= "TOTAL")</formula>
    </cfRule>
  </conditionalFormatting>
  <conditionalFormatting sqref="K40">
    <cfRule type="expression" dxfId="28" priority="4" stopIfTrue="1">
      <formula>OR(A40="BANCOS",A40="MUTUALES", A40="FONDOS", A40="COOPERATIVAS", A40="TOTAL")</formula>
    </cfRule>
  </conditionalFormatting>
  <conditionalFormatting sqref="K40">
    <cfRule type="expression" dxfId="27" priority="3" stopIfTrue="1">
      <formula>OR(#REF!="BANCOS",#REF!="MUTUALES",#REF!= "FFP",#REF!= "COOPERATIVAS",#REF!= "TOTAL")</formula>
    </cfRule>
  </conditionalFormatting>
  <conditionalFormatting sqref="L40">
    <cfRule type="expression" dxfId="26" priority="2" stopIfTrue="1">
      <formula>OR(A40="BANCOS",A40="MUTUALES", A40="FONDOS", A40="COOPERATIVAS", A40="TOTAL")</formula>
    </cfRule>
  </conditionalFormatting>
  <conditionalFormatting sqref="K40:L40">
    <cfRule type="expression" dxfId="25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L186"/>
  <sheetViews>
    <sheetView showGridLines="0" zoomScale="70" zoomScaleNormal="70" workbookViewId="0"/>
  </sheetViews>
  <sheetFormatPr defaultRowHeight="12.75"/>
  <cols>
    <col min="1" max="1" width="42.7109375" style="31" customWidth="1"/>
    <col min="2" max="10" width="24.7109375" style="29" customWidth="1"/>
    <col min="11" max="11" width="24.7109375" style="30" customWidth="1"/>
    <col min="12" max="12" width="2.85546875" style="24" customWidth="1"/>
    <col min="13" max="244" width="9.140625" style="25"/>
    <col min="245" max="245" width="42.7109375" style="25" customWidth="1"/>
    <col min="246" max="256" width="24.7109375" style="25" customWidth="1"/>
    <col min="257" max="257" width="2.85546875" style="25" customWidth="1"/>
    <col min="258" max="266" width="9.140625" style="25"/>
    <col min="267" max="268" width="10.85546875" style="25" bestFit="1" customWidth="1"/>
    <col min="269" max="500" width="9.140625" style="25"/>
    <col min="501" max="501" width="42.7109375" style="25" customWidth="1"/>
    <col min="502" max="512" width="24.7109375" style="25" customWidth="1"/>
    <col min="513" max="513" width="2.85546875" style="25" customWidth="1"/>
    <col min="514" max="522" width="9.140625" style="25"/>
    <col min="523" max="524" width="10.85546875" style="25" bestFit="1" customWidth="1"/>
    <col min="525" max="756" width="9.140625" style="25"/>
    <col min="757" max="757" width="42.7109375" style="25" customWidth="1"/>
    <col min="758" max="768" width="24.7109375" style="25" customWidth="1"/>
    <col min="769" max="769" width="2.85546875" style="25" customWidth="1"/>
    <col min="770" max="778" width="9.140625" style="25"/>
    <col min="779" max="780" width="10.85546875" style="25" bestFit="1" customWidth="1"/>
    <col min="781" max="1012" width="9.140625" style="25"/>
    <col min="1013" max="1013" width="42.7109375" style="25" customWidth="1"/>
    <col min="1014" max="1024" width="24.7109375" style="25" customWidth="1"/>
    <col min="1025" max="1025" width="2.85546875" style="25" customWidth="1"/>
    <col min="1026" max="1034" width="9.140625" style="25"/>
    <col min="1035" max="1036" width="10.85546875" style="25" bestFit="1" customWidth="1"/>
    <col min="1037" max="1268" width="9.140625" style="25"/>
    <col min="1269" max="1269" width="42.7109375" style="25" customWidth="1"/>
    <col min="1270" max="1280" width="24.7109375" style="25" customWidth="1"/>
    <col min="1281" max="1281" width="2.85546875" style="25" customWidth="1"/>
    <col min="1282" max="1290" width="9.140625" style="25"/>
    <col min="1291" max="1292" width="10.85546875" style="25" bestFit="1" customWidth="1"/>
    <col min="1293" max="1524" width="9.140625" style="25"/>
    <col min="1525" max="1525" width="42.7109375" style="25" customWidth="1"/>
    <col min="1526" max="1536" width="24.7109375" style="25" customWidth="1"/>
    <col min="1537" max="1537" width="2.85546875" style="25" customWidth="1"/>
    <col min="1538" max="1546" width="9.140625" style="25"/>
    <col min="1547" max="1548" width="10.85546875" style="25" bestFit="1" customWidth="1"/>
    <col min="1549" max="1780" width="9.140625" style="25"/>
    <col min="1781" max="1781" width="42.7109375" style="25" customWidth="1"/>
    <col min="1782" max="1792" width="24.7109375" style="25" customWidth="1"/>
    <col min="1793" max="1793" width="2.85546875" style="25" customWidth="1"/>
    <col min="1794" max="1802" width="9.140625" style="25"/>
    <col min="1803" max="1804" width="10.85546875" style="25" bestFit="1" customWidth="1"/>
    <col min="1805" max="2036" width="9.140625" style="25"/>
    <col min="2037" max="2037" width="42.7109375" style="25" customWidth="1"/>
    <col min="2038" max="2048" width="24.7109375" style="25" customWidth="1"/>
    <col min="2049" max="2049" width="2.85546875" style="25" customWidth="1"/>
    <col min="2050" max="2058" width="9.140625" style="25"/>
    <col min="2059" max="2060" width="10.85546875" style="25" bestFit="1" customWidth="1"/>
    <col min="2061" max="2292" width="9.140625" style="25"/>
    <col min="2293" max="2293" width="42.7109375" style="25" customWidth="1"/>
    <col min="2294" max="2304" width="24.7109375" style="25" customWidth="1"/>
    <col min="2305" max="2305" width="2.85546875" style="25" customWidth="1"/>
    <col min="2306" max="2314" width="9.140625" style="25"/>
    <col min="2315" max="2316" width="10.85546875" style="25" bestFit="1" customWidth="1"/>
    <col min="2317" max="2548" width="9.140625" style="25"/>
    <col min="2549" max="2549" width="42.7109375" style="25" customWidth="1"/>
    <col min="2550" max="2560" width="24.7109375" style="25" customWidth="1"/>
    <col min="2561" max="2561" width="2.85546875" style="25" customWidth="1"/>
    <col min="2562" max="2570" width="9.140625" style="25"/>
    <col min="2571" max="2572" width="10.85546875" style="25" bestFit="1" customWidth="1"/>
    <col min="2573" max="2804" width="9.140625" style="25"/>
    <col min="2805" max="2805" width="42.7109375" style="25" customWidth="1"/>
    <col min="2806" max="2816" width="24.7109375" style="25" customWidth="1"/>
    <col min="2817" max="2817" width="2.85546875" style="25" customWidth="1"/>
    <col min="2818" max="2826" width="9.140625" style="25"/>
    <col min="2827" max="2828" width="10.85546875" style="25" bestFit="1" customWidth="1"/>
    <col min="2829" max="3060" width="9.140625" style="25"/>
    <col min="3061" max="3061" width="42.7109375" style="25" customWidth="1"/>
    <col min="3062" max="3072" width="24.7109375" style="25" customWidth="1"/>
    <col min="3073" max="3073" width="2.85546875" style="25" customWidth="1"/>
    <col min="3074" max="3082" width="9.140625" style="25"/>
    <col min="3083" max="3084" width="10.85546875" style="25" bestFit="1" customWidth="1"/>
    <col min="3085" max="3316" width="9.140625" style="25"/>
    <col min="3317" max="3317" width="42.7109375" style="25" customWidth="1"/>
    <col min="3318" max="3328" width="24.7109375" style="25" customWidth="1"/>
    <col min="3329" max="3329" width="2.85546875" style="25" customWidth="1"/>
    <col min="3330" max="3338" width="9.140625" style="25"/>
    <col min="3339" max="3340" width="10.85546875" style="25" bestFit="1" customWidth="1"/>
    <col min="3341" max="3572" width="9.140625" style="25"/>
    <col min="3573" max="3573" width="42.7109375" style="25" customWidth="1"/>
    <col min="3574" max="3584" width="24.7109375" style="25" customWidth="1"/>
    <col min="3585" max="3585" width="2.85546875" style="25" customWidth="1"/>
    <col min="3586" max="3594" width="9.140625" style="25"/>
    <col min="3595" max="3596" width="10.85546875" style="25" bestFit="1" customWidth="1"/>
    <col min="3597" max="3828" width="9.140625" style="25"/>
    <col min="3829" max="3829" width="42.7109375" style="25" customWidth="1"/>
    <col min="3830" max="3840" width="24.7109375" style="25" customWidth="1"/>
    <col min="3841" max="3841" width="2.85546875" style="25" customWidth="1"/>
    <col min="3842" max="3850" width="9.140625" style="25"/>
    <col min="3851" max="3852" width="10.85546875" style="25" bestFit="1" customWidth="1"/>
    <col min="3853" max="4084" width="9.140625" style="25"/>
    <col min="4085" max="4085" width="42.7109375" style="25" customWidth="1"/>
    <col min="4086" max="4096" width="24.7109375" style="25" customWidth="1"/>
    <col min="4097" max="4097" width="2.85546875" style="25" customWidth="1"/>
    <col min="4098" max="4106" width="9.140625" style="25"/>
    <col min="4107" max="4108" width="10.85546875" style="25" bestFit="1" customWidth="1"/>
    <col min="4109" max="4340" width="9.140625" style="25"/>
    <col min="4341" max="4341" width="42.7109375" style="25" customWidth="1"/>
    <col min="4342" max="4352" width="24.7109375" style="25" customWidth="1"/>
    <col min="4353" max="4353" width="2.85546875" style="25" customWidth="1"/>
    <col min="4354" max="4362" width="9.140625" style="25"/>
    <col min="4363" max="4364" width="10.85546875" style="25" bestFit="1" customWidth="1"/>
    <col min="4365" max="4596" width="9.140625" style="25"/>
    <col min="4597" max="4597" width="42.7109375" style="25" customWidth="1"/>
    <col min="4598" max="4608" width="24.7109375" style="25" customWidth="1"/>
    <col min="4609" max="4609" width="2.85546875" style="25" customWidth="1"/>
    <col min="4610" max="4618" width="9.140625" style="25"/>
    <col min="4619" max="4620" width="10.85546875" style="25" bestFit="1" customWidth="1"/>
    <col min="4621" max="4852" width="9.140625" style="25"/>
    <col min="4853" max="4853" width="42.7109375" style="25" customWidth="1"/>
    <col min="4854" max="4864" width="24.7109375" style="25" customWidth="1"/>
    <col min="4865" max="4865" width="2.85546875" style="25" customWidth="1"/>
    <col min="4866" max="4874" width="9.140625" style="25"/>
    <col min="4875" max="4876" width="10.85546875" style="25" bestFit="1" customWidth="1"/>
    <col min="4877" max="5108" width="9.140625" style="25"/>
    <col min="5109" max="5109" width="42.7109375" style="25" customWidth="1"/>
    <col min="5110" max="5120" width="24.7109375" style="25" customWidth="1"/>
    <col min="5121" max="5121" width="2.85546875" style="25" customWidth="1"/>
    <col min="5122" max="5130" width="9.140625" style="25"/>
    <col min="5131" max="5132" width="10.85546875" style="25" bestFit="1" customWidth="1"/>
    <col min="5133" max="5364" width="9.140625" style="25"/>
    <col min="5365" max="5365" width="42.7109375" style="25" customWidth="1"/>
    <col min="5366" max="5376" width="24.7109375" style="25" customWidth="1"/>
    <col min="5377" max="5377" width="2.85546875" style="25" customWidth="1"/>
    <col min="5378" max="5386" width="9.140625" style="25"/>
    <col min="5387" max="5388" width="10.85546875" style="25" bestFit="1" customWidth="1"/>
    <col min="5389" max="5620" width="9.140625" style="25"/>
    <col min="5621" max="5621" width="42.7109375" style="25" customWidth="1"/>
    <col min="5622" max="5632" width="24.7109375" style="25" customWidth="1"/>
    <col min="5633" max="5633" width="2.85546875" style="25" customWidth="1"/>
    <col min="5634" max="5642" width="9.140625" style="25"/>
    <col min="5643" max="5644" width="10.85546875" style="25" bestFit="1" customWidth="1"/>
    <col min="5645" max="5876" width="9.140625" style="25"/>
    <col min="5877" max="5877" width="42.7109375" style="25" customWidth="1"/>
    <col min="5878" max="5888" width="24.7109375" style="25" customWidth="1"/>
    <col min="5889" max="5889" width="2.85546875" style="25" customWidth="1"/>
    <col min="5890" max="5898" width="9.140625" style="25"/>
    <col min="5899" max="5900" width="10.85546875" style="25" bestFit="1" customWidth="1"/>
    <col min="5901" max="6132" width="9.140625" style="25"/>
    <col min="6133" max="6133" width="42.7109375" style="25" customWidth="1"/>
    <col min="6134" max="6144" width="24.7109375" style="25" customWidth="1"/>
    <col min="6145" max="6145" width="2.85546875" style="25" customWidth="1"/>
    <col min="6146" max="6154" width="9.140625" style="25"/>
    <col min="6155" max="6156" width="10.85546875" style="25" bestFit="1" customWidth="1"/>
    <col min="6157" max="6388" width="9.140625" style="25"/>
    <col min="6389" max="6389" width="42.7109375" style="25" customWidth="1"/>
    <col min="6390" max="6400" width="24.7109375" style="25" customWidth="1"/>
    <col min="6401" max="6401" width="2.85546875" style="25" customWidth="1"/>
    <col min="6402" max="6410" width="9.140625" style="25"/>
    <col min="6411" max="6412" width="10.85546875" style="25" bestFit="1" customWidth="1"/>
    <col min="6413" max="6644" width="9.140625" style="25"/>
    <col min="6645" max="6645" width="42.7109375" style="25" customWidth="1"/>
    <col min="6646" max="6656" width="24.7109375" style="25" customWidth="1"/>
    <col min="6657" max="6657" width="2.85546875" style="25" customWidth="1"/>
    <col min="6658" max="6666" width="9.140625" style="25"/>
    <col min="6667" max="6668" width="10.85546875" style="25" bestFit="1" customWidth="1"/>
    <col min="6669" max="6900" width="9.140625" style="25"/>
    <col min="6901" max="6901" width="42.7109375" style="25" customWidth="1"/>
    <col min="6902" max="6912" width="24.7109375" style="25" customWidth="1"/>
    <col min="6913" max="6913" width="2.85546875" style="25" customWidth="1"/>
    <col min="6914" max="6922" width="9.140625" style="25"/>
    <col min="6923" max="6924" width="10.85546875" style="25" bestFit="1" customWidth="1"/>
    <col min="6925" max="7156" width="9.140625" style="25"/>
    <col min="7157" max="7157" width="42.7109375" style="25" customWidth="1"/>
    <col min="7158" max="7168" width="24.7109375" style="25" customWidth="1"/>
    <col min="7169" max="7169" width="2.85546875" style="25" customWidth="1"/>
    <col min="7170" max="7178" width="9.140625" style="25"/>
    <col min="7179" max="7180" width="10.85546875" style="25" bestFit="1" customWidth="1"/>
    <col min="7181" max="7412" width="9.140625" style="25"/>
    <col min="7413" max="7413" width="42.7109375" style="25" customWidth="1"/>
    <col min="7414" max="7424" width="24.7109375" style="25" customWidth="1"/>
    <col min="7425" max="7425" width="2.85546875" style="25" customWidth="1"/>
    <col min="7426" max="7434" width="9.140625" style="25"/>
    <col min="7435" max="7436" width="10.85546875" style="25" bestFit="1" customWidth="1"/>
    <col min="7437" max="7668" width="9.140625" style="25"/>
    <col min="7669" max="7669" width="42.7109375" style="25" customWidth="1"/>
    <col min="7670" max="7680" width="24.7109375" style="25" customWidth="1"/>
    <col min="7681" max="7681" width="2.85546875" style="25" customWidth="1"/>
    <col min="7682" max="7690" width="9.140625" style="25"/>
    <col min="7691" max="7692" width="10.85546875" style="25" bestFit="1" customWidth="1"/>
    <col min="7693" max="7924" width="9.140625" style="25"/>
    <col min="7925" max="7925" width="42.7109375" style="25" customWidth="1"/>
    <col min="7926" max="7936" width="24.7109375" style="25" customWidth="1"/>
    <col min="7937" max="7937" width="2.85546875" style="25" customWidth="1"/>
    <col min="7938" max="7946" width="9.140625" style="25"/>
    <col min="7947" max="7948" width="10.85546875" style="25" bestFit="1" customWidth="1"/>
    <col min="7949" max="8180" width="9.140625" style="25"/>
    <col min="8181" max="8181" width="42.7109375" style="25" customWidth="1"/>
    <col min="8182" max="8192" width="24.7109375" style="25" customWidth="1"/>
    <col min="8193" max="8193" width="2.85546875" style="25" customWidth="1"/>
    <col min="8194" max="8202" width="9.140625" style="25"/>
    <col min="8203" max="8204" width="10.85546875" style="25" bestFit="1" customWidth="1"/>
    <col min="8205" max="8436" width="9.140625" style="25"/>
    <col min="8437" max="8437" width="42.7109375" style="25" customWidth="1"/>
    <col min="8438" max="8448" width="24.7109375" style="25" customWidth="1"/>
    <col min="8449" max="8449" width="2.85546875" style="25" customWidth="1"/>
    <col min="8450" max="8458" width="9.140625" style="25"/>
    <col min="8459" max="8460" width="10.85546875" style="25" bestFit="1" customWidth="1"/>
    <col min="8461" max="8692" width="9.140625" style="25"/>
    <col min="8693" max="8693" width="42.7109375" style="25" customWidth="1"/>
    <col min="8694" max="8704" width="24.7109375" style="25" customWidth="1"/>
    <col min="8705" max="8705" width="2.85546875" style="25" customWidth="1"/>
    <col min="8706" max="8714" width="9.140625" style="25"/>
    <col min="8715" max="8716" width="10.85546875" style="25" bestFit="1" customWidth="1"/>
    <col min="8717" max="8948" width="9.140625" style="25"/>
    <col min="8949" max="8949" width="42.7109375" style="25" customWidth="1"/>
    <col min="8950" max="8960" width="24.7109375" style="25" customWidth="1"/>
    <col min="8961" max="8961" width="2.85546875" style="25" customWidth="1"/>
    <col min="8962" max="8970" width="9.140625" style="25"/>
    <col min="8971" max="8972" width="10.85546875" style="25" bestFit="1" customWidth="1"/>
    <col min="8973" max="9204" width="9.140625" style="25"/>
    <col min="9205" max="9205" width="42.7109375" style="25" customWidth="1"/>
    <col min="9206" max="9216" width="24.7109375" style="25" customWidth="1"/>
    <col min="9217" max="9217" width="2.85546875" style="25" customWidth="1"/>
    <col min="9218" max="9226" width="9.140625" style="25"/>
    <col min="9227" max="9228" width="10.85546875" style="25" bestFit="1" customWidth="1"/>
    <col min="9229" max="9460" width="9.140625" style="25"/>
    <col min="9461" max="9461" width="42.7109375" style="25" customWidth="1"/>
    <col min="9462" max="9472" width="24.7109375" style="25" customWidth="1"/>
    <col min="9473" max="9473" width="2.85546875" style="25" customWidth="1"/>
    <col min="9474" max="9482" width="9.140625" style="25"/>
    <col min="9483" max="9484" width="10.85546875" style="25" bestFit="1" customWidth="1"/>
    <col min="9485" max="9716" width="9.140625" style="25"/>
    <col min="9717" max="9717" width="42.7109375" style="25" customWidth="1"/>
    <col min="9718" max="9728" width="24.7109375" style="25" customWidth="1"/>
    <col min="9729" max="9729" width="2.85546875" style="25" customWidth="1"/>
    <col min="9730" max="9738" width="9.140625" style="25"/>
    <col min="9739" max="9740" width="10.85546875" style="25" bestFit="1" customWidth="1"/>
    <col min="9741" max="9972" width="9.140625" style="25"/>
    <col min="9973" max="9973" width="42.7109375" style="25" customWidth="1"/>
    <col min="9974" max="9984" width="24.7109375" style="25" customWidth="1"/>
    <col min="9985" max="9985" width="2.85546875" style="25" customWidth="1"/>
    <col min="9986" max="9994" width="9.140625" style="25"/>
    <col min="9995" max="9996" width="10.85546875" style="25" bestFit="1" customWidth="1"/>
    <col min="9997" max="10228" width="9.140625" style="25"/>
    <col min="10229" max="10229" width="42.7109375" style="25" customWidth="1"/>
    <col min="10230" max="10240" width="24.7109375" style="25" customWidth="1"/>
    <col min="10241" max="10241" width="2.85546875" style="25" customWidth="1"/>
    <col min="10242" max="10250" width="9.140625" style="25"/>
    <col min="10251" max="10252" width="10.85546875" style="25" bestFit="1" customWidth="1"/>
    <col min="10253" max="10484" width="9.140625" style="25"/>
    <col min="10485" max="10485" width="42.7109375" style="25" customWidth="1"/>
    <col min="10486" max="10496" width="24.7109375" style="25" customWidth="1"/>
    <col min="10497" max="10497" width="2.85546875" style="25" customWidth="1"/>
    <col min="10498" max="10506" width="9.140625" style="25"/>
    <col min="10507" max="10508" width="10.85546875" style="25" bestFit="1" customWidth="1"/>
    <col min="10509" max="10740" width="9.140625" style="25"/>
    <col min="10741" max="10741" width="42.7109375" style="25" customWidth="1"/>
    <col min="10742" max="10752" width="24.7109375" style="25" customWidth="1"/>
    <col min="10753" max="10753" width="2.85546875" style="25" customWidth="1"/>
    <col min="10754" max="10762" width="9.140625" style="25"/>
    <col min="10763" max="10764" width="10.85546875" style="25" bestFit="1" customWidth="1"/>
    <col min="10765" max="10996" width="9.140625" style="25"/>
    <col min="10997" max="10997" width="42.7109375" style="25" customWidth="1"/>
    <col min="10998" max="11008" width="24.7109375" style="25" customWidth="1"/>
    <col min="11009" max="11009" width="2.85546875" style="25" customWidth="1"/>
    <col min="11010" max="11018" width="9.140625" style="25"/>
    <col min="11019" max="11020" width="10.85546875" style="25" bestFit="1" customWidth="1"/>
    <col min="11021" max="11252" width="9.140625" style="25"/>
    <col min="11253" max="11253" width="42.7109375" style="25" customWidth="1"/>
    <col min="11254" max="11264" width="24.7109375" style="25" customWidth="1"/>
    <col min="11265" max="11265" width="2.85546875" style="25" customWidth="1"/>
    <col min="11266" max="11274" width="9.140625" style="25"/>
    <col min="11275" max="11276" width="10.85546875" style="25" bestFit="1" customWidth="1"/>
    <col min="11277" max="11508" width="9.140625" style="25"/>
    <col min="11509" max="11509" width="42.7109375" style="25" customWidth="1"/>
    <col min="11510" max="11520" width="24.7109375" style="25" customWidth="1"/>
    <col min="11521" max="11521" width="2.85546875" style="25" customWidth="1"/>
    <col min="11522" max="11530" width="9.140625" style="25"/>
    <col min="11531" max="11532" width="10.85546875" style="25" bestFit="1" customWidth="1"/>
    <col min="11533" max="11764" width="9.140625" style="25"/>
    <col min="11765" max="11765" width="42.7109375" style="25" customWidth="1"/>
    <col min="11766" max="11776" width="24.7109375" style="25" customWidth="1"/>
    <col min="11777" max="11777" width="2.85546875" style="25" customWidth="1"/>
    <col min="11778" max="11786" width="9.140625" style="25"/>
    <col min="11787" max="11788" width="10.85546875" style="25" bestFit="1" customWidth="1"/>
    <col min="11789" max="12020" width="9.140625" style="25"/>
    <col min="12021" max="12021" width="42.7109375" style="25" customWidth="1"/>
    <col min="12022" max="12032" width="24.7109375" style="25" customWidth="1"/>
    <col min="12033" max="12033" width="2.85546875" style="25" customWidth="1"/>
    <col min="12034" max="12042" width="9.140625" style="25"/>
    <col min="12043" max="12044" width="10.85546875" style="25" bestFit="1" customWidth="1"/>
    <col min="12045" max="12276" width="9.140625" style="25"/>
    <col min="12277" max="12277" width="42.7109375" style="25" customWidth="1"/>
    <col min="12278" max="12288" width="24.7109375" style="25" customWidth="1"/>
    <col min="12289" max="12289" width="2.85546875" style="25" customWidth="1"/>
    <col min="12290" max="12298" width="9.140625" style="25"/>
    <col min="12299" max="12300" width="10.85546875" style="25" bestFit="1" customWidth="1"/>
    <col min="12301" max="12532" width="9.140625" style="25"/>
    <col min="12533" max="12533" width="42.7109375" style="25" customWidth="1"/>
    <col min="12534" max="12544" width="24.7109375" style="25" customWidth="1"/>
    <col min="12545" max="12545" width="2.85546875" style="25" customWidth="1"/>
    <col min="12546" max="12554" width="9.140625" style="25"/>
    <col min="12555" max="12556" width="10.85546875" style="25" bestFit="1" customWidth="1"/>
    <col min="12557" max="12788" width="9.140625" style="25"/>
    <col min="12789" max="12789" width="42.7109375" style="25" customWidth="1"/>
    <col min="12790" max="12800" width="24.7109375" style="25" customWidth="1"/>
    <col min="12801" max="12801" width="2.85546875" style="25" customWidth="1"/>
    <col min="12802" max="12810" width="9.140625" style="25"/>
    <col min="12811" max="12812" width="10.85546875" style="25" bestFit="1" customWidth="1"/>
    <col min="12813" max="13044" width="9.140625" style="25"/>
    <col min="13045" max="13045" width="42.7109375" style="25" customWidth="1"/>
    <col min="13046" max="13056" width="24.7109375" style="25" customWidth="1"/>
    <col min="13057" max="13057" width="2.85546875" style="25" customWidth="1"/>
    <col min="13058" max="13066" width="9.140625" style="25"/>
    <col min="13067" max="13068" width="10.85546875" style="25" bestFit="1" customWidth="1"/>
    <col min="13069" max="13300" width="9.140625" style="25"/>
    <col min="13301" max="13301" width="42.7109375" style="25" customWidth="1"/>
    <col min="13302" max="13312" width="24.7109375" style="25" customWidth="1"/>
    <col min="13313" max="13313" width="2.85546875" style="25" customWidth="1"/>
    <col min="13314" max="13322" width="9.140625" style="25"/>
    <col min="13323" max="13324" width="10.85546875" style="25" bestFit="1" customWidth="1"/>
    <col min="13325" max="13556" width="9.140625" style="25"/>
    <col min="13557" max="13557" width="42.7109375" style="25" customWidth="1"/>
    <col min="13558" max="13568" width="24.7109375" style="25" customWidth="1"/>
    <col min="13569" max="13569" width="2.85546875" style="25" customWidth="1"/>
    <col min="13570" max="13578" width="9.140625" style="25"/>
    <col min="13579" max="13580" width="10.85546875" style="25" bestFit="1" customWidth="1"/>
    <col min="13581" max="13812" width="9.140625" style="25"/>
    <col min="13813" max="13813" width="42.7109375" style="25" customWidth="1"/>
    <col min="13814" max="13824" width="24.7109375" style="25" customWidth="1"/>
    <col min="13825" max="13825" width="2.85546875" style="25" customWidth="1"/>
    <col min="13826" max="13834" width="9.140625" style="25"/>
    <col min="13835" max="13836" width="10.85546875" style="25" bestFit="1" customWidth="1"/>
    <col min="13837" max="14068" width="9.140625" style="25"/>
    <col min="14069" max="14069" width="42.7109375" style="25" customWidth="1"/>
    <col min="14070" max="14080" width="24.7109375" style="25" customWidth="1"/>
    <col min="14081" max="14081" width="2.85546875" style="25" customWidth="1"/>
    <col min="14082" max="14090" width="9.140625" style="25"/>
    <col min="14091" max="14092" width="10.85546875" style="25" bestFit="1" customWidth="1"/>
    <col min="14093" max="14324" width="9.140625" style="25"/>
    <col min="14325" max="14325" width="42.7109375" style="25" customWidth="1"/>
    <col min="14326" max="14336" width="24.7109375" style="25" customWidth="1"/>
    <col min="14337" max="14337" width="2.85546875" style="25" customWidth="1"/>
    <col min="14338" max="14346" width="9.140625" style="25"/>
    <col min="14347" max="14348" width="10.85546875" style="25" bestFit="1" customWidth="1"/>
    <col min="14349" max="14580" width="9.140625" style="25"/>
    <col min="14581" max="14581" width="42.7109375" style="25" customWidth="1"/>
    <col min="14582" max="14592" width="24.7109375" style="25" customWidth="1"/>
    <col min="14593" max="14593" width="2.85546875" style="25" customWidth="1"/>
    <col min="14594" max="14602" width="9.140625" style="25"/>
    <col min="14603" max="14604" width="10.85546875" style="25" bestFit="1" customWidth="1"/>
    <col min="14605" max="14836" width="9.140625" style="25"/>
    <col min="14837" max="14837" width="42.7109375" style="25" customWidth="1"/>
    <col min="14838" max="14848" width="24.7109375" style="25" customWidth="1"/>
    <col min="14849" max="14849" width="2.85546875" style="25" customWidth="1"/>
    <col min="14850" max="14858" width="9.140625" style="25"/>
    <col min="14859" max="14860" width="10.85546875" style="25" bestFit="1" customWidth="1"/>
    <col min="14861" max="15092" width="9.140625" style="25"/>
    <col min="15093" max="15093" width="42.7109375" style="25" customWidth="1"/>
    <col min="15094" max="15104" width="24.7109375" style="25" customWidth="1"/>
    <col min="15105" max="15105" width="2.85546875" style="25" customWidth="1"/>
    <col min="15106" max="15114" width="9.140625" style="25"/>
    <col min="15115" max="15116" width="10.85546875" style="25" bestFit="1" customWidth="1"/>
    <col min="15117" max="15348" width="9.140625" style="25"/>
    <col min="15349" max="15349" width="42.7109375" style="25" customWidth="1"/>
    <col min="15350" max="15360" width="24.7109375" style="25" customWidth="1"/>
    <col min="15361" max="15361" width="2.85546875" style="25" customWidth="1"/>
    <col min="15362" max="15370" width="9.140625" style="25"/>
    <col min="15371" max="15372" width="10.85546875" style="25" bestFit="1" customWidth="1"/>
    <col min="15373" max="15604" width="9.140625" style="25"/>
    <col min="15605" max="15605" width="42.7109375" style="25" customWidth="1"/>
    <col min="15606" max="15616" width="24.7109375" style="25" customWidth="1"/>
    <col min="15617" max="15617" width="2.85546875" style="25" customWidth="1"/>
    <col min="15618" max="15626" width="9.140625" style="25"/>
    <col min="15627" max="15628" width="10.85546875" style="25" bestFit="1" customWidth="1"/>
    <col min="15629" max="15860" width="9.140625" style="25"/>
    <col min="15861" max="15861" width="42.7109375" style="25" customWidth="1"/>
    <col min="15862" max="15872" width="24.7109375" style="25" customWidth="1"/>
    <col min="15873" max="15873" width="2.85546875" style="25" customWidth="1"/>
    <col min="15874" max="15882" width="9.140625" style="25"/>
    <col min="15883" max="15884" width="10.85546875" style="25" bestFit="1" customWidth="1"/>
    <col min="15885" max="16116" width="9.140625" style="25"/>
    <col min="16117" max="16117" width="42.7109375" style="25" customWidth="1"/>
    <col min="16118" max="16128" width="24.7109375" style="25" customWidth="1"/>
    <col min="16129" max="16129" width="2.85546875" style="25" customWidth="1"/>
    <col min="16130" max="16138" width="9.140625" style="25"/>
    <col min="16139" max="16140" width="10.85546875" style="25" bestFit="1" customWidth="1"/>
    <col min="16141" max="16384" width="9.140625" style="25"/>
  </cols>
  <sheetData>
    <row r="1" spans="1:12" ht="5.25" customHeight="1">
      <c r="A1" s="547"/>
      <c r="B1" s="548"/>
      <c r="C1" s="548"/>
      <c r="D1" s="548"/>
      <c r="E1" s="548"/>
      <c r="F1" s="548"/>
      <c r="G1" s="548"/>
      <c r="H1" s="548"/>
      <c r="I1" s="548"/>
      <c r="J1" s="548"/>
      <c r="K1" s="549"/>
      <c r="L1" s="546"/>
    </row>
    <row r="2" spans="1:12" s="26" customFormat="1" ht="33.75" customHeight="1">
      <c r="A2" s="703" t="s">
        <v>857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550"/>
    </row>
    <row r="3" spans="1:12" s="26" customFormat="1" ht="36.75" customHeight="1">
      <c r="A3" s="704" t="s">
        <v>636</v>
      </c>
      <c r="B3" s="704"/>
      <c r="C3" s="704"/>
      <c r="D3" s="704"/>
      <c r="E3" s="704"/>
      <c r="F3" s="704"/>
      <c r="G3" s="704"/>
      <c r="H3" s="704"/>
      <c r="I3" s="704"/>
      <c r="J3" s="704"/>
      <c r="K3" s="704"/>
      <c r="L3" s="550"/>
    </row>
    <row r="4" spans="1:12" s="26" customFormat="1" ht="36.75" customHeight="1">
      <c r="A4" s="704" t="s">
        <v>785</v>
      </c>
      <c r="B4" s="704"/>
      <c r="C4" s="704"/>
      <c r="D4" s="704"/>
      <c r="E4" s="704"/>
      <c r="F4" s="704"/>
      <c r="G4" s="704"/>
      <c r="H4" s="704"/>
      <c r="I4" s="704"/>
      <c r="J4" s="704"/>
      <c r="K4" s="704"/>
      <c r="L4" s="550"/>
    </row>
    <row r="5" spans="1:12" s="27" customFormat="1" ht="27" customHeight="1">
      <c r="A5" s="705" t="s">
        <v>792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551"/>
    </row>
    <row r="6" spans="1:12" s="28" customFormat="1" ht="35.25" customHeight="1">
      <c r="A6" s="706"/>
      <c r="B6" s="707" t="s">
        <v>43</v>
      </c>
      <c r="C6" s="707"/>
      <c r="D6" s="707"/>
      <c r="E6" s="708" t="s">
        <v>778</v>
      </c>
      <c r="F6" s="709"/>
      <c r="G6" s="709"/>
      <c r="H6" s="708" t="s">
        <v>860</v>
      </c>
      <c r="I6" s="709"/>
      <c r="J6" s="709"/>
      <c r="K6" s="562" t="s">
        <v>861</v>
      </c>
      <c r="L6" s="552"/>
    </row>
    <row r="7" spans="1:12" s="28" customFormat="1" ht="15.75" customHeight="1">
      <c r="A7" s="706"/>
      <c r="B7" s="553" t="s">
        <v>44</v>
      </c>
      <c r="C7" s="553" t="s">
        <v>45</v>
      </c>
      <c r="D7" s="553" t="s">
        <v>46</v>
      </c>
      <c r="E7" s="553" t="s">
        <v>44</v>
      </c>
      <c r="F7" s="553" t="s">
        <v>45</v>
      </c>
      <c r="G7" s="553" t="s">
        <v>46</v>
      </c>
      <c r="H7" s="553" t="s">
        <v>44</v>
      </c>
      <c r="I7" s="553" t="s">
        <v>45</v>
      </c>
      <c r="J7" s="553" t="s">
        <v>46</v>
      </c>
      <c r="K7" s="563" t="s">
        <v>47</v>
      </c>
      <c r="L7" s="552"/>
    </row>
    <row r="8" spans="1:12" s="28" customFormat="1" ht="15.75">
      <c r="A8" s="554" t="s">
        <v>707</v>
      </c>
      <c r="B8" s="553"/>
      <c r="C8" s="553"/>
      <c r="D8" s="553"/>
      <c r="E8" s="553"/>
      <c r="F8" s="553"/>
      <c r="G8" s="555"/>
      <c r="H8" s="553"/>
      <c r="I8" s="553"/>
      <c r="J8" s="555"/>
      <c r="K8" s="556" t="s">
        <v>114</v>
      </c>
      <c r="L8" s="552"/>
    </row>
    <row r="9" spans="1:12" s="28" customFormat="1" ht="15.75">
      <c r="A9" s="565" t="s">
        <v>48</v>
      </c>
      <c r="B9" s="566">
        <v>2485914.7081800001</v>
      </c>
      <c r="C9" s="566">
        <v>46954.720809999999</v>
      </c>
      <c r="D9" s="566">
        <v>2532869.4289899999</v>
      </c>
      <c r="E9" s="566">
        <v>2770395.8731499999</v>
      </c>
      <c r="F9" s="566">
        <v>45283.218079999999</v>
      </c>
      <c r="G9" s="566">
        <v>2815679.0912299999</v>
      </c>
      <c r="H9" s="566">
        <v>2905437.0004400001</v>
      </c>
      <c r="I9" s="566">
        <v>59291.491560000002</v>
      </c>
      <c r="J9" s="566">
        <v>2964728.4920000001</v>
      </c>
      <c r="K9" s="567">
        <f t="shared" ref="K9:K18" si="0">+J9/G9-1</f>
        <v>5.2935507186967712E-2</v>
      </c>
      <c r="L9" s="552"/>
    </row>
    <row r="10" spans="1:12" s="28" customFormat="1" ht="15.75">
      <c r="A10" s="568" t="s">
        <v>49</v>
      </c>
      <c r="B10" s="566">
        <v>2206286.0026400001</v>
      </c>
      <c r="C10" s="566">
        <v>77034.308009999993</v>
      </c>
      <c r="D10" s="566">
        <v>2283320.3106499999</v>
      </c>
      <c r="E10" s="566">
        <v>2677203.9953899998</v>
      </c>
      <c r="F10" s="566">
        <v>69940.329140000002</v>
      </c>
      <c r="G10" s="566">
        <v>2747144.3245299999</v>
      </c>
      <c r="H10" s="566">
        <v>2614062.50813</v>
      </c>
      <c r="I10" s="566">
        <v>68105.88648999999</v>
      </c>
      <c r="J10" s="566">
        <v>2682168.3946199999</v>
      </c>
      <c r="K10" s="567">
        <f t="shared" si="0"/>
        <v>-2.3652171940808597E-2</v>
      </c>
      <c r="L10" s="552"/>
    </row>
    <row r="11" spans="1:12" s="28" customFormat="1" ht="15.75">
      <c r="A11" s="569" t="s">
        <v>50</v>
      </c>
      <c r="B11" s="566">
        <v>1971644.7150999999</v>
      </c>
      <c r="C11" s="566">
        <v>17094.345969999998</v>
      </c>
      <c r="D11" s="566">
        <v>1988739.0610700001</v>
      </c>
      <c r="E11" s="566">
        <v>2379800.2563299998</v>
      </c>
      <c r="F11" s="566">
        <v>17236.095289999997</v>
      </c>
      <c r="G11" s="566">
        <v>2397036.3516199999</v>
      </c>
      <c r="H11" s="566">
        <v>2569535.5575900003</v>
      </c>
      <c r="I11" s="566">
        <v>20339.440999999999</v>
      </c>
      <c r="J11" s="566">
        <v>2589874.9985900004</v>
      </c>
      <c r="K11" s="567">
        <f t="shared" si="0"/>
        <v>8.0448778692769229E-2</v>
      </c>
      <c r="L11" s="552"/>
    </row>
    <row r="12" spans="1:12" s="28" customFormat="1" ht="15.75">
      <c r="A12" s="569" t="s">
        <v>51</v>
      </c>
      <c r="B12" s="566">
        <v>65993.991259999995</v>
      </c>
      <c r="C12" s="566">
        <v>79.553089999999997</v>
      </c>
      <c r="D12" s="566">
        <v>66073.544349999996</v>
      </c>
      <c r="E12" s="566">
        <v>71673.432939999999</v>
      </c>
      <c r="F12" s="566">
        <v>0</v>
      </c>
      <c r="G12" s="566">
        <v>71673.432939999999</v>
      </c>
      <c r="H12" s="566">
        <v>76681.821200000006</v>
      </c>
      <c r="I12" s="566">
        <v>0</v>
      </c>
      <c r="J12" s="566">
        <v>76681.821200000006</v>
      </c>
      <c r="K12" s="567">
        <f t="shared" si="0"/>
        <v>6.9877889959487183E-2</v>
      </c>
      <c r="L12" s="552"/>
    </row>
    <row r="13" spans="1:12" s="28" customFormat="1" ht="15.75">
      <c r="A13" s="569" t="s">
        <v>52</v>
      </c>
      <c r="B13" s="566">
        <v>65224.903460000001</v>
      </c>
      <c r="C13" s="566">
        <v>0</v>
      </c>
      <c r="D13" s="566">
        <v>65224.903460000001</v>
      </c>
      <c r="E13" s="566">
        <v>56797.00937</v>
      </c>
      <c r="F13" s="566">
        <v>0</v>
      </c>
      <c r="G13" s="566">
        <v>56797.00937</v>
      </c>
      <c r="H13" s="566">
        <v>42213.310549999995</v>
      </c>
      <c r="I13" s="566">
        <v>0</v>
      </c>
      <c r="J13" s="566">
        <v>42213.310549999995</v>
      </c>
      <c r="K13" s="567">
        <f t="shared" si="0"/>
        <v>-0.25676878028903871</v>
      </c>
      <c r="L13" s="552"/>
    </row>
    <row r="14" spans="1:12" s="28" customFormat="1" ht="15.75">
      <c r="A14" s="569" t="s">
        <v>53</v>
      </c>
      <c r="B14" s="566">
        <v>2482195.9710900001</v>
      </c>
      <c r="C14" s="566">
        <v>66374.396389999994</v>
      </c>
      <c r="D14" s="566">
        <v>2548570.36748</v>
      </c>
      <c r="E14" s="566">
        <v>3263327.2586500002</v>
      </c>
      <c r="F14" s="566">
        <v>64075.35471</v>
      </c>
      <c r="G14" s="566">
        <v>3327402.6133600003</v>
      </c>
      <c r="H14" s="566">
        <v>3087603.1056599999</v>
      </c>
      <c r="I14" s="566">
        <v>91301.083469999998</v>
      </c>
      <c r="J14" s="566">
        <v>3178904.1891299998</v>
      </c>
      <c r="K14" s="567">
        <f t="shared" si="0"/>
        <v>-4.4628931778125658E-2</v>
      </c>
      <c r="L14" s="552"/>
    </row>
    <row r="15" spans="1:12" s="28" customFormat="1" ht="15.75">
      <c r="A15" s="569" t="s">
        <v>54</v>
      </c>
      <c r="B15" s="566">
        <v>2035268.7492500001</v>
      </c>
      <c r="C15" s="566">
        <v>73883.386209999997</v>
      </c>
      <c r="D15" s="566">
        <v>2109152.13546</v>
      </c>
      <c r="E15" s="566">
        <v>3050950.6864699996</v>
      </c>
      <c r="F15" s="566">
        <v>61621.608220000002</v>
      </c>
      <c r="G15" s="566">
        <v>3112572.2946899994</v>
      </c>
      <c r="H15" s="566">
        <v>3291280.3309899997</v>
      </c>
      <c r="I15" s="566">
        <v>61747.104380000004</v>
      </c>
      <c r="J15" s="566">
        <v>3353027.4353699996</v>
      </c>
      <c r="K15" s="567">
        <f t="shared" si="0"/>
        <v>7.7252869303698679E-2</v>
      </c>
      <c r="L15" s="552"/>
    </row>
    <row r="16" spans="1:12" s="28" customFormat="1" ht="15.75">
      <c r="A16" s="569" t="s">
        <v>55</v>
      </c>
      <c r="B16" s="566">
        <v>1165802.41435</v>
      </c>
      <c r="C16" s="566">
        <v>10929.88401</v>
      </c>
      <c r="D16" s="566">
        <v>1176732.2983599999</v>
      </c>
      <c r="E16" s="566">
        <v>1530704.3820100001</v>
      </c>
      <c r="F16" s="566">
        <v>11948.53816</v>
      </c>
      <c r="G16" s="566">
        <v>1542652.9201700001</v>
      </c>
      <c r="H16" s="566">
        <v>1596189.63304</v>
      </c>
      <c r="I16" s="566">
        <v>14548.86349</v>
      </c>
      <c r="J16" s="566">
        <v>1610738.4965299999</v>
      </c>
      <c r="K16" s="567">
        <f t="shared" si="0"/>
        <v>4.4135382281904834E-2</v>
      </c>
      <c r="L16" s="552"/>
    </row>
    <row r="17" spans="1:12" s="28" customFormat="1" ht="15.75">
      <c r="A17" s="569" t="s">
        <v>56</v>
      </c>
      <c r="B17" s="566">
        <v>1666870.3383599999</v>
      </c>
      <c r="C17" s="566">
        <v>9549.5592799999995</v>
      </c>
      <c r="D17" s="566">
        <v>1676419.8976400001</v>
      </c>
      <c r="E17" s="566">
        <v>1964939.85457</v>
      </c>
      <c r="F17" s="566">
        <v>18237.999980000001</v>
      </c>
      <c r="G17" s="566">
        <v>1983177.85455</v>
      </c>
      <c r="H17" s="566">
        <v>2023463.8903699999</v>
      </c>
      <c r="I17" s="566">
        <v>20194.550500000001</v>
      </c>
      <c r="J17" s="566">
        <v>2043658.4408699998</v>
      </c>
      <c r="K17" s="567">
        <f t="shared" si="0"/>
        <v>3.0496803996292732E-2</v>
      </c>
      <c r="L17" s="552"/>
    </row>
    <row r="18" spans="1:12" s="28" customFormat="1" ht="15.75">
      <c r="A18" s="569" t="s">
        <v>57</v>
      </c>
      <c r="B18" s="566">
        <v>1321025.2377599999</v>
      </c>
      <c r="C18" s="566">
        <v>21436.26036</v>
      </c>
      <c r="D18" s="566">
        <v>1342461.4981199999</v>
      </c>
      <c r="E18" s="566">
        <v>1634891.33574</v>
      </c>
      <c r="F18" s="566">
        <v>24128.73345</v>
      </c>
      <c r="G18" s="566">
        <v>1659020.06919</v>
      </c>
      <c r="H18" s="566">
        <v>1706816.8771300002</v>
      </c>
      <c r="I18" s="566">
        <v>34298.763129999992</v>
      </c>
      <c r="J18" s="566">
        <v>1741115.6402600002</v>
      </c>
      <c r="K18" s="567">
        <f t="shared" si="0"/>
        <v>4.9484374899745776E-2</v>
      </c>
      <c r="L18" s="552"/>
    </row>
    <row r="19" spans="1:12" s="28" customFormat="1" ht="15.75">
      <c r="A19" s="569" t="s">
        <v>58</v>
      </c>
      <c r="B19" s="570">
        <v>1235881.71248</v>
      </c>
      <c r="C19" s="570">
        <v>8207.7693500000005</v>
      </c>
      <c r="D19" s="570">
        <v>1244089.4818299999</v>
      </c>
      <c r="E19" s="546"/>
      <c r="F19" s="546"/>
      <c r="G19" s="546"/>
      <c r="H19" s="546"/>
      <c r="I19" s="546"/>
      <c r="J19" s="546"/>
      <c r="K19" s="567"/>
      <c r="L19" s="552"/>
    </row>
    <row r="20" spans="1:12" s="28" customFormat="1" ht="15.75">
      <c r="A20" s="571" t="s">
        <v>59</v>
      </c>
      <c r="B20" s="572">
        <v>2110505.7956300001</v>
      </c>
      <c r="C20" s="572">
        <v>16876.989549999998</v>
      </c>
      <c r="D20" s="572">
        <v>2127382.7851800001</v>
      </c>
      <c r="E20" s="566">
        <v>2070299.4032999999</v>
      </c>
      <c r="F20" s="566">
        <v>27865.390420000003</v>
      </c>
      <c r="G20" s="566">
        <v>2098164.79372</v>
      </c>
      <c r="H20" s="566">
        <v>2127075.5006599999</v>
      </c>
      <c r="I20" s="566">
        <v>32401.32604</v>
      </c>
      <c r="J20" s="566">
        <v>2159476.8267000001</v>
      </c>
      <c r="K20" s="567">
        <f>+J20/G20-1</f>
        <v>2.9221743288950774E-2</v>
      </c>
      <c r="L20" s="552"/>
    </row>
    <row r="21" spans="1:12" s="28" customFormat="1" ht="15.75">
      <c r="A21" s="569" t="s">
        <v>60</v>
      </c>
      <c r="B21" s="566">
        <v>307363.83665999997</v>
      </c>
      <c r="C21" s="566">
        <v>4438.0075299999999</v>
      </c>
      <c r="D21" s="566">
        <v>311801.84418999997</v>
      </c>
      <c r="E21" s="566">
        <v>372874.31727</v>
      </c>
      <c r="F21" s="566">
        <v>7202.2195399999991</v>
      </c>
      <c r="G21" s="566">
        <v>380076.53681000002</v>
      </c>
      <c r="H21" s="566">
        <v>374849.17621000001</v>
      </c>
      <c r="I21" s="566">
        <v>7827.7331699999995</v>
      </c>
      <c r="J21" s="566">
        <v>382676.90938000003</v>
      </c>
      <c r="K21" s="567">
        <f>+J21/G21-1</f>
        <v>6.8417077039930607E-3</v>
      </c>
      <c r="L21" s="552"/>
    </row>
    <row r="22" spans="1:12" s="28" customFormat="1" ht="15.75">
      <c r="A22" s="575" t="s">
        <v>666</v>
      </c>
      <c r="B22" s="546"/>
      <c r="C22" s="546"/>
      <c r="D22" s="546"/>
      <c r="E22" s="566">
        <v>1614393.8717100001</v>
      </c>
      <c r="F22" s="566">
        <v>3243.1492699999999</v>
      </c>
      <c r="G22" s="566">
        <v>1617637.02098</v>
      </c>
      <c r="H22" s="566">
        <v>1788556.38723</v>
      </c>
      <c r="I22" s="566">
        <v>2855.3172000000004</v>
      </c>
      <c r="J22" s="566">
        <v>1791411.7044299999</v>
      </c>
      <c r="K22" s="567">
        <f>+J22/G22-1</f>
        <v>0.1074250163641306</v>
      </c>
      <c r="L22" s="552"/>
    </row>
    <row r="23" spans="1:12" s="28" customFormat="1" ht="15.75">
      <c r="A23" s="565" t="s">
        <v>665</v>
      </c>
      <c r="B23" s="566"/>
      <c r="C23" s="566"/>
      <c r="D23" s="566"/>
      <c r="E23" s="566">
        <v>1307279.2741500002</v>
      </c>
      <c r="F23" s="566">
        <v>16366.30373</v>
      </c>
      <c r="G23" s="566">
        <v>1323645.5778800002</v>
      </c>
      <c r="H23" s="566">
        <v>1298860.31969</v>
      </c>
      <c r="I23" s="566">
        <v>11548.29155</v>
      </c>
      <c r="J23" s="566">
        <v>1310408.61124</v>
      </c>
      <c r="K23" s="567">
        <f>+J23/G23-1</f>
        <v>-1.0000385950143076E-2</v>
      </c>
      <c r="L23" s="552"/>
    </row>
    <row r="24" spans="1:12" s="28" customFormat="1" ht="15.75">
      <c r="A24" s="569" t="s">
        <v>61</v>
      </c>
      <c r="B24" s="566">
        <v>19119978.376219999</v>
      </c>
      <c r="C24" s="566">
        <v>352859.18056000001</v>
      </c>
      <c r="D24" s="566">
        <v>19472837.556779999</v>
      </c>
      <c r="E24" s="566">
        <v>24765530.951049998</v>
      </c>
      <c r="F24" s="566">
        <v>367148.93999000004</v>
      </c>
      <c r="G24" s="566">
        <v>25132679.891039997</v>
      </c>
      <c r="H24" s="566">
        <v>25502625.418890003</v>
      </c>
      <c r="I24" s="566">
        <v>424459.85198000009</v>
      </c>
      <c r="J24" s="566">
        <v>25927085.270869996</v>
      </c>
      <c r="K24" s="567">
        <f>+J24/G24-1</f>
        <v>3.160846289667707E-2</v>
      </c>
      <c r="L24" s="552"/>
    </row>
    <row r="25" spans="1:12" s="28" customFormat="1" ht="15.75">
      <c r="A25" s="574" t="s">
        <v>708</v>
      </c>
      <c r="B25" s="553"/>
      <c r="C25" s="553"/>
      <c r="D25" s="553"/>
      <c r="E25" s="553"/>
      <c r="F25" s="553"/>
      <c r="G25" s="553"/>
      <c r="H25" s="553"/>
      <c r="I25" s="553"/>
      <c r="J25" s="553"/>
      <c r="K25" s="553" t="s">
        <v>114</v>
      </c>
      <c r="L25" s="552"/>
    </row>
    <row r="26" spans="1:12" s="28" customFormat="1" ht="15.75">
      <c r="A26" s="564" t="s">
        <v>669</v>
      </c>
      <c r="B26" s="557"/>
      <c r="C26" s="557"/>
      <c r="D26" s="557"/>
      <c r="E26" s="566">
        <v>152332.05325</v>
      </c>
      <c r="F26" s="566">
        <v>6046.40085</v>
      </c>
      <c r="G26" s="566">
        <v>158378.4541</v>
      </c>
      <c r="H26" s="566">
        <v>165253.69596000001</v>
      </c>
      <c r="I26" s="566">
        <v>5829.2090499999995</v>
      </c>
      <c r="J26" s="566">
        <v>171082.90501000002</v>
      </c>
      <c r="K26" s="567">
        <f>+J26/G26-1</f>
        <v>8.0215777974309788E-2</v>
      </c>
      <c r="L26" s="552"/>
    </row>
    <row r="27" spans="1:12" s="28" customFormat="1" ht="15.75">
      <c r="A27" s="564" t="s">
        <v>670</v>
      </c>
      <c r="B27" s="557"/>
      <c r="C27" s="557"/>
      <c r="D27" s="557"/>
      <c r="E27" s="566">
        <v>723827.19074999995</v>
      </c>
      <c r="F27" s="566">
        <v>8226.4822800000002</v>
      </c>
      <c r="G27" s="566">
        <v>732053.67302999995</v>
      </c>
      <c r="H27" s="566">
        <v>751168.37942999997</v>
      </c>
      <c r="I27" s="566">
        <v>13100.354160000001</v>
      </c>
      <c r="J27" s="566">
        <v>764268.73358999996</v>
      </c>
      <c r="K27" s="567">
        <f t="shared" ref="K27:K39" si="1">+J27/G27-1</f>
        <v>4.4006418855410567E-2</v>
      </c>
      <c r="L27" s="552"/>
    </row>
    <row r="28" spans="1:12" s="28" customFormat="1" ht="15.75">
      <c r="A28" s="564" t="s">
        <v>668</v>
      </c>
      <c r="B28" s="557"/>
      <c r="C28" s="557"/>
      <c r="D28" s="557"/>
      <c r="E28" s="566">
        <v>1517000.3126600001</v>
      </c>
      <c r="F28" s="566">
        <v>15315.339679999999</v>
      </c>
      <c r="G28" s="566">
        <v>1532315.65234</v>
      </c>
      <c r="H28" s="566">
        <v>1478880.7109000001</v>
      </c>
      <c r="I28" s="566">
        <v>17933.24627</v>
      </c>
      <c r="J28" s="566">
        <v>1496813.9571700001</v>
      </c>
      <c r="K28" s="567">
        <f t="shared" si="1"/>
        <v>-2.3168656611831429E-2</v>
      </c>
      <c r="L28" s="552"/>
    </row>
    <row r="29" spans="1:12" s="28" customFormat="1" ht="15.75">
      <c r="A29" s="569" t="s">
        <v>61</v>
      </c>
      <c r="B29" s="557"/>
      <c r="C29" s="557"/>
      <c r="D29" s="557"/>
      <c r="E29" s="557">
        <v>2393159.5566600002</v>
      </c>
      <c r="F29" s="557">
        <v>29588.222809999999</v>
      </c>
      <c r="G29" s="557">
        <v>2422747.77947</v>
      </c>
      <c r="H29" s="557">
        <v>2395302.7862900002</v>
      </c>
      <c r="I29" s="557">
        <v>36862.809479999996</v>
      </c>
      <c r="J29" s="557">
        <v>2432165.59577</v>
      </c>
      <c r="K29" s="567">
        <f>+J29/G29-1</f>
        <v>3.887245870084044E-3</v>
      </c>
      <c r="L29" s="552"/>
    </row>
    <row r="30" spans="1:12" s="28" customFormat="1" ht="15.75">
      <c r="A30" s="554" t="s">
        <v>62</v>
      </c>
      <c r="B30" s="553"/>
      <c r="C30" s="553"/>
      <c r="D30" s="553"/>
      <c r="E30" s="553"/>
      <c r="F30" s="553"/>
      <c r="G30" s="553"/>
      <c r="H30" s="553"/>
      <c r="I30" s="553"/>
      <c r="J30" s="553"/>
      <c r="K30" s="553" t="s">
        <v>114</v>
      </c>
      <c r="L30" s="552"/>
    </row>
    <row r="31" spans="1:12" s="28" customFormat="1" ht="15.75">
      <c r="A31" s="559" t="s">
        <v>63</v>
      </c>
      <c r="B31" s="557">
        <v>111873.41297</v>
      </c>
      <c r="C31" s="557">
        <v>2644.1196300000001</v>
      </c>
      <c r="D31" s="557">
        <v>114517.53260000001</v>
      </c>
      <c r="E31" s="566">
        <v>120049.83236</v>
      </c>
      <c r="F31" s="566">
        <v>1054.2676200000001</v>
      </c>
      <c r="G31" s="566">
        <v>121104.09998</v>
      </c>
      <c r="H31" s="566">
        <v>116232.1106</v>
      </c>
      <c r="I31" s="566">
        <v>612.39412000000004</v>
      </c>
      <c r="J31" s="566">
        <v>116844.50472</v>
      </c>
      <c r="K31" s="567">
        <f t="shared" si="1"/>
        <v>-3.5173006204607948E-2</v>
      </c>
      <c r="L31" s="552"/>
    </row>
    <row r="32" spans="1:12" s="28" customFormat="1" ht="15.75">
      <c r="A32" s="559" t="s">
        <v>64</v>
      </c>
      <c r="B32" s="557">
        <v>15965.72803</v>
      </c>
      <c r="C32" s="557">
        <v>9154.8505100000002</v>
      </c>
      <c r="D32" s="557">
        <v>25120.578539999999</v>
      </c>
      <c r="E32" s="566">
        <v>15946.504710000001</v>
      </c>
      <c r="F32" s="566">
        <v>7862.39851</v>
      </c>
      <c r="G32" s="566">
        <v>23808.90322</v>
      </c>
      <c r="H32" s="566">
        <v>15577.856740000001</v>
      </c>
      <c r="I32" s="566">
        <v>7078.80872</v>
      </c>
      <c r="J32" s="566">
        <v>22656.66546</v>
      </c>
      <c r="K32" s="567">
        <f t="shared" si="1"/>
        <v>-4.8395247330506819E-2</v>
      </c>
      <c r="L32" s="552"/>
    </row>
    <row r="33" spans="1:12" s="28" customFormat="1" ht="15.75">
      <c r="A33" s="559" t="s">
        <v>65</v>
      </c>
      <c r="B33" s="557">
        <v>16924.97507</v>
      </c>
      <c r="C33" s="557">
        <v>91.055909999999997</v>
      </c>
      <c r="D33" s="557">
        <v>17016.03098</v>
      </c>
      <c r="E33" s="566">
        <v>15672.18742</v>
      </c>
      <c r="F33" s="566">
        <v>0</v>
      </c>
      <c r="G33" s="566">
        <v>15672.18742</v>
      </c>
      <c r="H33" s="566">
        <v>13145.831619999999</v>
      </c>
      <c r="I33" s="566">
        <v>77.401210000000006</v>
      </c>
      <c r="J33" s="566">
        <v>13223.232829999999</v>
      </c>
      <c r="K33" s="567">
        <f t="shared" si="1"/>
        <v>-0.15626118577900472</v>
      </c>
      <c r="L33" s="552"/>
    </row>
    <row r="34" spans="1:12" s="28" customFormat="1" ht="15.75">
      <c r="A34" s="559" t="s">
        <v>66</v>
      </c>
      <c r="B34" s="557">
        <v>13990.878930000001</v>
      </c>
      <c r="C34" s="557">
        <v>86.882509999999996</v>
      </c>
      <c r="D34" s="557">
        <v>14077.76144</v>
      </c>
      <c r="E34" s="566">
        <v>13647.141669999999</v>
      </c>
      <c r="F34" s="566">
        <v>96.243990000000011</v>
      </c>
      <c r="G34" s="566">
        <v>13743.38566</v>
      </c>
      <c r="H34" s="566">
        <v>15132.312250000001</v>
      </c>
      <c r="I34" s="566">
        <v>157.40437</v>
      </c>
      <c r="J34" s="566">
        <v>15289.716620000001</v>
      </c>
      <c r="K34" s="567">
        <f t="shared" si="1"/>
        <v>0.11251455778473729</v>
      </c>
      <c r="L34" s="552"/>
    </row>
    <row r="35" spans="1:12" s="28" customFormat="1" ht="15.75">
      <c r="A35" s="559" t="s">
        <v>67</v>
      </c>
      <c r="B35" s="557">
        <v>11336.92749</v>
      </c>
      <c r="C35" s="557">
        <v>0</v>
      </c>
      <c r="D35" s="557">
        <v>11336.92749</v>
      </c>
      <c r="E35" s="566">
        <v>8326.3972400000002</v>
      </c>
      <c r="F35" s="566">
        <v>3.1243099999999999</v>
      </c>
      <c r="G35" s="566">
        <v>8329.5215499999995</v>
      </c>
      <c r="H35" s="566">
        <v>8160.9160700000002</v>
      </c>
      <c r="I35" s="566">
        <v>0</v>
      </c>
      <c r="J35" s="566">
        <v>8160.9160700000002</v>
      </c>
      <c r="K35" s="567">
        <f t="shared" si="1"/>
        <v>-2.0241916536010263E-2</v>
      </c>
      <c r="L35" s="552"/>
    </row>
    <row r="36" spans="1:12" s="28" customFormat="1" ht="15.75">
      <c r="A36" s="559" t="s">
        <v>68</v>
      </c>
      <c r="B36" s="557">
        <v>1298.2945500000001</v>
      </c>
      <c r="C36" s="557">
        <v>130.99292</v>
      </c>
      <c r="D36" s="557">
        <v>1429.28747</v>
      </c>
      <c r="E36" s="566">
        <v>792.64481000000001</v>
      </c>
      <c r="F36" s="566">
        <v>130.99292</v>
      </c>
      <c r="G36" s="566">
        <v>923.63773000000003</v>
      </c>
      <c r="H36" s="566">
        <v>716.46073999999999</v>
      </c>
      <c r="I36" s="566">
        <v>130.99292</v>
      </c>
      <c r="J36" s="566">
        <v>847.45366000000001</v>
      </c>
      <c r="K36" s="567">
        <f t="shared" si="1"/>
        <v>-8.2482630933667034E-2</v>
      </c>
      <c r="L36" s="552"/>
    </row>
    <row r="37" spans="1:12" s="28" customFormat="1" ht="15.75">
      <c r="A37" s="559" t="s">
        <v>69</v>
      </c>
      <c r="B37" s="557">
        <v>393.35413999999997</v>
      </c>
      <c r="C37" s="557">
        <v>0</v>
      </c>
      <c r="D37" s="557">
        <v>393.35413999999997</v>
      </c>
      <c r="E37" s="566">
        <v>1161.2566499999998</v>
      </c>
      <c r="F37" s="566">
        <v>0</v>
      </c>
      <c r="G37" s="566">
        <v>1161.2566499999998</v>
      </c>
      <c r="H37" s="566">
        <v>1066.19127</v>
      </c>
      <c r="I37" s="566">
        <v>0</v>
      </c>
      <c r="J37" s="566">
        <v>1066.19127</v>
      </c>
      <c r="K37" s="567">
        <f t="shared" si="1"/>
        <v>-8.1864228721531762E-2</v>
      </c>
      <c r="L37" s="552"/>
    </row>
    <row r="38" spans="1:12" s="28" customFormat="1" ht="15.75">
      <c r="A38" s="559" t="s">
        <v>70</v>
      </c>
      <c r="B38" s="557">
        <v>1033.7052699999999</v>
      </c>
      <c r="C38" s="557">
        <v>32.791179999999997</v>
      </c>
      <c r="D38" s="557">
        <v>1066.4964500000001</v>
      </c>
      <c r="E38" s="566">
        <v>1147.2724900000001</v>
      </c>
      <c r="F38" s="566">
        <v>32.791179999999997</v>
      </c>
      <c r="G38" s="566">
        <v>1180.06367</v>
      </c>
      <c r="H38" s="566">
        <v>1049.55242</v>
      </c>
      <c r="I38" s="566">
        <v>14.87453</v>
      </c>
      <c r="J38" s="566">
        <v>1064.42695</v>
      </c>
      <c r="K38" s="567">
        <f t="shared" si="1"/>
        <v>-9.7991932926805525E-2</v>
      </c>
      <c r="L38" s="552"/>
    </row>
    <row r="39" spans="1:12" s="28" customFormat="1" ht="15.75">
      <c r="A39" s="559" t="s">
        <v>61</v>
      </c>
      <c r="B39" s="557">
        <v>172817.27645</v>
      </c>
      <c r="C39" s="557">
        <v>12140.692660000001</v>
      </c>
      <c r="D39" s="557">
        <v>184957.96911000001</v>
      </c>
      <c r="E39" s="557">
        <v>176743.23735000001</v>
      </c>
      <c r="F39" s="557">
        <v>9179.8185300000005</v>
      </c>
      <c r="G39" s="557">
        <v>185923.05588</v>
      </c>
      <c r="H39" s="557">
        <v>171081.23171000002</v>
      </c>
      <c r="I39" s="557">
        <v>8071.8758699999998</v>
      </c>
      <c r="J39" s="557">
        <v>179153.10757999998</v>
      </c>
      <c r="K39" s="567">
        <f t="shared" si="1"/>
        <v>-3.6412634613587347E-2</v>
      </c>
      <c r="L39" s="552"/>
    </row>
    <row r="40" spans="1:12" s="28" customFormat="1" ht="15.75">
      <c r="A40" s="554" t="s">
        <v>71</v>
      </c>
      <c r="B40" s="553"/>
      <c r="C40" s="553"/>
      <c r="D40" s="553"/>
      <c r="E40" s="553"/>
      <c r="F40" s="553"/>
      <c r="G40" s="553"/>
      <c r="H40" s="553"/>
      <c r="I40" s="553"/>
      <c r="J40" s="553"/>
      <c r="K40" s="553" t="s">
        <v>114</v>
      </c>
      <c r="L40" s="552"/>
    </row>
    <row r="41" spans="1:12" s="28" customFormat="1" ht="15.75">
      <c r="A41" s="559" t="s">
        <v>72</v>
      </c>
      <c r="B41" s="557">
        <v>866976.29601000005</v>
      </c>
      <c r="C41" s="557">
        <v>1478.8190199999999</v>
      </c>
      <c r="D41" s="557">
        <v>868455.11502999999</v>
      </c>
      <c r="E41" s="566"/>
      <c r="F41" s="557"/>
      <c r="G41" s="557"/>
      <c r="H41" s="566"/>
      <c r="I41" s="557"/>
      <c r="J41" s="557"/>
      <c r="K41" s="558"/>
      <c r="L41" s="552"/>
    </row>
    <row r="42" spans="1:12" s="28" customFormat="1" ht="15.75">
      <c r="A42" s="559" t="s">
        <v>73</v>
      </c>
      <c r="B42" s="557">
        <v>142690.37395000001</v>
      </c>
      <c r="C42" s="557">
        <v>2454.66068</v>
      </c>
      <c r="D42" s="557">
        <v>145145.03463000001</v>
      </c>
      <c r="E42" s="557"/>
      <c r="F42" s="557"/>
      <c r="G42" s="557"/>
      <c r="H42" s="557"/>
      <c r="I42" s="557"/>
      <c r="J42" s="557"/>
      <c r="K42" s="558"/>
      <c r="L42" s="552"/>
    </row>
    <row r="43" spans="1:12" s="28" customFormat="1" ht="15.75">
      <c r="A43" s="559" t="s">
        <v>74</v>
      </c>
      <c r="B43" s="557">
        <v>559270.35637000005</v>
      </c>
      <c r="C43" s="557">
        <v>6695.5240999999996</v>
      </c>
      <c r="D43" s="557">
        <v>565965.88046999997</v>
      </c>
      <c r="E43" s="557"/>
      <c r="F43" s="557"/>
      <c r="G43" s="557"/>
      <c r="H43" s="557"/>
      <c r="I43" s="557"/>
      <c r="J43" s="557"/>
      <c r="K43" s="558"/>
      <c r="L43" s="552"/>
    </row>
    <row r="44" spans="1:12" s="28" customFormat="1" ht="15.75">
      <c r="A44" s="559" t="s">
        <v>75</v>
      </c>
      <c r="B44" s="557">
        <v>923736.91848999995</v>
      </c>
      <c r="C44" s="557">
        <v>13228.13888</v>
      </c>
      <c r="D44" s="557">
        <v>936965.05737000005</v>
      </c>
      <c r="E44" s="557"/>
      <c r="F44" s="557"/>
      <c r="G44" s="557"/>
      <c r="H44" s="557"/>
      <c r="I44" s="557"/>
      <c r="J44" s="557"/>
      <c r="K44" s="558"/>
      <c r="L44" s="552"/>
    </row>
    <row r="45" spans="1:12" s="28" customFormat="1" ht="15.75">
      <c r="A45" s="559" t="s">
        <v>61</v>
      </c>
      <c r="B45" s="557">
        <v>2492673.9448199999</v>
      </c>
      <c r="C45" s="557">
        <v>23857.142680000001</v>
      </c>
      <c r="D45" s="557">
        <v>2516531.0874999999</v>
      </c>
      <c r="E45" s="557"/>
      <c r="F45" s="557"/>
      <c r="G45" s="557"/>
      <c r="H45" s="557"/>
      <c r="I45" s="557"/>
      <c r="J45" s="557"/>
      <c r="K45" s="558"/>
      <c r="L45" s="552"/>
    </row>
    <row r="46" spans="1:12" s="28" customFormat="1" ht="15.75">
      <c r="A46" s="554" t="s">
        <v>76</v>
      </c>
      <c r="B46" s="553"/>
      <c r="C46" s="553"/>
      <c r="D46" s="553"/>
      <c r="E46" s="553"/>
      <c r="F46" s="553"/>
      <c r="G46" s="553"/>
      <c r="H46" s="553"/>
      <c r="I46" s="553"/>
      <c r="J46" s="553"/>
      <c r="K46" s="553" t="s">
        <v>114</v>
      </c>
      <c r="L46" s="552"/>
    </row>
    <row r="47" spans="1:12" s="28" customFormat="1" ht="15.75">
      <c r="A47" s="559" t="s">
        <v>77</v>
      </c>
      <c r="B47" s="557">
        <v>128508.15461</v>
      </c>
      <c r="C47" s="557">
        <v>4574.0017200000002</v>
      </c>
      <c r="D47" s="557">
        <v>133082.15633</v>
      </c>
      <c r="E47" s="566">
        <v>105940.15998000001</v>
      </c>
      <c r="F47" s="566">
        <v>1814.80225</v>
      </c>
      <c r="G47" s="566">
        <v>107754.96223</v>
      </c>
      <c r="H47" s="566">
        <v>100533.8662</v>
      </c>
      <c r="I47" s="566">
        <v>2562.4241000000002</v>
      </c>
      <c r="J47" s="566">
        <v>103096.29030000001</v>
      </c>
      <c r="K47" s="567">
        <f t="shared" ref="K47:K74" si="2">+J47/G47-1</f>
        <v>-4.3233943324634927E-2</v>
      </c>
      <c r="L47" s="552"/>
    </row>
    <row r="48" spans="1:12" s="28" customFormat="1" ht="15.75">
      <c r="A48" s="559" t="s">
        <v>78</v>
      </c>
      <c r="B48" s="557">
        <v>98034.823439999993</v>
      </c>
      <c r="C48" s="557">
        <v>1309.14041</v>
      </c>
      <c r="D48" s="557">
        <v>99343.96385</v>
      </c>
      <c r="E48" s="566">
        <v>97911.07951000001</v>
      </c>
      <c r="F48" s="566">
        <v>1099.6454799999999</v>
      </c>
      <c r="G48" s="566">
        <v>99010.724990000017</v>
      </c>
      <c r="H48" s="566">
        <v>64914.363829999995</v>
      </c>
      <c r="I48" s="566">
        <v>914.39755000000002</v>
      </c>
      <c r="J48" s="566">
        <v>65828.761379999996</v>
      </c>
      <c r="K48" s="567">
        <f t="shared" si="2"/>
        <v>-0.33513504333345068</v>
      </c>
      <c r="L48" s="552"/>
    </row>
    <row r="49" spans="1:12" s="28" customFormat="1" ht="15.75">
      <c r="A49" s="559" t="s">
        <v>79</v>
      </c>
      <c r="B49" s="557">
        <v>43382.270239999998</v>
      </c>
      <c r="C49" s="557">
        <v>662.32745</v>
      </c>
      <c r="D49" s="557">
        <v>44044.597690000002</v>
      </c>
      <c r="E49" s="566">
        <v>40960.718420000005</v>
      </c>
      <c r="F49" s="566">
        <v>2453.4814300000003</v>
      </c>
      <c r="G49" s="566">
        <v>43414.199850000005</v>
      </c>
      <c r="H49" s="566">
        <v>38167.251479999999</v>
      </c>
      <c r="I49" s="566">
        <v>3438.4023899999997</v>
      </c>
      <c r="J49" s="566">
        <v>41605.653870000002</v>
      </c>
      <c r="K49" s="567">
        <f t="shared" si="2"/>
        <v>-4.1657936487340397E-2</v>
      </c>
      <c r="L49" s="552"/>
    </row>
    <row r="50" spans="1:12" s="28" customFormat="1" ht="15.75">
      <c r="A50" s="559" t="s">
        <v>80</v>
      </c>
      <c r="B50" s="557">
        <v>42736.962310000003</v>
      </c>
      <c r="C50" s="557">
        <v>616.08372999999995</v>
      </c>
      <c r="D50" s="557">
        <v>43353.046040000001</v>
      </c>
      <c r="E50" s="566">
        <v>40485.244340000005</v>
      </c>
      <c r="F50" s="566">
        <v>1133.1743000000001</v>
      </c>
      <c r="G50" s="566">
        <v>41618.418640000004</v>
      </c>
      <c r="H50" s="566">
        <v>38369.476320000002</v>
      </c>
      <c r="I50" s="566">
        <v>801.71351000000004</v>
      </c>
      <c r="J50" s="566">
        <v>39171.189830000003</v>
      </c>
      <c r="K50" s="567">
        <f t="shared" si="2"/>
        <v>-5.8801580885822879E-2</v>
      </c>
      <c r="L50" s="552"/>
    </row>
    <row r="51" spans="1:12" s="28" customFormat="1" ht="15.75">
      <c r="A51" s="559" t="s">
        <v>81</v>
      </c>
      <c r="B51" s="557">
        <v>603.16337999999996</v>
      </c>
      <c r="C51" s="557">
        <v>0</v>
      </c>
      <c r="D51" s="557">
        <v>603.16337999999996</v>
      </c>
      <c r="E51" s="566">
        <v>1285.0362500000001</v>
      </c>
      <c r="F51" s="566">
        <v>0</v>
      </c>
      <c r="G51" s="566">
        <v>1285.0362500000001</v>
      </c>
      <c r="H51" s="566">
        <v>1290.1235800000002</v>
      </c>
      <c r="I51" s="566">
        <v>0</v>
      </c>
      <c r="J51" s="566">
        <v>1290.1235800000002</v>
      </c>
      <c r="K51" s="567">
        <f t="shared" si="2"/>
        <v>3.9588999921209567E-3</v>
      </c>
      <c r="L51" s="552"/>
    </row>
    <row r="52" spans="1:12" s="28" customFormat="1" ht="15.75">
      <c r="A52" s="559" t="s">
        <v>82</v>
      </c>
      <c r="B52" s="557">
        <v>10113.150799999999</v>
      </c>
      <c r="C52" s="557">
        <v>60.777239999999999</v>
      </c>
      <c r="D52" s="557">
        <v>10173.928040000001</v>
      </c>
      <c r="E52" s="566">
        <v>13149.79881</v>
      </c>
      <c r="F52" s="566">
        <v>613.40968999999996</v>
      </c>
      <c r="G52" s="566">
        <v>13763.208500000001</v>
      </c>
      <c r="H52" s="566">
        <v>14548.59059</v>
      </c>
      <c r="I52" s="566">
        <v>621.95272999999997</v>
      </c>
      <c r="J52" s="566">
        <v>15170.543320000001</v>
      </c>
      <c r="K52" s="567">
        <f t="shared" si="2"/>
        <v>0.10225339680060785</v>
      </c>
      <c r="L52" s="552"/>
    </row>
    <row r="53" spans="1:12" s="28" customFormat="1" ht="15.75">
      <c r="A53" s="559" t="s">
        <v>83</v>
      </c>
      <c r="B53" s="557">
        <v>4683.5903200000002</v>
      </c>
      <c r="C53" s="557">
        <v>24.270949999999999</v>
      </c>
      <c r="D53" s="557">
        <v>4707.8612700000003</v>
      </c>
      <c r="E53" s="566">
        <v>4800.259</v>
      </c>
      <c r="F53" s="566">
        <v>129.66747999999998</v>
      </c>
      <c r="G53" s="566">
        <v>4929.9264800000001</v>
      </c>
      <c r="H53" s="566">
        <v>4774.3892100000003</v>
      </c>
      <c r="I53" s="566">
        <v>129.66747999999998</v>
      </c>
      <c r="J53" s="566">
        <v>4904.0566900000003</v>
      </c>
      <c r="K53" s="567">
        <f t="shared" si="2"/>
        <v>-5.2475001615033268E-3</v>
      </c>
      <c r="L53" s="552"/>
    </row>
    <row r="54" spans="1:12" s="28" customFormat="1" ht="15.75">
      <c r="A54" s="559" t="s">
        <v>84</v>
      </c>
      <c r="B54" s="557">
        <v>13912.313690000001</v>
      </c>
      <c r="C54" s="557">
        <v>167.66534999999999</v>
      </c>
      <c r="D54" s="557">
        <v>14079.97904</v>
      </c>
      <c r="E54" s="566">
        <v>18146.940489999997</v>
      </c>
      <c r="F54" s="566">
        <v>132.85560999999998</v>
      </c>
      <c r="G54" s="566">
        <v>18279.796099999996</v>
      </c>
      <c r="H54" s="566">
        <v>17545.380539999998</v>
      </c>
      <c r="I54" s="566">
        <v>149.00233</v>
      </c>
      <c r="J54" s="566">
        <v>17694.382869999998</v>
      </c>
      <c r="K54" s="567">
        <f t="shared" si="2"/>
        <v>-3.2025150980759531E-2</v>
      </c>
      <c r="L54" s="552"/>
    </row>
    <row r="55" spans="1:12" s="28" customFormat="1" ht="15.75">
      <c r="A55" s="559" t="s">
        <v>85</v>
      </c>
      <c r="B55" s="557">
        <v>13248.33617</v>
      </c>
      <c r="C55" s="557">
        <v>289.00466999999998</v>
      </c>
      <c r="D55" s="557">
        <v>13537.340840000001</v>
      </c>
      <c r="E55" s="566">
        <v>15636.81738</v>
      </c>
      <c r="F55" s="566">
        <v>287.99571999999995</v>
      </c>
      <c r="G55" s="566">
        <v>15924.813100000001</v>
      </c>
      <c r="H55" s="566">
        <v>12517.67275</v>
      </c>
      <c r="I55" s="566">
        <v>889.9219700000001</v>
      </c>
      <c r="J55" s="566">
        <v>13407.594719999999</v>
      </c>
      <c r="K55" s="567">
        <f t="shared" si="2"/>
        <v>-0.15806894336486765</v>
      </c>
      <c r="L55" s="552"/>
    </row>
    <row r="56" spans="1:12" s="28" customFormat="1" ht="15.75">
      <c r="A56" s="559" t="s">
        <v>86</v>
      </c>
      <c r="B56" s="557">
        <v>12653.174230000001</v>
      </c>
      <c r="C56" s="557">
        <v>207.73295999999999</v>
      </c>
      <c r="D56" s="557">
        <v>12860.90719</v>
      </c>
      <c r="E56" s="566">
        <v>15712.80125</v>
      </c>
      <c r="F56" s="566">
        <v>91.408160000000009</v>
      </c>
      <c r="G56" s="566">
        <v>15804.209410000001</v>
      </c>
      <c r="H56" s="566">
        <v>13594.715960000001</v>
      </c>
      <c r="I56" s="566">
        <v>321.33717999999999</v>
      </c>
      <c r="J56" s="566">
        <v>13916.053140000002</v>
      </c>
      <c r="K56" s="567">
        <f t="shared" si="2"/>
        <v>-0.11947173193018323</v>
      </c>
      <c r="L56" s="552"/>
    </row>
    <row r="57" spans="1:12" s="28" customFormat="1" ht="15.75">
      <c r="A57" s="559" t="s">
        <v>87</v>
      </c>
      <c r="B57" s="557">
        <v>24972.39745</v>
      </c>
      <c r="C57" s="557">
        <v>410.47642999999999</v>
      </c>
      <c r="D57" s="557">
        <v>25382.873879999999</v>
      </c>
      <c r="E57" s="566">
        <v>27765.775850000002</v>
      </c>
      <c r="F57" s="566">
        <v>1056.3515899999998</v>
      </c>
      <c r="G57" s="566">
        <v>28822.12744</v>
      </c>
      <c r="H57" s="566">
        <v>27497.87297</v>
      </c>
      <c r="I57" s="566">
        <v>1062.29999</v>
      </c>
      <c r="J57" s="566">
        <v>28560.17296</v>
      </c>
      <c r="K57" s="567">
        <f t="shared" si="2"/>
        <v>-9.0886587239377148E-3</v>
      </c>
      <c r="L57" s="552"/>
    </row>
    <row r="58" spans="1:12" s="28" customFormat="1" ht="15.75">
      <c r="A58" s="559" t="s">
        <v>88</v>
      </c>
      <c r="B58" s="557">
        <v>12317.304760000001</v>
      </c>
      <c r="C58" s="557">
        <v>30.050609999999999</v>
      </c>
      <c r="D58" s="557">
        <v>12347.355369999999</v>
      </c>
      <c r="E58" s="566">
        <v>15350.33382</v>
      </c>
      <c r="F58" s="566">
        <v>144.43111000000002</v>
      </c>
      <c r="G58" s="566">
        <v>15494.764929999999</v>
      </c>
      <c r="H58" s="566">
        <v>15583.259599999999</v>
      </c>
      <c r="I58" s="566">
        <v>144.96034</v>
      </c>
      <c r="J58" s="566">
        <v>15728.219939999999</v>
      </c>
      <c r="K58" s="567">
        <f t="shared" si="2"/>
        <v>1.5066702273617505E-2</v>
      </c>
      <c r="L58" s="552"/>
    </row>
    <row r="59" spans="1:12" s="28" customFormat="1" ht="15.75">
      <c r="A59" s="559" t="s">
        <v>89</v>
      </c>
      <c r="B59" s="557">
        <v>4449.55447</v>
      </c>
      <c r="C59" s="557">
        <v>124.43512</v>
      </c>
      <c r="D59" s="557">
        <v>4573.9895900000001</v>
      </c>
      <c r="E59" s="566">
        <v>4219.2566999999999</v>
      </c>
      <c r="F59" s="566">
        <v>57.411749999999998</v>
      </c>
      <c r="G59" s="566">
        <v>4276.6684500000001</v>
      </c>
      <c r="H59" s="566">
        <v>3416.03404</v>
      </c>
      <c r="I59" s="566">
        <v>216.35043999999999</v>
      </c>
      <c r="J59" s="566">
        <v>3632.3844800000002</v>
      </c>
      <c r="K59" s="567">
        <f t="shared" si="2"/>
        <v>-0.15065090444408891</v>
      </c>
      <c r="L59" s="552"/>
    </row>
    <row r="60" spans="1:12" s="28" customFormat="1" ht="15.75">
      <c r="A60" s="559" t="s">
        <v>90</v>
      </c>
      <c r="B60" s="557">
        <v>23993.9175</v>
      </c>
      <c r="C60" s="557">
        <v>70.521900000000002</v>
      </c>
      <c r="D60" s="557">
        <v>24064.439399999999</v>
      </c>
      <c r="E60" s="566">
        <v>25372.709039999998</v>
      </c>
      <c r="F60" s="566">
        <v>157.02289000000002</v>
      </c>
      <c r="G60" s="566">
        <v>25529.731929999998</v>
      </c>
      <c r="H60" s="566">
        <v>27690.02043</v>
      </c>
      <c r="I60" s="566">
        <v>271.91528000000005</v>
      </c>
      <c r="J60" s="566">
        <v>27961.935710000002</v>
      </c>
      <c r="K60" s="567">
        <f t="shared" si="2"/>
        <v>9.5269460199146172E-2</v>
      </c>
      <c r="L60" s="552"/>
    </row>
    <row r="61" spans="1:12" s="28" customFormat="1" ht="15.75">
      <c r="A61" s="559" t="s">
        <v>91</v>
      </c>
      <c r="B61" s="557">
        <v>8936.3545699999995</v>
      </c>
      <c r="C61" s="557">
        <v>33.794440000000002</v>
      </c>
      <c r="D61" s="557">
        <v>8970.1490099999992</v>
      </c>
      <c r="E61" s="566">
        <v>10524.25733</v>
      </c>
      <c r="F61" s="566">
        <v>96.997679999999988</v>
      </c>
      <c r="G61" s="566">
        <v>10621.255010000001</v>
      </c>
      <c r="H61" s="566">
        <v>10010.48684</v>
      </c>
      <c r="I61" s="566">
        <v>338.34357</v>
      </c>
      <c r="J61" s="566">
        <v>10348.830409999999</v>
      </c>
      <c r="K61" s="567">
        <f t="shared" si="2"/>
        <v>-2.5649002847922597E-2</v>
      </c>
      <c r="L61" s="552"/>
    </row>
    <row r="62" spans="1:12" s="28" customFormat="1" ht="15.75">
      <c r="A62" s="559" t="s">
        <v>92</v>
      </c>
      <c r="B62" s="557">
        <v>22900.189030000001</v>
      </c>
      <c r="C62" s="557">
        <v>71.710489999999993</v>
      </c>
      <c r="D62" s="557">
        <v>22971.899519999999</v>
      </c>
      <c r="E62" s="566">
        <v>22543.203750000001</v>
      </c>
      <c r="F62" s="566">
        <v>23.58333</v>
      </c>
      <c r="G62" s="566">
        <v>22566.787080000002</v>
      </c>
      <c r="H62" s="566">
        <v>22083.978950000001</v>
      </c>
      <c r="I62" s="566">
        <v>150.73694</v>
      </c>
      <c r="J62" s="566">
        <v>22234.715889999999</v>
      </c>
      <c r="K62" s="567">
        <f t="shared" si="2"/>
        <v>-1.4715040684471381E-2</v>
      </c>
      <c r="L62" s="552"/>
    </row>
    <row r="63" spans="1:12" s="28" customFormat="1" ht="15.75">
      <c r="A63" s="559" t="s">
        <v>93</v>
      </c>
      <c r="B63" s="557">
        <v>8833.40056</v>
      </c>
      <c r="C63" s="557">
        <v>180.00394</v>
      </c>
      <c r="D63" s="557">
        <v>9013.4045000000006</v>
      </c>
      <c r="E63" s="566">
        <v>9923.41309</v>
      </c>
      <c r="F63" s="566">
        <v>115.06922</v>
      </c>
      <c r="G63" s="566">
        <v>10038.482309999999</v>
      </c>
      <c r="H63" s="566">
        <v>9132.8378400000001</v>
      </c>
      <c r="I63" s="566">
        <v>182.82177000000001</v>
      </c>
      <c r="J63" s="566">
        <v>9315.6596100000006</v>
      </c>
      <c r="K63" s="567">
        <f t="shared" si="2"/>
        <v>-7.2005177443999369E-2</v>
      </c>
      <c r="L63" s="552"/>
    </row>
    <row r="64" spans="1:12" s="28" customFormat="1" ht="15.75">
      <c r="A64" s="559" t="s">
        <v>94</v>
      </c>
      <c r="B64" s="557">
        <v>4464.4746999999998</v>
      </c>
      <c r="C64" s="557">
        <v>0</v>
      </c>
      <c r="D64" s="557">
        <v>4464.4746999999998</v>
      </c>
      <c r="E64" s="566">
        <v>2647.61348</v>
      </c>
      <c r="F64" s="566">
        <v>0</v>
      </c>
      <c r="G64" s="566">
        <v>2647.61348</v>
      </c>
      <c r="H64" s="566">
        <v>2344.9005000000002</v>
      </c>
      <c r="I64" s="566">
        <v>0</v>
      </c>
      <c r="J64" s="566">
        <v>2344.9005000000002</v>
      </c>
      <c r="K64" s="567">
        <f t="shared" si="2"/>
        <v>-0.11433427963963971</v>
      </c>
      <c r="L64" s="552"/>
    </row>
    <row r="65" spans="1:12" s="28" customFormat="1" ht="15.75">
      <c r="A65" s="559" t="s">
        <v>95</v>
      </c>
      <c r="B65" s="557">
        <v>3508.05215</v>
      </c>
      <c r="C65" s="557">
        <v>166.49440000000001</v>
      </c>
      <c r="D65" s="557">
        <v>3674.54655</v>
      </c>
      <c r="E65" s="566">
        <v>3591.8091400000003</v>
      </c>
      <c r="F65" s="566">
        <v>229.69200000000001</v>
      </c>
      <c r="G65" s="566">
        <v>3821.5011400000003</v>
      </c>
      <c r="H65" s="566">
        <v>3121.2592400000003</v>
      </c>
      <c r="I65" s="566">
        <v>254.25671</v>
      </c>
      <c r="J65" s="566">
        <v>3375.5159500000004</v>
      </c>
      <c r="K65" s="567">
        <f t="shared" si="2"/>
        <v>-0.11670418865817733</v>
      </c>
      <c r="L65" s="552"/>
    </row>
    <row r="66" spans="1:12" s="28" customFormat="1" ht="15.75">
      <c r="A66" s="559" t="s">
        <v>96</v>
      </c>
      <c r="B66" s="557">
        <v>1217.1725300000001</v>
      </c>
      <c r="C66" s="557">
        <v>8.0007900000000003</v>
      </c>
      <c r="D66" s="557">
        <v>1225.1733200000001</v>
      </c>
      <c r="E66" s="566">
        <v>1769.28529</v>
      </c>
      <c r="F66" s="566">
        <v>17.770040000000002</v>
      </c>
      <c r="G66" s="566">
        <v>1787.0553300000001</v>
      </c>
      <c r="H66" s="566">
        <v>1680.2415600000002</v>
      </c>
      <c r="I66" s="566">
        <v>17.770040000000002</v>
      </c>
      <c r="J66" s="566">
        <v>1698.0116000000003</v>
      </c>
      <c r="K66" s="567">
        <f t="shared" si="2"/>
        <v>-4.9827069428230786E-2</v>
      </c>
      <c r="L66" s="552"/>
    </row>
    <row r="67" spans="1:12" s="28" customFormat="1" ht="15.75">
      <c r="A67" s="559" t="s">
        <v>97</v>
      </c>
      <c r="B67" s="557">
        <v>2537.17227</v>
      </c>
      <c r="C67" s="557">
        <v>157.78996000000001</v>
      </c>
      <c r="D67" s="557">
        <v>2694.9622300000001</v>
      </c>
      <c r="E67" s="566">
        <v>3411.6294600000001</v>
      </c>
      <c r="F67" s="566">
        <v>0</v>
      </c>
      <c r="G67" s="566">
        <v>3411.6294600000001</v>
      </c>
      <c r="H67" s="566">
        <v>2784.1509599999999</v>
      </c>
      <c r="I67" s="566">
        <v>44.49344</v>
      </c>
      <c r="J67" s="566">
        <v>2828.6444000000001</v>
      </c>
      <c r="K67" s="567">
        <f t="shared" si="2"/>
        <v>-0.17088170530688285</v>
      </c>
      <c r="L67" s="552"/>
    </row>
    <row r="68" spans="1:12" s="28" customFormat="1" ht="15.75">
      <c r="A68" s="559" t="s">
        <v>98</v>
      </c>
      <c r="B68" s="557">
        <v>4702.2302200000004</v>
      </c>
      <c r="C68" s="557">
        <v>34.821899999999999</v>
      </c>
      <c r="D68" s="557">
        <v>4737.0521200000003</v>
      </c>
      <c r="E68" s="566">
        <v>4118.9821099999999</v>
      </c>
      <c r="F68" s="566">
        <v>33.356720000000003</v>
      </c>
      <c r="G68" s="566">
        <v>4152.3388299999997</v>
      </c>
      <c r="H68" s="566">
        <v>4038.8115600000001</v>
      </c>
      <c r="I68" s="566">
        <v>33.356720000000003</v>
      </c>
      <c r="J68" s="566">
        <v>4072.1682800000003</v>
      </c>
      <c r="K68" s="567">
        <f t="shared" si="2"/>
        <v>-1.9307323723386838E-2</v>
      </c>
      <c r="L68" s="552"/>
    </row>
    <row r="69" spans="1:12" s="28" customFormat="1" ht="15.75">
      <c r="A69" s="559" t="s">
        <v>99</v>
      </c>
      <c r="B69" s="557">
        <v>6041.5940899999996</v>
      </c>
      <c r="C69" s="557">
        <v>331.68227000000002</v>
      </c>
      <c r="D69" s="557">
        <v>6373.2763599999998</v>
      </c>
      <c r="E69" s="566">
        <v>4406.7567600000002</v>
      </c>
      <c r="F69" s="566">
        <v>391.43040999999999</v>
      </c>
      <c r="G69" s="566">
        <v>4798.1871700000002</v>
      </c>
      <c r="H69" s="566">
        <v>4305.7261600000002</v>
      </c>
      <c r="I69" s="566">
        <v>408.63577000000004</v>
      </c>
      <c r="J69" s="566">
        <v>4714.36193</v>
      </c>
      <c r="K69" s="567">
        <f t="shared" si="2"/>
        <v>-1.7470189684159476E-2</v>
      </c>
      <c r="L69" s="552"/>
    </row>
    <row r="70" spans="1:12" s="28" customFormat="1" ht="15.75">
      <c r="A70" s="559" t="s">
        <v>100</v>
      </c>
      <c r="B70" s="557">
        <v>1302.58602</v>
      </c>
      <c r="C70" s="557">
        <v>84.80368</v>
      </c>
      <c r="D70" s="557">
        <v>1387.3896999999999</v>
      </c>
      <c r="E70" s="566">
        <v>1164.2292500000001</v>
      </c>
      <c r="F70" s="566">
        <v>80.460220000000007</v>
      </c>
      <c r="G70" s="566">
        <v>1244.68947</v>
      </c>
      <c r="H70" s="566">
        <v>1210.8300200000001</v>
      </c>
      <c r="I70" s="566">
        <v>106.09749000000001</v>
      </c>
      <c r="J70" s="566">
        <v>1316.9275100000002</v>
      </c>
      <c r="K70" s="567">
        <f t="shared" si="2"/>
        <v>5.8036997774232102E-2</v>
      </c>
      <c r="L70" s="552"/>
    </row>
    <row r="71" spans="1:12" s="28" customFormat="1" ht="15.75">
      <c r="A71" s="559" t="s">
        <v>101</v>
      </c>
      <c r="B71" s="557">
        <v>2883.06268</v>
      </c>
      <c r="C71" s="557">
        <v>41.598529999999997</v>
      </c>
      <c r="D71" s="557">
        <v>2924.6612100000002</v>
      </c>
      <c r="E71" s="566">
        <v>4893.92832</v>
      </c>
      <c r="F71" s="566">
        <v>99.422380000000004</v>
      </c>
      <c r="G71" s="566">
        <v>4993.3507</v>
      </c>
      <c r="H71" s="566">
        <v>5163.125</v>
      </c>
      <c r="I71" s="566">
        <v>172.59709000000001</v>
      </c>
      <c r="J71" s="566">
        <v>5335.7220900000002</v>
      </c>
      <c r="K71" s="567">
        <f t="shared" si="2"/>
        <v>6.8565460463251737E-2</v>
      </c>
      <c r="L71" s="552"/>
    </row>
    <row r="72" spans="1:12" s="28" customFormat="1" ht="15.75">
      <c r="A72" s="559" t="s">
        <v>102</v>
      </c>
      <c r="B72" s="557">
        <v>4707.5180600000003</v>
      </c>
      <c r="C72" s="557">
        <v>137.75797</v>
      </c>
      <c r="D72" s="557">
        <v>4845.27603</v>
      </c>
      <c r="E72" s="566">
        <v>3977.7643399999997</v>
      </c>
      <c r="F72" s="566">
        <v>182.82046999999997</v>
      </c>
      <c r="G72" s="566">
        <v>4160.5848099999994</v>
      </c>
      <c r="H72" s="566">
        <v>3551.0397400000002</v>
      </c>
      <c r="I72" s="566">
        <v>195.36741000000001</v>
      </c>
      <c r="J72" s="566">
        <v>3746.40715</v>
      </c>
      <c r="K72" s="567">
        <f t="shared" si="2"/>
        <v>-9.9547943117159865E-2</v>
      </c>
      <c r="L72" s="552"/>
    </row>
    <row r="73" spans="1:12" s="28" customFormat="1" ht="15.75">
      <c r="A73" s="559" t="s">
        <v>61</v>
      </c>
      <c r="B73" s="557">
        <v>505642.92025000002</v>
      </c>
      <c r="C73" s="557">
        <v>9794.9469100000006</v>
      </c>
      <c r="D73" s="557">
        <v>515437.86716000002</v>
      </c>
      <c r="E73" s="557">
        <v>499709.80316000007</v>
      </c>
      <c r="F73" s="557">
        <v>10442.259929999998</v>
      </c>
      <c r="G73" s="557">
        <v>510152.06309000013</v>
      </c>
      <c r="H73" s="557">
        <v>449870.40587000008</v>
      </c>
      <c r="I73" s="557">
        <v>13428.82224</v>
      </c>
      <c r="J73" s="557">
        <v>463299.22810999985</v>
      </c>
      <c r="K73" s="567">
        <f t="shared" si="2"/>
        <v>-9.1840920325229725E-2</v>
      </c>
      <c r="L73" s="552"/>
    </row>
    <row r="74" spans="1:12" s="28" customFormat="1" ht="16.5" thickBot="1">
      <c r="A74" s="554" t="s">
        <v>46</v>
      </c>
      <c r="B74" s="553">
        <v>22291112.51774</v>
      </c>
      <c r="C74" s="553">
        <v>398651.96281</v>
      </c>
      <c r="D74" s="553">
        <v>22689764.480549999</v>
      </c>
      <c r="E74" s="553">
        <v>27835143.548219997</v>
      </c>
      <c r="F74" s="553">
        <v>416359.24126000004</v>
      </c>
      <c r="G74" s="553">
        <v>28251502.789479997</v>
      </c>
      <c r="H74" s="553">
        <v>28518879.842760004</v>
      </c>
      <c r="I74" s="553">
        <v>482823.35957000009</v>
      </c>
      <c r="J74" s="553">
        <v>29001703.202329997</v>
      </c>
      <c r="K74" s="573">
        <f t="shared" si="2"/>
        <v>2.6554354238789379E-2</v>
      </c>
      <c r="L74" s="552"/>
    </row>
    <row r="75" spans="1:12" s="28" customFormat="1" ht="28.5" customHeight="1" thickTop="1">
      <c r="A75" s="702" t="s">
        <v>858</v>
      </c>
      <c r="B75" s="702"/>
      <c r="C75" s="702"/>
      <c r="D75" s="702"/>
      <c r="E75" s="702"/>
      <c r="F75" s="702"/>
      <c r="G75" s="702"/>
      <c r="H75" s="702"/>
      <c r="I75" s="702"/>
      <c r="J75" s="702"/>
      <c r="K75" s="702"/>
      <c r="L75" s="552"/>
    </row>
    <row r="76" spans="1:12" s="28" customFormat="1" ht="15.75">
      <c r="A76" s="679" t="s">
        <v>859</v>
      </c>
      <c r="B76" s="680"/>
      <c r="C76" s="680"/>
      <c r="D76" s="680"/>
      <c r="E76" s="680"/>
      <c r="F76" s="680"/>
      <c r="G76" s="680"/>
      <c r="H76" s="680"/>
      <c r="I76" s="680"/>
      <c r="J76" s="632"/>
      <c r="K76" s="681"/>
      <c r="L76" s="552"/>
    </row>
    <row r="77" spans="1:12" s="28" customFormat="1" ht="15.75">
      <c r="A77" s="679" t="s">
        <v>104</v>
      </c>
      <c r="B77" s="680"/>
      <c r="C77" s="680"/>
      <c r="D77" s="680"/>
      <c r="E77" s="680"/>
      <c r="F77" s="680"/>
      <c r="G77" s="680"/>
      <c r="H77" s="680"/>
      <c r="I77" s="680"/>
      <c r="J77" s="680"/>
      <c r="K77" s="682" t="s">
        <v>114</v>
      </c>
      <c r="L77" s="552"/>
    </row>
    <row r="78" spans="1:12" s="631" customFormat="1" ht="15.75">
      <c r="A78" s="627"/>
      <c r="B78" s="628"/>
      <c r="C78" s="628"/>
      <c r="D78" s="628"/>
      <c r="E78" s="628"/>
      <c r="F78" s="628"/>
      <c r="G78" s="628"/>
      <c r="H78" s="629"/>
      <c r="I78" s="629"/>
      <c r="J78" s="629"/>
      <c r="K78" s="558" t="s">
        <v>114</v>
      </c>
      <c r="L78" s="630"/>
    </row>
    <row r="79" spans="1:12" s="28" customFormat="1" ht="15.75">
      <c r="A79" s="559"/>
      <c r="B79" s="557"/>
      <c r="C79" s="557"/>
      <c r="D79" s="557"/>
      <c r="E79" s="557"/>
      <c r="F79" s="557"/>
      <c r="G79" s="557"/>
      <c r="H79" s="557"/>
      <c r="I79" s="557"/>
      <c r="J79" s="557"/>
      <c r="K79" s="558" t="s">
        <v>114</v>
      </c>
      <c r="L79" s="552"/>
    </row>
    <row r="80" spans="1:12" s="28" customFormat="1" ht="15.75">
      <c r="A80" s="559"/>
      <c r="B80" s="557"/>
      <c r="C80" s="557"/>
      <c r="D80" s="557"/>
      <c r="E80" s="557"/>
      <c r="F80" s="557"/>
      <c r="G80" s="557"/>
      <c r="H80" s="557"/>
      <c r="I80" s="557"/>
      <c r="J80" s="557"/>
      <c r="K80" s="558" t="s">
        <v>114</v>
      </c>
      <c r="L80" s="552"/>
    </row>
    <row r="81" spans="1:12" s="28" customFormat="1" ht="15.75">
      <c r="A81" s="559"/>
      <c r="B81" s="557"/>
      <c r="C81" s="557"/>
      <c r="D81" s="557"/>
      <c r="E81" s="557"/>
      <c r="F81" s="557"/>
      <c r="G81" s="557"/>
      <c r="H81" s="557"/>
      <c r="I81" s="557"/>
      <c r="J81" s="557"/>
      <c r="K81" s="558" t="s">
        <v>114</v>
      </c>
      <c r="L81" s="552"/>
    </row>
    <row r="82" spans="1:12" s="28" customFormat="1" ht="15.75">
      <c r="A82" s="559"/>
      <c r="B82" s="557"/>
      <c r="C82" s="557"/>
      <c r="D82" s="557"/>
      <c r="E82" s="557"/>
      <c r="F82" s="557"/>
      <c r="G82" s="557"/>
      <c r="H82" s="557"/>
      <c r="I82" s="557"/>
      <c r="J82" s="557"/>
      <c r="K82" s="558" t="s">
        <v>114</v>
      </c>
      <c r="L82" s="552"/>
    </row>
    <row r="83" spans="1:12" s="28" customFormat="1" ht="15.75">
      <c r="A83" s="559"/>
      <c r="B83" s="557"/>
      <c r="C83" s="557"/>
      <c r="D83" s="557"/>
      <c r="E83" s="557"/>
      <c r="F83" s="557"/>
      <c r="G83" s="557"/>
      <c r="H83" s="557"/>
      <c r="I83" s="557"/>
      <c r="J83" s="557"/>
      <c r="K83" s="558" t="s">
        <v>114</v>
      </c>
      <c r="L83" s="552"/>
    </row>
    <row r="84" spans="1:12" s="28" customFormat="1" ht="15.75">
      <c r="A84" s="559"/>
      <c r="B84" s="557"/>
      <c r="C84" s="557"/>
      <c r="D84" s="557"/>
      <c r="E84" s="557"/>
      <c r="F84" s="557"/>
      <c r="G84" s="557"/>
      <c r="H84" s="557"/>
      <c r="I84" s="557"/>
      <c r="J84" s="557"/>
      <c r="K84" s="558" t="s">
        <v>114</v>
      </c>
      <c r="L84" s="552"/>
    </row>
    <row r="85" spans="1:12" s="28" customFormat="1" ht="15.75">
      <c r="A85" s="559"/>
      <c r="B85" s="557"/>
      <c r="C85" s="557"/>
      <c r="D85" s="557"/>
      <c r="E85" s="557"/>
      <c r="F85" s="557"/>
      <c r="G85" s="557"/>
      <c r="H85" s="557"/>
      <c r="I85" s="557"/>
      <c r="J85" s="557"/>
      <c r="K85" s="558" t="s">
        <v>114</v>
      </c>
      <c r="L85" s="552"/>
    </row>
    <row r="86" spans="1:12" s="28" customFormat="1" ht="15.75">
      <c r="A86" s="559"/>
      <c r="B86" s="557"/>
      <c r="C86" s="557"/>
      <c r="D86" s="557"/>
      <c r="E86" s="557"/>
      <c r="F86" s="557"/>
      <c r="G86" s="557"/>
      <c r="H86" s="557"/>
      <c r="I86" s="557"/>
      <c r="J86" s="557"/>
      <c r="K86" s="558" t="s">
        <v>114</v>
      </c>
      <c r="L86" s="552"/>
    </row>
    <row r="87" spans="1:12" s="28" customFormat="1" ht="15.75">
      <c r="A87" s="559"/>
      <c r="B87" s="557"/>
      <c r="C87" s="557"/>
      <c r="D87" s="557"/>
      <c r="E87" s="557"/>
      <c r="F87" s="557"/>
      <c r="G87" s="557"/>
      <c r="H87" s="557"/>
      <c r="I87" s="557"/>
      <c r="J87" s="557"/>
      <c r="K87" s="558" t="s">
        <v>114</v>
      </c>
      <c r="L87" s="552"/>
    </row>
    <row r="88" spans="1:12" s="28" customFormat="1" ht="15.75">
      <c r="A88" s="559"/>
      <c r="B88" s="557"/>
      <c r="C88" s="557"/>
      <c r="D88" s="557"/>
      <c r="E88" s="557"/>
      <c r="F88" s="557"/>
      <c r="G88" s="557"/>
      <c r="H88" s="557"/>
      <c r="I88" s="557"/>
      <c r="J88" s="557"/>
      <c r="K88" s="558" t="s">
        <v>114</v>
      </c>
      <c r="L88" s="552"/>
    </row>
    <row r="89" spans="1:12" s="28" customFormat="1" ht="15.75">
      <c r="A89" s="559"/>
      <c r="B89" s="557"/>
      <c r="C89" s="557"/>
      <c r="D89" s="557"/>
      <c r="E89" s="557"/>
      <c r="F89" s="557"/>
      <c r="G89" s="557"/>
      <c r="H89" s="557"/>
      <c r="I89" s="557"/>
      <c r="J89" s="557"/>
      <c r="K89" s="558" t="s">
        <v>114</v>
      </c>
      <c r="L89" s="552"/>
    </row>
    <row r="90" spans="1:12" s="28" customFormat="1" ht="15.75">
      <c r="A90" s="559"/>
      <c r="B90" s="557"/>
      <c r="C90" s="557"/>
      <c r="D90" s="557"/>
      <c r="E90" s="557"/>
      <c r="F90" s="557"/>
      <c r="G90" s="557"/>
      <c r="H90" s="557"/>
      <c r="I90" s="557"/>
      <c r="J90" s="557"/>
      <c r="K90" s="558" t="s">
        <v>114</v>
      </c>
      <c r="L90" s="552"/>
    </row>
    <row r="91" spans="1:12" s="28" customFormat="1" ht="15.75">
      <c r="A91" s="559"/>
      <c r="B91" s="557"/>
      <c r="C91" s="557"/>
      <c r="D91" s="557"/>
      <c r="E91" s="557"/>
      <c r="F91" s="557"/>
      <c r="G91" s="557"/>
      <c r="H91" s="557"/>
      <c r="I91" s="557"/>
      <c r="J91" s="557"/>
      <c r="K91" s="558" t="s">
        <v>114</v>
      </c>
      <c r="L91" s="552"/>
    </row>
    <row r="92" spans="1:12" s="28" customFormat="1" ht="15.75">
      <c r="A92" s="559"/>
      <c r="B92" s="557"/>
      <c r="C92" s="557"/>
      <c r="D92" s="557"/>
      <c r="E92" s="557"/>
      <c r="F92" s="557"/>
      <c r="G92" s="557"/>
      <c r="H92" s="557"/>
      <c r="I92" s="557"/>
      <c r="J92" s="557"/>
      <c r="K92" s="558" t="s">
        <v>114</v>
      </c>
      <c r="L92" s="552"/>
    </row>
    <row r="93" spans="1:12" s="28" customFormat="1" ht="15.75">
      <c r="A93" s="559"/>
      <c r="B93" s="557"/>
      <c r="C93" s="557"/>
      <c r="D93" s="557"/>
      <c r="E93" s="557"/>
      <c r="F93" s="557"/>
      <c r="G93" s="557"/>
      <c r="H93" s="557"/>
      <c r="I93" s="557"/>
      <c r="J93" s="557"/>
      <c r="K93" s="558" t="s">
        <v>114</v>
      </c>
      <c r="L93" s="552"/>
    </row>
    <row r="94" spans="1:12" s="28" customFormat="1" ht="15.75">
      <c r="A94" s="559"/>
      <c r="B94" s="557"/>
      <c r="C94" s="557"/>
      <c r="D94" s="557"/>
      <c r="E94" s="557"/>
      <c r="F94" s="557"/>
      <c r="G94" s="557"/>
      <c r="H94" s="557"/>
      <c r="I94" s="557"/>
      <c r="J94" s="557"/>
      <c r="K94" s="558" t="s">
        <v>114</v>
      </c>
      <c r="L94" s="552"/>
    </row>
    <row r="95" spans="1:12" s="28" customFormat="1" ht="15.75">
      <c r="A95" s="559"/>
      <c r="B95" s="557"/>
      <c r="C95" s="557"/>
      <c r="D95" s="557"/>
      <c r="E95" s="557"/>
      <c r="F95" s="557"/>
      <c r="G95" s="557"/>
      <c r="H95" s="557"/>
      <c r="I95" s="557"/>
      <c r="J95" s="557"/>
      <c r="K95" s="558" t="s">
        <v>114</v>
      </c>
      <c r="L95" s="552"/>
    </row>
    <row r="96" spans="1:12" s="28" customFormat="1" ht="15.75">
      <c r="A96" s="559"/>
      <c r="B96" s="557"/>
      <c r="C96" s="557"/>
      <c r="D96" s="557"/>
      <c r="E96" s="557"/>
      <c r="F96" s="557"/>
      <c r="G96" s="557"/>
      <c r="H96" s="557"/>
      <c r="I96" s="557"/>
      <c r="J96" s="557"/>
      <c r="K96" s="558" t="s">
        <v>114</v>
      </c>
      <c r="L96" s="552"/>
    </row>
    <row r="97" spans="1:12" s="28" customFormat="1" ht="15.75">
      <c r="A97" s="559"/>
      <c r="B97" s="557"/>
      <c r="C97" s="557"/>
      <c r="D97" s="557"/>
      <c r="E97" s="557"/>
      <c r="F97" s="557"/>
      <c r="G97" s="557"/>
      <c r="H97" s="557"/>
      <c r="I97" s="557"/>
      <c r="J97" s="557"/>
      <c r="K97" s="558" t="s">
        <v>114</v>
      </c>
      <c r="L97" s="552"/>
    </row>
    <row r="98" spans="1:12" s="28" customFormat="1" ht="15.75">
      <c r="A98" s="559"/>
      <c r="B98" s="557"/>
      <c r="C98" s="557"/>
      <c r="D98" s="557"/>
      <c r="E98" s="557"/>
      <c r="F98" s="557"/>
      <c r="G98" s="557"/>
      <c r="H98" s="557"/>
      <c r="I98" s="557"/>
      <c r="J98" s="557"/>
      <c r="K98" s="558" t="s">
        <v>114</v>
      </c>
      <c r="L98" s="552"/>
    </row>
    <row r="99" spans="1:12" s="28" customFormat="1" ht="15.75">
      <c r="A99" s="559"/>
      <c r="B99" s="557"/>
      <c r="C99" s="557"/>
      <c r="D99" s="557"/>
      <c r="E99" s="557"/>
      <c r="F99" s="557"/>
      <c r="G99" s="557"/>
      <c r="H99" s="557"/>
      <c r="I99" s="557"/>
      <c r="J99" s="557"/>
      <c r="K99" s="558" t="s">
        <v>114</v>
      </c>
      <c r="L99" s="552"/>
    </row>
    <row r="100" spans="1:12" s="28" customFormat="1" ht="15.75">
      <c r="A100" s="559"/>
      <c r="B100" s="557"/>
      <c r="C100" s="557"/>
      <c r="D100" s="557"/>
      <c r="E100" s="557"/>
      <c r="F100" s="557"/>
      <c r="G100" s="557"/>
      <c r="H100" s="557"/>
      <c r="I100" s="557"/>
      <c r="J100" s="557"/>
      <c r="K100" s="558" t="s">
        <v>114</v>
      </c>
      <c r="L100" s="552"/>
    </row>
    <row r="101" spans="1:12" s="28" customFormat="1" ht="15.75">
      <c r="A101" s="559"/>
      <c r="B101" s="557"/>
      <c r="C101" s="557"/>
      <c r="D101" s="557"/>
      <c r="E101" s="557"/>
      <c r="F101" s="557"/>
      <c r="G101" s="557"/>
      <c r="H101" s="557"/>
      <c r="I101" s="557"/>
      <c r="J101" s="557"/>
      <c r="K101" s="558" t="s">
        <v>114</v>
      </c>
      <c r="L101" s="552"/>
    </row>
    <row r="102" spans="1:12" s="28" customFormat="1" ht="15.75">
      <c r="A102" s="559"/>
      <c r="B102" s="557"/>
      <c r="C102" s="557"/>
      <c r="D102" s="557"/>
      <c r="E102" s="557"/>
      <c r="F102" s="557"/>
      <c r="G102" s="557"/>
      <c r="H102" s="557"/>
      <c r="I102" s="557"/>
      <c r="J102" s="557"/>
      <c r="K102" s="558" t="s">
        <v>114</v>
      </c>
      <c r="L102" s="552"/>
    </row>
    <row r="103" spans="1:12" s="28" customFormat="1" ht="15.75">
      <c r="A103" s="559"/>
      <c r="B103" s="557"/>
      <c r="C103" s="557"/>
      <c r="D103" s="557"/>
      <c r="E103" s="557"/>
      <c r="F103" s="557"/>
      <c r="G103" s="557"/>
      <c r="H103" s="557"/>
      <c r="I103" s="557"/>
      <c r="J103" s="557"/>
      <c r="K103" s="558" t="s">
        <v>114</v>
      </c>
      <c r="L103" s="552"/>
    </row>
    <row r="104" spans="1:12" s="28" customFormat="1" ht="15.75">
      <c r="A104" s="559"/>
      <c r="B104" s="557"/>
      <c r="C104" s="557"/>
      <c r="D104" s="557"/>
      <c r="E104" s="557"/>
      <c r="F104" s="557"/>
      <c r="G104" s="557"/>
      <c r="H104" s="557"/>
      <c r="I104" s="557"/>
      <c r="J104" s="557"/>
      <c r="K104" s="558" t="s">
        <v>114</v>
      </c>
      <c r="L104" s="552"/>
    </row>
    <row r="105" spans="1:12" s="28" customFormat="1" ht="15.75">
      <c r="A105" s="559"/>
      <c r="B105" s="557"/>
      <c r="C105" s="557"/>
      <c r="D105" s="557"/>
      <c r="E105" s="557"/>
      <c r="F105" s="557"/>
      <c r="G105" s="557"/>
      <c r="H105" s="557"/>
      <c r="I105" s="557"/>
      <c r="J105" s="557"/>
      <c r="K105" s="558" t="s">
        <v>114</v>
      </c>
      <c r="L105" s="552"/>
    </row>
    <row r="106" spans="1:12" s="28" customFormat="1" ht="15.75">
      <c r="A106" s="559"/>
      <c r="B106" s="557"/>
      <c r="C106" s="557"/>
      <c r="D106" s="557"/>
      <c r="E106" s="557"/>
      <c r="F106" s="557"/>
      <c r="G106" s="557"/>
      <c r="H106" s="557"/>
      <c r="I106" s="557"/>
      <c r="J106" s="557"/>
      <c r="K106" s="558" t="s">
        <v>114</v>
      </c>
      <c r="L106" s="552"/>
    </row>
    <row r="107" spans="1:12" s="28" customFormat="1" ht="15.75">
      <c r="A107" s="559"/>
      <c r="B107" s="557"/>
      <c r="C107" s="557"/>
      <c r="D107" s="557"/>
      <c r="E107" s="557"/>
      <c r="F107" s="557"/>
      <c r="G107" s="557"/>
      <c r="H107" s="557"/>
      <c r="I107" s="557"/>
      <c r="J107" s="557"/>
      <c r="K107" s="558" t="s">
        <v>114</v>
      </c>
      <c r="L107" s="552"/>
    </row>
    <row r="108" spans="1:12" s="28" customFormat="1" ht="15.75">
      <c r="A108" s="559"/>
      <c r="B108" s="557"/>
      <c r="C108" s="557"/>
      <c r="D108" s="557"/>
      <c r="E108" s="557"/>
      <c r="F108" s="557"/>
      <c r="G108" s="557"/>
      <c r="H108" s="557"/>
      <c r="I108" s="557"/>
      <c r="J108" s="557"/>
      <c r="K108" s="558" t="s">
        <v>114</v>
      </c>
      <c r="L108" s="552"/>
    </row>
    <row r="109" spans="1:12" s="28" customFormat="1" ht="15.75">
      <c r="A109" s="559"/>
      <c r="B109" s="557"/>
      <c r="C109" s="557"/>
      <c r="D109" s="557"/>
      <c r="E109" s="557"/>
      <c r="F109" s="557"/>
      <c r="G109" s="557"/>
      <c r="H109" s="557"/>
      <c r="I109" s="557"/>
      <c r="J109" s="557"/>
      <c r="K109" s="558" t="s">
        <v>114</v>
      </c>
      <c r="L109" s="552"/>
    </row>
    <row r="110" spans="1:12" s="28" customFormat="1" ht="15.75">
      <c r="A110" s="559"/>
      <c r="B110" s="557"/>
      <c r="C110" s="557"/>
      <c r="D110" s="557"/>
      <c r="E110" s="557"/>
      <c r="F110" s="557"/>
      <c r="G110" s="557"/>
      <c r="H110" s="557"/>
      <c r="I110" s="557"/>
      <c r="J110" s="557"/>
      <c r="K110" s="558" t="s">
        <v>114</v>
      </c>
      <c r="L110" s="552"/>
    </row>
    <row r="111" spans="1:12" s="28" customFormat="1" ht="15.75">
      <c r="A111" s="559"/>
      <c r="B111" s="557"/>
      <c r="C111" s="557"/>
      <c r="D111" s="557"/>
      <c r="E111" s="557"/>
      <c r="F111" s="557"/>
      <c r="G111" s="557"/>
      <c r="H111" s="557"/>
      <c r="I111" s="557"/>
      <c r="J111" s="557"/>
      <c r="K111" s="558" t="s">
        <v>114</v>
      </c>
      <c r="L111" s="552"/>
    </row>
    <row r="112" spans="1:12" s="28" customFormat="1" ht="15.75">
      <c r="A112" s="559"/>
      <c r="B112" s="557"/>
      <c r="C112" s="557"/>
      <c r="D112" s="557"/>
      <c r="E112" s="557"/>
      <c r="F112" s="557"/>
      <c r="G112" s="557"/>
      <c r="H112" s="557"/>
      <c r="I112" s="557"/>
      <c r="J112" s="557"/>
      <c r="K112" s="558" t="s">
        <v>114</v>
      </c>
      <c r="L112" s="552"/>
    </row>
    <row r="113" spans="1:12" s="28" customFormat="1" ht="15.75">
      <c r="A113" s="559"/>
      <c r="B113" s="557"/>
      <c r="C113" s="557"/>
      <c r="D113" s="557"/>
      <c r="E113" s="557"/>
      <c r="F113" s="557"/>
      <c r="G113" s="557"/>
      <c r="H113" s="557"/>
      <c r="I113" s="557"/>
      <c r="J113" s="557"/>
      <c r="K113" s="558" t="s">
        <v>114</v>
      </c>
      <c r="L113" s="552"/>
    </row>
    <row r="114" spans="1:12" s="28" customFormat="1" ht="15.75">
      <c r="A114" s="559"/>
      <c r="B114" s="557"/>
      <c r="C114" s="557"/>
      <c r="D114" s="557"/>
      <c r="E114" s="557"/>
      <c r="F114" s="557"/>
      <c r="G114" s="557"/>
      <c r="H114" s="557"/>
      <c r="I114" s="557"/>
      <c r="J114" s="557"/>
      <c r="K114" s="558" t="s">
        <v>114</v>
      </c>
      <c r="L114" s="552"/>
    </row>
    <row r="115" spans="1:12" s="28" customFormat="1" ht="15.75">
      <c r="A115" s="559"/>
      <c r="B115" s="557"/>
      <c r="C115" s="557"/>
      <c r="D115" s="557"/>
      <c r="E115" s="557"/>
      <c r="F115" s="557"/>
      <c r="G115" s="557"/>
      <c r="H115" s="557"/>
      <c r="I115" s="557"/>
      <c r="J115" s="557"/>
      <c r="K115" s="558" t="s">
        <v>114</v>
      </c>
      <c r="L115" s="552"/>
    </row>
    <row r="116" spans="1:12" s="28" customFormat="1" ht="15.75">
      <c r="A116" s="559"/>
      <c r="B116" s="557"/>
      <c r="C116" s="557"/>
      <c r="D116" s="557"/>
      <c r="E116" s="557"/>
      <c r="F116" s="557"/>
      <c r="G116" s="557"/>
      <c r="H116" s="557"/>
      <c r="I116" s="557"/>
      <c r="J116" s="557"/>
      <c r="K116" s="558" t="s">
        <v>114</v>
      </c>
      <c r="L116" s="552"/>
    </row>
    <row r="117" spans="1:12" s="28" customFormat="1" ht="15.75">
      <c r="A117" s="559"/>
      <c r="B117" s="557"/>
      <c r="C117" s="557"/>
      <c r="D117" s="557"/>
      <c r="E117" s="557"/>
      <c r="F117" s="557"/>
      <c r="G117" s="557"/>
      <c r="H117" s="557"/>
      <c r="I117" s="557"/>
      <c r="J117" s="557"/>
      <c r="K117" s="558" t="s">
        <v>114</v>
      </c>
      <c r="L117" s="552"/>
    </row>
    <row r="118" spans="1:12" s="28" customFormat="1" ht="15.75">
      <c r="A118" s="559"/>
      <c r="B118" s="557"/>
      <c r="C118" s="557"/>
      <c r="D118" s="557"/>
      <c r="E118" s="557"/>
      <c r="F118" s="557"/>
      <c r="G118" s="557"/>
      <c r="H118" s="557"/>
      <c r="I118" s="557"/>
      <c r="J118" s="557"/>
      <c r="K118" s="558" t="s">
        <v>114</v>
      </c>
      <c r="L118" s="552"/>
    </row>
    <row r="119" spans="1:12" s="28" customFormat="1" ht="15.75">
      <c r="A119" s="559"/>
      <c r="B119" s="557"/>
      <c r="C119" s="557"/>
      <c r="D119" s="557"/>
      <c r="E119" s="557"/>
      <c r="F119" s="557"/>
      <c r="G119" s="557"/>
      <c r="H119" s="557"/>
      <c r="I119" s="557"/>
      <c r="J119" s="557"/>
      <c r="K119" s="558" t="s">
        <v>114</v>
      </c>
      <c r="L119" s="552"/>
    </row>
    <row r="120" spans="1:12" s="28" customFormat="1" ht="15.75">
      <c r="A120" s="559"/>
      <c r="B120" s="557"/>
      <c r="C120" s="557"/>
      <c r="D120" s="557"/>
      <c r="E120" s="557"/>
      <c r="F120" s="557"/>
      <c r="G120" s="557"/>
      <c r="H120" s="557"/>
      <c r="I120" s="557"/>
      <c r="J120" s="557"/>
      <c r="K120" s="558" t="s">
        <v>114</v>
      </c>
      <c r="L120" s="552"/>
    </row>
    <row r="121" spans="1:12" s="28" customFormat="1" ht="15.75">
      <c r="A121" s="559"/>
      <c r="B121" s="557"/>
      <c r="C121" s="557"/>
      <c r="D121" s="557"/>
      <c r="E121" s="557"/>
      <c r="F121" s="557"/>
      <c r="G121" s="557"/>
      <c r="H121" s="557"/>
      <c r="I121" s="557"/>
      <c r="J121" s="557"/>
      <c r="K121" s="558" t="s">
        <v>114</v>
      </c>
      <c r="L121" s="552"/>
    </row>
    <row r="122" spans="1:12" s="28" customFormat="1" ht="15.75">
      <c r="A122" s="559"/>
      <c r="B122" s="557"/>
      <c r="C122" s="557"/>
      <c r="D122" s="557"/>
      <c r="E122" s="557"/>
      <c r="F122" s="557"/>
      <c r="G122" s="557"/>
      <c r="H122" s="557"/>
      <c r="I122" s="557"/>
      <c r="J122" s="557"/>
      <c r="K122" s="558" t="s">
        <v>114</v>
      </c>
      <c r="L122" s="552"/>
    </row>
    <row r="123" spans="1:12" s="28" customFormat="1" ht="15.75">
      <c r="A123" s="559"/>
      <c r="B123" s="557"/>
      <c r="C123" s="557"/>
      <c r="D123" s="557"/>
      <c r="E123" s="557"/>
      <c r="F123" s="557"/>
      <c r="G123" s="557"/>
      <c r="H123" s="557"/>
      <c r="I123" s="557"/>
      <c r="J123" s="557"/>
      <c r="K123" s="558" t="s">
        <v>114</v>
      </c>
      <c r="L123" s="552"/>
    </row>
    <row r="124" spans="1:12" s="28" customFormat="1" ht="15.75">
      <c r="A124" s="559"/>
      <c r="B124" s="557"/>
      <c r="C124" s="557"/>
      <c r="D124" s="557"/>
      <c r="E124" s="557"/>
      <c r="F124" s="557"/>
      <c r="G124" s="557"/>
      <c r="H124" s="557"/>
      <c r="I124" s="557"/>
      <c r="J124" s="557"/>
      <c r="K124" s="558" t="s">
        <v>114</v>
      </c>
      <c r="L124" s="552"/>
    </row>
    <row r="125" spans="1:12" s="28" customFormat="1" ht="15.75">
      <c r="A125" s="559"/>
      <c r="B125" s="557"/>
      <c r="C125" s="557"/>
      <c r="D125" s="557"/>
      <c r="E125" s="557"/>
      <c r="F125" s="557"/>
      <c r="G125" s="557"/>
      <c r="H125" s="557"/>
      <c r="I125" s="557"/>
      <c r="J125" s="557"/>
      <c r="K125" s="558" t="s">
        <v>114</v>
      </c>
      <c r="L125" s="552"/>
    </row>
    <row r="126" spans="1:12" s="28" customFormat="1" ht="15.75">
      <c r="A126" s="559"/>
      <c r="B126" s="557"/>
      <c r="C126" s="557"/>
      <c r="D126" s="557"/>
      <c r="E126" s="557"/>
      <c r="F126" s="557"/>
      <c r="G126" s="557"/>
      <c r="H126" s="557"/>
      <c r="I126" s="557"/>
      <c r="J126" s="557"/>
      <c r="K126" s="558" t="s">
        <v>114</v>
      </c>
      <c r="L126" s="552"/>
    </row>
    <row r="127" spans="1:12" s="28" customFormat="1" ht="15.75">
      <c r="A127" s="559"/>
      <c r="B127" s="557"/>
      <c r="C127" s="557"/>
      <c r="D127" s="557"/>
      <c r="E127" s="557"/>
      <c r="F127" s="557"/>
      <c r="G127" s="557"/>
      <c r="H127" s="557"/>
      <c r="I127" s="557"/>
      <c r="J127" s="557"/>
      <c r="K127" s="558" t="s">
        <v>114</v>
      </c>
      <c r="L127" s="552"/>
    </row>
    <row r="128" spans="1:12" s="28" customFormat="1" ht="15.75">
      <c r="A128" s="559"/>
      <c r="B128" s="557"/>
      <c r="C128" s="557"/>
      <c r="D128" s="557"/>
      <c r="E128" s="557"/>
      <c r="F128" s="557"/>
      <c r="G128" s="557"/>
      <c r="H128" s="557"/>
      <c r="I128" s="557"/>
      <c r="J128" s="557"/>
      <c r="K128" s="558" t="s">
        <v>114</v>
      </c>
      <c r="L128" s="552"/>
    </row>
    <row r="129" spans="1:12" s="28" customFormat="1" ht="15.75">
      <c r="A129" s="559"/>
      <c r="B129" s="557"/>
      <c r="C129" s="557"/>
      <c r="D129" s="557"/>
      <c r="E129" s="557"/>
      <c r="F129" s="557"/>
      <c r="G129" s="557"/>
      <c r="H129" s="557"/>
      <c r="I129" s="557"/>
      <c r="J129" s="557"/>
      <c r="K129" s="558" t="s">
        <v>114</v>
      </c>
      <c r="L129" s="552"/>
    </row>
    <row r="130" spans="1:12" s="28" customFormat="1" ht="15.75">
      <c r="A130" s="559"/>
      <c r="B130" s="557"/>
      <c r="C130" s="557"/>
      <c r="D130" s="557"/>
      <c r="E130" s="557"/>
      <c r="F130" s="557"/>
      <c r="G130" s="557"/>
      <c r="H130" s="557"/>
      <c r="I130" s="557"/>
      <c r="J130" s="557"/>
      <c r="K130" s="558" t="s">
        <v>114</v>
      </c>
      <c r="L130" s="552"/>
    </row>
    <row r="131" spans="1:12" s="28" customFormat="1" ht="15.75">
      <c r="A131" s="559"/>
      <c r="B131" s="557"/>
      <c r="C131" s="557"/>
      <c r="D131" s="557"/>
      <c r="E131" s="557"/>
      <c r="F131" s="557"/>
      <c r="G131" s="557"/>
      <c r="H131" s="557"/>
      <c r="I131" s="557"/>
      <c r="J131" s="557"/>
      <c r="K131" s="558" t="s">
        <v>114</v>
      </c>
      <c r="L131" s="552"/>
    </row>
    <row r="132" spans="1:12" s="28" customFormat="1" ht="15.75">
      <c r="A132" s="559"/>
      <c r="B132" s="557"/>
      <c r="C132" s="557"/>
      <c r="D132" s="557"/>
      <c r="E132" s="557"/>
      <c r="F132" s="557"/>
      <c r="G132" s="557"/>
      <c r="H132" s="557"/>
      <c r="I132" s="557"/>
      <c r="J132" s="557"/>
      <c r="K132" s="558" t="s">
        <v>114</v>
      </c>
      <c r="L132" s="552"/>
    </row>
    <row r="133" spans="1:12" s="28" customFormat="1" ht="15.75">
      <c r="A133" s="559"/>
      <c r="B133" s="557"/>
      <c r="C133" s="557"/>
      <c r="D133" s="557"/>
      <c r="E133" s="557"/>
      <c r="F133" s="557"/>
      <c r="G133" s="557"/>
      <c r="H133" s="557"/>
      <c r="I133" s="557"/>
      <c r="J133" s="557"/>
      <c r="K133" s="558" t="s">
        <v>114</v>
      </c>
      <c r="L133" s="552"/>
    </row>
    <row r="134" spans="1:12" s="28" customFormat="1" ht="15.75">
      <c r="A134" s="559"/>
      <c r="B134" s="557"/>
      <c r="C134" s="557"/>
      <c r="D134" s="557"/>
      <c r="E134" s="557"/>
      <c r="F134" s="557"/>
      <c r="G134" s="557"/>
      <c r="H134" s="557"/>
      <c r="I134" s="557"/>
      <c r="J134" s="557"/>
      <c r="K134" s="558" t="s">
        <v>114</v>
      </c>
      <c r="L134" s="552"/>
    </row>
    <row r="135" spans="1:12" s="28" customFormat="1" ht="15.75">
      <c r="A135" s="559"/>
      <c r="B135" s="557"/>
      <c r="C135" s="557"/>
      <c r="D135" s="557"/>
      <c r="E135" s="557"/>
      <c r="F135" s="557"/>
      <c r="G135" s="557"/>
      <c r="H135" s="557"/>
      <c r="I135" s="557"/>
      <c r="J135" s="557"/>
      <c r="K135" s="558" t="s">
        <v>114</v>
      </c>
      <c r="L135" s="552"/>
    </row>
    <row r="136" spans="1:12" s="28" customFormat="1" ht="15.75">
      <c r="A136" s="559"/>
      <c r="B136" s="557"/>
      <c r="C136" s="557"/>
      <c r="D136" s="557"/>
      <c r="E136" s="557"/>
      <c r="F136" s="557"/>
      <c r="G136" s="557"/>
      <c r="H136" s="557"/>
      <c r="I136" s="557"/>
      <c r="J136" s="557"/>
      <c r="K136" s="558" t="s">
        <v>114</v>
      </c>
      <c r="L136" s="552"/>
    </row>
    <row r="137" spans="1:12" s="28" customFormat="1" ht="15.75">
      <c r="A137" s="559"/>
      <c r="B137" s="557"/>
      <c r="C137" s="557"/>
      <c r="D137" s="557"/>
      <c r="E137" s="557"/>
      <c r="F137" s="557"/>
      <c r="G137" s="557"/>
      <c r="H137" s="557"/>
      <c r="I137" s="557"/>
      <c r="J137" s="557"/>
      <c r="K137" s="558" t="s">
        <v>114</v>
      </c>
      <c r="L137" s="552"/>
    </row>
    <row r="138" spans="1:12" s="28" customFormat="1" ht="15.75">
      <c r="A138" s="559"/>
      <c r="B138" s="557"/>
      <c r="C138" s="557"/>
      <c r="D138" s="557"/>
      <c r="E138" s="557"/>
      <c r="F138" s="557"/>
      <c r="G138" s="557"/>
      <c r="H138" s="557"/>
      <c r="I138" s="557"/>
      <c r="J138" s="557"/>
      <c r="K138" s="558" t="s">
        <v>114</v>
      </c>
      <c r="L138" s="552"/>
    </row>
    <row r="139" spans="1:12" s="28" customFormat="1" ht="15.75">
      <c r="A139" s="559"/>
      <c r="B139" s="557"/>
      <c r="C139" s="557"/>
      <c r="D139" s="557"/>
      <c r="E139" s="557"/>
      <c r="F139" s="557"/>
      <c r="G139" s="557"/>
      <c r="H139" s="557"/>
      <c r="I139" s="557"/>
      <c r="J139" s="557"/>
      <c r="K139" s="558" t="s">
        <v>114</v>
      </c>
      <c r="L139" s="552"/>
    </row>
    <row r="140" spans="1:12" s="28" customFormat="1" ht="15.75">
      <c r="A140" s="559"/>
      <c r="B140" s="557"/>
      <c r="C140" s="557"/>
      <c r="D140" s="557"/>
      <c r="E140" s="557"/>
      <c r="F140" s="557"/>
      <c r="G140" s="557"/>
      <c r="H140" s="557"/>
      <c r="I140" s="557"/>
      <c r="J140" s="557"/>
      <c r="K140" s="558" t="s">
        <v>114</v>
      </c>
      <c r="L140" s="552"/>
    </row>
    <row r="141" spans="1:12" s="28" customFormat="1" ht="15.75">
      <c r="A141" s="559"/>
      <c r="B141" s="557"/>
      <c r="C141" s="557"/>
      <c r="D141" s="557"/>
      <c r="E141" s="557"/>
      <c r="F141" s="557"/>
      <c r="G141" s="557"/>
      <c r="H141" s="557"/>
      <c r="I141" s="557"/>
      <c r="J141" s="557"/>
      <c r="K141" s="558" t="s">
        <v>114</v>
      </c>
      <c r="L141" s="552"/>
    </row>
    <row r="142" spans="1:12" s="28" customFormat="1" ht="15.75">
      <c r="A142" s="559"/>
      <c r="B142" s="557"/>
      <c r="C142" s="557"/>
      <c r="D142" s="557"/>
      <c r="E142" s="557"/>
      <c r="F142" s="557"/>
      <c r="G142" s="557"/>
      <c r="H142" s="557"/>
      <c r="I142" s="557"/>
      <c r="J142" s="557"/>
      <c r="K142" s="558" t="s">
        <v>114</v>
      </c>
      <c r="L142" s="552"/>
    </row>
    <row r="143" spans="1:12" s="28" customFormat="1" ht="15.75">
      <c r="A143" s="559"/>
      <c r="B143" s="557"/>
      <c r="C143" s="557"/>
      <c r="D143" s="557"/>
      <c r="E143" s="557"/>
      <c r="F143" s="557"/>
      <c r="G143" s="557"/>
      <c r="H143" s="557"/>
      <c r="I143" s="557"/>
      <c r="J143" s="557"/>
      <c r="K143" s="558" t="s">
        <v>114</v>
      </c>
      <c r="L143" s="552"/>
    </row>
    <row r="144" spans="1:12" s="28" customFormat="1" ht="15.75">
      <c r="A144" s="559"/>
      <c r="B144" s="557"/>
      <c r="C144" s="557"/>
      <c r="D144" s="557"/>
      <c r="E144" s="557"/>
      <c r="F144" s="557"/>
      <c r="G144" s="557"/>
      <c r="H144" s="557"/>
      <c r="I144" s="557"/>
      <c r="J144" s="557"/>
      <c r="K144" s="558" t="s">
        <v>114</v>
      </c>
      <c r="L144" s="552"/>
    </row>
    <row r="145" spans="1:12" s="28" customFormat="1" ht="15.75">
      <c r="A145" s="559"/>
      <c r="B145" s="557"/>
      <c r="C145" s="557"/>
      <c r="D145" s="557"/>
      <c r="E145" s="557"/>
      <c r="F145" s="557"/>
      <c r="G145" s="557"/>
      <c r="H145" s="557"/>
      <c r="I145" s="557"/>
      <c r="J145" s="557"/>
      <c r="K145" s="558" t="s">
        <v>114</v>
      </c>
      <c r="L145" s="552"/>
    </row>
    <row r="146" spans="1:12" s="28" customFormat="1" ht="15.75">
      <c r="A146" s="559"/>
      <c r="B146" s="557"/>
      <c r="C146" s="557"/>
      <c r="D146" s="557"/>
      <c r="E146" s="557"/>
      <c r="F146" s="557"/>
      <c r="G146" s="557"/>
      <c r="H146" s="557"/>
      <c r="I146" s="557"/>
      <c r="J146" s="557"/>
      <c r="K146" s="558" t="s">
        <v>114</v>
      </c>
      <c r="L146" s="552"/>
    </row>
    <row r="147" spans="1:12" s="28" customFormat="1" ht="15.75">
      <c r="A147" s="559"/>
      <c r="B147" s="557"/>
      <c r="C147" s="557"/>
      <c r="D147" s="557"/>
      <c r="E147" s="557"/>
      <c r="F147" s="557"/>
      <c r="G147" s="557"/>
      <c r="H147" s="557"/>
      <c r="I147" s="557"/>
      <c r="J147" s="557"/>
      <c r="K147" s="558" t="s">
        <v>114</v>
      </c>
      <c r="L147" s="552"/>
    </row>
    <row r="148" spans="1:12" s="28" customFormat="1" ht="15.75">
      <c r="A148" s="559"/>
      <c r="B148" s="557"/>
      <c r="C148" s="557"/>
      <c r="D148" s="557"/>
      <c r="E148" s="557"/>
      <c r="F148" s="557"/>
      <c r="G148" s="557"/>
      <c r="H148" s="557"/>
      <c r="I148" s="557"/>
      <c r="J148" s="557"/>
      <c r="K148" s="558" t="s">
        <v>114</v>
      </c>
      <c r="L148" s="552"/>
    </row>
    <row r="149" spans="1:12" s="28" customFormat="1" ht="15.75">
      <c r="A149" s="559"/>
      <c r="B149" s="557"/>
      <c r="C149" s="557"/>
      <c r="D149" s="557"/>
      <c r="E149" s="557"/>
      <c r="F149" s="557"/>
      <c r="G149" s="557"/>
      <c r="H149" s="557"/>
      <c r="I149" s="557"/>
      <c r="J149" s="557"/>
      <c r="K149" s="558" t="s">
        <v>114</v>
      </c>
      <c r="L149" s="552"/>
    </row>
    <row r="150" spans="1:12" s="28" customFormat="1" ht="15.75">
      <c r="A150" s="559"/>
      <c r="B150" s="557"/>
      <c r="C150" s="557"/>
      <c r="D150" s="557"/>
      <c r="E150" s="557"/>
      <c r="F150" s="557"/>
      <c r="G150" s="557"/>
      <c r="H150" s="557"/>
      <c r="I150" s="557"/>
      <c r="J150" s="557"/>
      <c r="K150" s="558" t="s">
        <v>114</v>
      </c>
      <c r="L150" s="552"/>
    </row>
    <row r="151" spans="1:12" s="28" customFormat="1" ht="15.75">
      <c r="A151" s="559"/>
      <c r="B151" s="557"/>
      <c r="C151" s="557"/>
      <c r="D151" s="557"/>
      <c r="E151" s="557"/>
      <c r="F151" s="557"/>
      <c r="G151" s="557"/>
      <c r="H151" s="557"/>
      <c r="I151" s="557"/>
      <c r="J151" s="557"/>
      <c r="K151" s="558" t="s">
        <v>114</v>
      </c>
      <c r="L151" s="552"/>
    </row>
    <row r="152" spans="1:12" s="28" customFormat="1" ht="15.75">
      <c r="A152" s="559"/>
      <c r="B152" s="557"/>
      <c r="C152" s="557"/>
      <c r="D152" s="557"/>
      <c r="E152" s="557"/>
      <c r="F152" s="557"/>
      <c r="G152" s="557"/>
      <c r="H152" s="557"/>
      <c r="I152" s="557"/>
      <c r="J152" s="557"/>
      <c r="K152" s="558" t="s">
        <v>114</v>
      </c>
      <c r="L152" s="552"/>
    </row>
    <row r="153" spans="1:12" s="28" customFormat="1" ht="15.75">
      <c r="A153" s="559"/>
      <c r="B153" s="557"/>
      <c r="C153" s="557"/>
      <c r="D153" s="557"/>
      <c r="E153" s="557"/>
      <c r="F153" s="557"/>
      <c r="G153" s="557"/>
      <c r="H153" s="557"/>
      <c r="I153" s="557"/>
      <c r="J153" s="557"/>
      <c r="K153" s="558" t="s">
        <v>114</v>
      </c>
      <c r="L153" s="552"/>
    </row>
    <row r="154" spans="1:12" s="28" customFormat="1" ht="15.75">
      <c r="A154" s="559"/>
      <c r="B154" s="557"/>
      <c r="C154" s="557"/>
      <c r="D154" s="557"/>
      <c r="E154" s="557"/>
      <c r="F154" s="557"/>
      <c r="G154" s="557"/>
      <c r="H154" s="557"/>
      <c r="I154" s="557"/>
      <c r="J154" s="557"/>
      <c r="K154" s="558" t="s">
        <v>114</v>
      </c>
      <c r="L154" s="552"/>
    </row>
    <row r="155" spans="1:12" s="28" customFormat="1" ht="15.75">
      <c r="A155" s="559"/>
      <c r="B155" s="557"/>
      <c r="C155" s="557"/>
      <c r="D155" s="557"/>
      <c r="E155" s="557"/>
      <c r="F155" s="557"/>
      <c r="G155" s="557"/>
      <c r="H155" s="557"/>
      <c r="I155" s="557"/>
      <c r="J155" s="557"/>
      <c r="K155" s="558" t="s">
        <v>114</v>
      </c>
      <c r="L155" s="552"/>
    </row>
    <row r="156" spans="1:12" s="28" customFormat="1" ht="15.75">
      <c r="A156" s="559"/>
      <c r="B156" s="557"/>
      <c r="C156" s="557"/>
      <c r="D156" s="557"/>
      <c r="E156" s="557"/>
      <c r="F156" s="557"/>
      <c r="G156" s="557"/>
      <c r="H156" s="557"/>
      <c r="I156" s="557"/>
      <c r="J156" s="557"/>
      <c r="K156" s="558" t="s">
        <v>114</v>
      </c>
      <c r="L156" s="552"/>
    </row>
    <row r="157" spans="1:12" s="28" customFormat="1" ht="15.75">
      <c r="A157" s="559"/>
      <c r="B157" s="557"/>
      <c r="C157" s="557"/>
      <c r="D157" s="557"/>
      <c r="E157" s="557"/>
      <c r="F157" s="557"/>
      <c r="G157" s="557"/>
      <c r="H157" s="557"/>
      <c r="I157" s="557"/>
      <c r="J157" s="557"/>
      <c r="K157" s="558" t="s">
        <v>114</v>
      </c>
      <c r="L157" s="552"/>
    </row>
    <row r="158" spans="1:12" s="28" customFormat="1" ht="15.75">
      <c r="A158" s="559"/>
      <c r="B158" s="557"/>
      <c r="C158" s="557"/>
      <c r="D158" s="557"/>
      <c r="E158" s="557"/>
      <c r="F158" s="557"/>
      <c r="G158" s="557"/>
      <c r="H158" s="557"/>
      <c r="I158" s="557"/>
      <c r="J158" s="557"/>
      <c r="K158" s="558" t="s">
        <v>114</v>
      </c>
      <c r="L158" s="552"/>
    </row>
    <row r="159" spans="1:12" s="28" customFormat="1" ht="15.75">
      <c r="A159" s="559"/>
      <c r="B159" s="557"/>
      <c r="C159" s="557"/>
      <c r="D159" s="557"/>
      <c r="E159" s="557"/>
      <c r="F159" s="557"/>
      <c r="G159" s="557"/>
      <c r="H159" s="557"/>
      <c r="I159" s="557"/>
      <c r="J159" s="557"/>
      <c r="K159" s="558" t="s">
        <v>114</v>
      </c>
      <c r="L159" s="552"/>
    </row>
    <row r="160" spans="1:12" s="28" customFormat="1" ht="15.75">
      <c r="A160" s="559"/>
      <c r="B160" s="557"/>
      <c r="C160" s="557"/>
      <c r="D160" s="557"/>
      <c r="E160" s="557"/>
      <c r="F160" s="557"/>
      <c r="G160" s="557"/>
      <c r="H160" s="557"/>
      <c r="I160" s="557"/>
      <c r="J160" s="557"/>
      <c r="K160" s="558" t="s">
        <v>114</v>
      </c>
      <c r="L160" s="552"/>
    </row>
    <row r="161" spans="1:12" s="28" customFormat="1" ht="15.75">
      <c r="A161" s="559"/>
      <c r="B161" s="557"/>
      <c r="C161" s="557"/>
      <c r="D161" s="557"/>
      <c r="E161" s="557"/>
      <c r="F161" s="557"/>
      <c r="G161" s="557"/>
      <c r="H161" s="557"/>
      <c r="I161" s="557"/>
      <c r="J161" s="557"/>
      <c r="K161" s="558" t="s">
        <v>114</v>
      </c>
      <c r="L161" s="552"/>
    </row>
    <row r="162" spans="1:12" s="28" customFormat="1" ht="15.75">
      <c r="A162" s="559"/>
      <c r="B162" s="557"/>
      <c r="C162" s="557"/>
      <c r="D162" s="557"/>
      <c r="E162" s="557"/>
      <c r="F162" s="557"/>
      <c r="G162" s="557"/>
      <c r="H162" s="557"/>
      <c r="I162" s="557"/>
      <c r="J162" s="557"/>
      <c r="K162" s="558" t="s">
        <v>114</v>
      </c>
      <c r="L162" s="552"/>
    </row>
    <row r="163" spans="1:12" s="28" customFormat="1" ht="15.75">
      <c r="A163" s="559"/>
      <c r="B163" s="557"/>
      <c r="C163" s="557"/>
      <c r="D163" s="557"/>
      <c r="E163" s="557"/>
      <c r="F163" s="557"/>
      <c r="G163" s="557"/>
      <c r="H163" s="557"/>
      <c r="I163" s="557"/>
      <c r="J163" s="557"/>
      <c r="K163" s="558" t="s">
        <v>114</v>
      </c>
      <c r="L163" s="552"/>
    </row>
    <row r="164" spans="1:12" s="28" customFormat="1" ht="15.75">
      <c r="A164" s="559"/>
      <c r="B164" s="557"/>
      <c r="C164" s="557"/>
      <c r="D164" s="557"/>
      <c r="E164" s="557"/>
      <c r="F164" s="557"/>
      <c r="G164" s="557"/>
      <c r="H164" s="557"/>
      <c r="I164" s="557"/>
      <c r="J164" s="557"/>
      <c r="K164" s="558" t="s">
        <v>114</v>
      </c>
      <c r="L164" s="552"/>
    </row>
    <row r="165" spans="1:12" s="28" customFormat="1" ht="15.75">
      <c r="A165" s="559"/>
      <c r="B165" s="557"/>
      <c r="C165" s="557"/>
      <c r="D165" s="557"/>
      <c r="E165" s="557"/>
      <c r="F165" s="557"/>
      <c r="G165" s="557"/>
      <c r="H165" s="557"/>
      <c r="I165" s="557"/>
      <c r="J165" s="557"/>
      <c r="K165" s="558" t="s">
        <v>114</v>
      </c>
      <c r="L165" s="552"/>
    </row>
    <row r="166" spans="1:12" ht="15.75">
      <c r="A166" s="559"/>
      <c r="B166" s="557"/>
      <c r="C166" s="557"/>
      <c r="D166" s="557"/>
      <c r="E166" s="557"/>
      <c r="F166" s="557"/>
      <c r="G166" s="557"/>
      <c r="H166" s="557"/>
      <c r="I166" s="557"/>
      <c r="J166" s="557"/>
      <c r="K166" s="558" t="s">
        <v>114</v>
      </c>
      <c r="L166" s="546"/>
    </row>
    <row r="167" spans="1:12" ht="15.75">
      <c r="A167" s="559"/>
      <c r="B167" s="557"/>
      <c r="C167" s="557"/>
      <c r="D167" s="557"/>
      <c r="E167" s="557"/>
      <c r="F167" s="557"/>
      <c r="G167" s="557"/>
      <c r="H167" s="557"/>
      <c r="I167" s="557"/>
      <c r="J167" s="557"/>
      <c r="K167" s="558" t="s">
        <v>114</v>
      </c>
      <c r="L167" s="546"/>
    </row>
    <row r="168" spans="1:12" ht="15.75">
      <c r="A168" s="559"/>
      <c r="B168" s="557"/>
      <c r="C168" s="557"/>
      <c r="D168" s="557"/>
      <c r="E168" s="557"/>
      <c r="F168" s="557"/>
      <c r="G168" s="557"/>
      <c r="H168" s="557"/>
      <c r="I168" s="557"/>
      <c r="J168" s="557"/>
      <c r="K168" s="558" t="s">
        <v>114</v>
      </c>
      <c r="L168" s="546"/>
    </row>
    <row r="169" spans="1:12" ht="15.75">
      <c r="A169" s="559"/>
      <c r="B169" s="557"/>
      <c r="C169" s="557"/>
      <c r="D169" s="557"/>
      <c r="E169" s="557"/>
      <c r="F169" s="557"/>
      <c r="G169" s="557"/>
      <c r="H169" s="557"/>
      <c r="I169" s="557"/>
      <c r="J169" s="557"/>
      <c r="K169" s="558" t="s">
        <v>114</v>
      </c>
      <c r="L169" s="546"/>
    </row>
    <row r="170" spans="1:12" ht="15.75">
      <c r="A170" s="559"/>
      <c r="B170" s="557"/>
      <c r="C170" s="557"/>
      <c r="D170" s="557"/>
      <c r="E170" s="557"/>
      <c r="F170" s="557"/>
      <c r="G170" s="557"/>
      <c r="H170" s="557"/>
      <c r="I170" s="557"/>
      <c r="J170" s="557"/>
      <c r="K170" s="558" t="s">
        <v>114</v>
      </c>
      <c r="L170" s="546"/>
    </row>
    <row r="171" spans="1:12" ht="15.75">
      <c r="A171" s="559"/>
      <c r="B171" s="557"/>
      <c r="C171" s="557"/>
      <c r="D171" s="557"/>
      <c r="E171" s="557"/>
      <c r="F171" s="557"/>
      <c r="G171" s="557"/>
      <c r="H171" s="557"/>
      <c r="I171" s="557"/>
      <c r="J171" s="557"/>
      <c r="K171" s="558" t="s">
        <v>114</v>
      </c>
      <c r="L171" s="546"/>
    </row>
    <row r="172" spans="1:12" ht="15.75">
      <c r="A172" s="559"/>
      <c r="B172" s="557"/>
      <c r="C172" s="557"/>
      <c r="D172" s="557"/>
      <c r="E172" s="557"/>
      <c r="F172" s="557"/>
      <c r="G172" s="557"/>
      <c r="H172" s="557"/>
      <c r="I172" s="557"/>
      <c r="J172" s="557"/>
      <c r="K172" s="558" t="s">
        <v>114</v>
      </c>
      <c r="L172" s="546"/>
    </row>
    <row r="173" spans="1:12" ht="15.75">
      <c r="A173" s="560"/>
      <c r="B173" s="546"/>
      <c r="C173" s="546"/>
      <c r="D173" s="546"/>
      <c r="E173" s="546"/>
      <c r="F173" s="546"/>
      <c r="G173" s="546"/>
      <c r="H173" s="546"/>
      <c r="I173" s="546"/>
      <c r="J173" s="546"/>
      <c r="K173" s="561" t="s">
        <v>114</v>
      </c>
      <c r="L173" s="546"/>
    </row>
    <row r="174" spans="1:12" ht="15.75">
      <c r="A174" s="560"/>
      <c r="B174" s="546"/>
      <c r="C174" s="546"/>
      <c r="D174" s="546"/>
      <c r="E174" s="546"/>
      <c r="F174" s="546"/>
      <c r="G174" s="546"/>
      <c r="H174" s="546"/>
      <c r="I174" s="546"/>
      <c r="J174" s="546"/>
      <c r="K174" s="561" t="s">
        <v>114</v>
      </c>
      <c r="L174" s="546"/>
    </row>
    <row r="175" spans="1:12" ht="15.75">
      <c r="A175" s="560"/>
      <c r="B175" s="546"/>
      <c r="C175" s="546"/>
      <c r="D175" s="546"/>
      <c r="E175" s="546"/>
      <c r="F175" s="546"/>
      <c r="G175" s="546"/>
      <c r="H175" s="546"/>
      <c r="I175" s="546"/>
      <c r="J175" s="546"/>
      <c r="K175" s="561" t="s">
        <v>114</v>
      </c>
      <c r="L175" s="546"/>
    </row>
    <row r="176" spans="1:12" ht="15.75">
      <c r="A176" s="560"/>
      <c r="B176" s="546"/>
      <c r="C176" s="546"/>
      <c r="D176" s="546"/>
      <c r="E176" s="546"/>
      <c r="F176" s="546"/>
      <c r="G176" s="546"/>
      <c r="H176" s="546"/>
      <c r="I176" s="546"/>
      <c r="J176" s="546"/>
      <c r="K176" s="561" t="s">
        <v>114</v>
      </c>
      <c r="L176" s="546"/>
    </row>
    <row r="177" spans="1:11" ht="15.75">
      <c r="A177" s="560"/>
      <c r="B177" s="546"/>
      <c r="C177" s="546"/>
      <c r="D177" s="546"/>
      <c r="E177" s="546"/>
      <c r="F177" s="546"/>
      <c r="G177" s="546"/>
      <c r="H177" s="546"/>
      <c r="I177" s="546"/>
      <c r="J177" s="546"/>
      <c r="K177" s="561" t="s">
        <v>114</v>
      </c>
    </row>
    <row r="178" spans="1:11" ht="15.75">
      <c r="A178" s="560"/>
      <c r="B178" s="546"/>
      <c r="C178" s="546"/>
      <c r="D178" s="546"/>
      <c r="E178" s="546"/>
      <c r="F178" s="546"/>
      <c r="G178" s="546"/>
      <c r="H178" s="546"/>
      <c r="I178" s="546"/>
      <c r="J178" s="546"/>
      <c r="K178" s="561" t="s">
        <v>114</v>
      </c>
    </row>
    <row r="179" spans="1:11" ht="15.75">
      <c r="A179" s="560"/>
      <c r="B179" s="546"/>
      <c r="C179" s="546"/>
      <c r="D179" s="546"/>
      <c r="E179" s="546"/>
      <c r="F179" s="546"/>
      <c r="G179" s="546"/>
      <c r="H179" s="546"/>
      <c r="I179" s="546"/>
      <c r="J179" s="546"/>
      <c r="K179" s="561" t="s">
        <v>114</v>
      </c>
    </row>
    <row r="180" spans="1:11" ht="15.75">
      <c r="A180" s="560"/>
      <c r="B180" s="546"/>
      <c r="C180" s="546"/>
      <c r="D180" s="546"/>
      <c r="E180" s="546"/>
      <c r="F180" s="546"/>
      <c r="G180" s="546"/>
      <c r="H180" s="546"/>
      <c r="I180" s="546"/>
      <c r="J180" s="546"/>
      <c r="K180" s="561" t="s">
        <v>114</v>
      </c>
    </row>
    <row r="181" spans="1:11" ht="15.75">
      <c r="A181" s="560"/>
      <c r="B181" s="546"/>
      <c r="C181" s="546"/>
      <c r="D181" s="546"/>
      <c r="E181" s="546"/>
      <c r="F181" s="546"/>
      <c r="G181" s="546"/>
      <c r="H181" s="546"/>
      <c r="I181" s="546"/>
      <c r="J181" s="546"/>
      <c r="K181" s="561" t="s">
        <v>114</v>
      </c>
    </row>
    <row r="182" spans="1:11" ht="15.75">
      <c r="A182" s="560"/>
      <c r="B182" s="546"/>
      <c r="C182" s="546"/>
      <c r="D182" s="546"/>
      <c r="E182" s="546"/>
      <c r="F182" s="546"/>
      <c r="G182" s="546"/>
      <c r="H182" s="546"/>
      <c r="I182" s="546"/>
      <c r="J182" s="546"/>
      <c r="K182" s="561" t="s">
        <v>114</v>
      </c>
    </row>
    <row r="183" spans="1:11" ht="15.75">
      <c r="A183" s="560"/>
      <c r="B183" s="546"/>
      <c r="C183" s="546"/>
      <c r="D183" s="546"/>
      <c r="E183" s="546"/>
      <c r="F183" s="546"/>
      <c r="G183" s="546"/>
      <c r="H183" s="546"/>
      <c r="I183" s="546"/>
      <c r="J183" s="546"/>
      <c r="K183" s="561" t="s">
        <v>114</v>
      </c>
    </row>
    <row r="184" spans="1:11" ht="15.75">
      <c r="A184" s="560"/>
      <c r="B184" s="546"/>
      <c r="C184" s="546"/>
      <c r="D184" s="546"/>
      <c r="E184" s="546"/>
      <c r="F184" s="546"/>
      <c r="G184" s="546"/>
      <c r="H184" s="546"/>
      <c r="I184" s="546"/>
      <c r="J184" s="546"/>
      <c r="K184" s="546"/>
    </row>
    <row r="185" spans="1:11" ht="15.75">
      <c r="A185" s="560"/>
      <c r="B185" s="546"/>
      <c r="C185" s="546"/>
      <c r="D185" s="546"/>
      <c r="E185" s="546"/>
      <c r="F185" s="546"/>
      <c r="G185" s="546"/>
      <c r="H185" s="546"/>
      <c r="I185" s="546"/>
      <c r="J185" s="546"/>
      <c r="K185" s="546"/>
    </row>
    <row r="186" spans="1:11" ht="15.75">
      <c r="A186" s="560"/>
      <c r="B186" s="546"/>
      <c r="C186" s="546"/>
      <c r="D186" s="546"/>
      <c r="E186" s="546"/>
      <c r="F186" s="546"/>
      <c r="G186" s="546"/>
      <c r="H186" s="546"/>
      <c r="I186" s="546"/>
      <c r="J186" s="546"/>
      <c r="K186" s="546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73 K75:K142">
    <cfRule type="expression" dxfId="24" priority="2" stopIfTrue="1">
      <formula>OR(A9="BANCOS",A9="MUTUALES", A9="FONDOS", A9="COOPERATIVAS", A9="TOTAL")</formula>
    </cfRule>
  </conditionalFormatting>
  <conditionalFormatting sqref="K17:K19">
    <cfRule type="expression" dxfId="23" priority="3" stopIfTrue="1">
      <formula>OR(A27="BANCOS",A27="MUTUALES", A27="FFP", A27="COOPERATIVAS", A27="TOTAL")</formula>
    </cfRule>
  </conditionalFormatting>
  <conditionalFormatting sqref="K20">
    <cfRule type="expression" dxfId="22" priority="4" stopIfTrue="1">
      <formula>OR(A9="BANCOS",A9="MUTUALES", A9="FFP", A9="COOPERATIVAS", A9="TOTAL")</formula>
    </cfRule>
  </conditionalFormatting>
  <conditionalFormatting sqref="K21:K73 K75:K186">
    <cfRule type="expression" dxfId="21" priority="5" stopIfTrue="1">
      <formula>OR(#REF!="BANCOS",#REF!="MUTUALES",#REF!= "FFP",#REF!= "COOPERATIVAS",#REF!= "TOTAL")</formula>
    </cfRule>
  </conditionalFormatting>
  <conditionalFormatting sqref="K17:K73 K75:K186">
    <cfRule type="expression" dxfId="20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4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185"/>
  <sheetViews>
    <sheetView showGridLines="0" zoomScale="85" zoomScaleNormal="85" workbookViewId="0"/>
  </sheetViews>
  <sheetFormatPr defaultColWidth="11.42578125" defaultRowHeight="15"/>
  <cols>
    <col min="1" max="1" width="23.85546875" style="23" customWidth="1"/>
    <col min="2" max="2" width="22.5703125" style="45" customWidth="1"/>
    <col min="3" max="3" width="21.7109375" style="45" customWidth="1"/>
    <col min="4" max="4" width="23.85546875" style="45" customWidth="1"/>
    <col min="5" max="5" width="23" style="45" customWidth="1"/>
    <col min="6" max="6" width="24" style="45" customWidth="1"/>
    <col min="7" max="7" width="15.7109375" style="45" customWidth="1"/>
    <col min="8" max="8" width="19.5703125" style="45" customWidth="1"/>
    <col min="9" max="9" width="20" style="45" customWidth="1"/>
    <col min="10" max="10" width="18.42578125" style="45" customWidth="1"/>
    <col min="11" max="11" width="20.140625" style="45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517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1" s="1" customFormat="1" ht="27.75" customHeight="1">
      <c r="A2" s="699" t="s">
        <v>786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</row>
    <row r="3" spans="1:11" s="1" customFormat="1" ht="20.25" customHeight="1">
      <c r="A3" s="699" t="s">
        <v>105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</row>
    <row r="4" spans="1:11" s="1" customFormat="1" ht="24" customHeight="1">
      <c r="A4" s="699" t="s">
        <v>888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1" s="37" customFormat="1" ht="28.5" customHeight="1" thickBot="1">
      <c r="A5" s="710" t="s">
        <v>792</v>
      </c>
      <c r="B5" s="710"/>
      <c r="C5" s="710"/>
      <c r="D5" s="710"/>
      <c r="E5" s="710"/>
      <c r="F5" s="710"/>
      <c r="G5" s="710"/>
      <c r="H5" s="710"/>
      <c r="I5" s="710"/>
      <c r="J5" s="710"/>
      <c r="K5" s="710"/>
    </row>
    <row r="6" spans="1:11" s="39" customFormat="1" ht="17.25" thickTop="1" thickBot="1">
      <c r="A6" s="4" t="s">
        <v>660</v>
      </c>
      <c r="B6" s="38" t="s">
        <v>106</v>
      </c>
      <c r="C6" s="38" t="s">
        <v>107</v>
      </c>
      <c r="D6" s="38" t="s">
        <v>108</v>
      </c>
      <c r="E6" s="38" t="s">
        <v>109</v>
      </c>
      <c r="F6" s="38" t="s">
        <v>110</v>
      </c>
      <c r="G6" s="46" t="s">
        <v>6</v>
      </c>
      <c r="H6" s="46" t="s">
        <v>111</v>
      </c>
      <c r="I6" s="46" t="s">
        <v>8</v>
      </c>
      <c r="J6" s="46" t="s">
        <v>112</v>
      </c>
      <c r="K6" s="46" t="s">
        <v>113</v>
      </c>
    </row>
    <row r="7" spans="1:11" s="39" customFormat="1" ht="18.75" customHeight="1" thickTop="1">
      <c r="A7" s="9" t="s">
        <v>664</v>
      </c>
      <c r="B7" s="9"/>
      <c r="C7" s="9"/>
      <c r="D7" s="9"/>
      <c r="E7" s="9"/>
      <c r="F7" s="9"/>
      <c r="G7" s="9"/>
      <c r="H7" s="9"/>
      <c r="I7" s="9"/>
      <c r="J7" s="10"/>
      <c r="K7" s="11"/>
    </row>
    <row r="8" spans="1:11" s="39" customFormat="1" ht="12.75">
      <c r="A8" s="40" t="s">
        <v>48</v>
      </c>
      <c r="B8" s="632">
        <v>51293.784890000003</v>
      </c>
      <c r="C8" s="632">
        <v>705886.89565999992</v>
      </c>
      <c r="D8" s="632">
        <v>706731.42165000003</v>
      </c>
      <c r="E8" s="632">
        <v>93169.660459999999</v>
      </c>
      <c r="F8" s="632">
        <v>27697.51669</v>
      </c>
      <c r="G8" s="632">
        <v>91489.533680000008</v>
      </c>
      <c r="H8" s="632">
        <v>1213691.9148599999</v>
      </c>
      <c r="I8" s="632">
        <v>74248.609769999995</v>
      </c>
      <c r="J8" s="632">
        <v>519.15434000000005</v>
      </c>
      <c r="K8" s="632">
        <v>2964728.4919999996</v>
      </c>
    </row>
    <row r="9" spans="1:11" s="39" customFormat="1" ht="12.75">
      <c r="A9" s="40" t="s">
        <v>49</v>
      </c>
      <c r="B9" s="632">
        <v>25264.760320000001</v>
      </c>
      <c r="C9" s="632">
        <v>527169.05273</v>
      </c>
      <c r="D9" s="632">
        <v>592244.00667999999</v>
      </c>
      <c r="E9" s="632">
        <v>26396.840499999998</v>
      </c>
      <c r="F9" s="632">
        <v>11728.83877</v>
      </c>
      <c r="G9" s="632">
        <v>77061.340530000001</v>
      </c>
      <c r="H9" s="632">
        <v>1412357.15912</v>
      </c>
      <c r="I9" s="632">
        <v>9114.5345600000001</v>
      </c>
      <c r="J9" s="632">
        <v>831.86140999999998</v>
      </c>
      <c r="K9" s="632">
        <v>2682168.3946199999</v>
      </c>
    </row>
    <row r="10" spans="1:11" s="39" customFormat="1" ht="12.75">
      <c r="A10" s="40" t="s">
        <v>50</v>
      </c>
      <c r="B10" s="632">
        <v>50326.288209999999</v>
      </c>
      <c r="C10" s="632">
        <v>491827.07986</v>
      </c>
      <c r="D10" s="632">
        <v>431125.91761</v>
      </c>
      <c r="E10" s="632">
        <v>14222.360919999999</v>
      </c>
      <c r="F10" s="632">
        <v>4806.759</v>
      </c>
      <c r="G10" s="632">
        <v>57152.678070000002</v>
      </c>
      <c r="H10" s="632">
        <v>1539186.9171199999</v>
      </c>
      <c r="I10" s="632">
        <v>1226.9978000000001</v>
      </c>
      <c r="J10" s="632">
        <v>0</v>
      </c>
      <c r="K10" s="632">
        <v>2589874.99859</v>
      </c>
    </row>
    <row r="11" spans="1:11" s="39" customFormat="1" ht="12.75">
      <c r="A11" s="40" t="s">
        <v>51</v>
      </c>
      <c r="B11" s="632">
        <v>0</v>
      </c>
      <c r="C11" s="632">
        <v>0</v>
      </c>
      <c r="D11" s="632">
        <v>0</v>
      </c>
      <c r="E11" s="632">
        <v>0</v>
      </c>
      <c r="F11" s="632">
        <v>0</v>
      </c>
      <c r="G11" s="632">
        <v>0</v>
      </c>
      <c r="H11" s="632">
        <v>76681.821200000006</v>
      </c>
      <c r="I11" s="632">
        <v>0</v>
      </c>
      <c r="J11" s="632">
        <v>0</v>
      </c>
      <c r="K11" s="632">
        <v>76681.821200000006</v>
      </c>
    </row>
    <row r="12" spans="1:11" s="39" customFormat="1" ht="12.75">
      <c r="A12" s="40" t="s">
        <v>52</v>
      </c>
      <c r="B12" s="632">
        <v>0</v>
      </c>
      <c r="C12" s="632">
        <v>42213.310549999995</v>
      </c>
      <c r="D12" s="632">
        <v>0</v>
      </c>
      <c r="E12" s="632">
        <v>0</v>
      </c>
      <c r="F12" s="632">
        <v>0</v>
      </c>
      <c r="G12" s="632">
        <v>0</v>
      </c>
      <c r="H12" s="632">
        <v>0</v>
      </c>
      <c r="I12" s="632">
        <v>0</v>
      </c>
      <c r="J12" s="632">
        <v>0</v>
      </c>
      <c r="K12" s="632">
        <v>42213.310549999995</v>
      </c>
    </row>
    <row r="13" spans="1:11" s="39" customFormat="1" ht="12.75">
      <c r="A13" s="40" t="s">
        <v>53</v>
      </c>
      <c r="B13" s="632">
        <v>94346.147459999993</v>
      </c>
      <c r="C13" s="632">
        <v>882615.11280999996</v>
      </c>
      <c r="D13" s="632">
        <v>503505.32415</v>
      </c>
      <c r="E13" s="632">
        <v>17600.477159999999</v>
      </c>
      <c r="F13" s="632">
        <v>107426.05441</v>
      </c>
      <c r="G13" s="632">
        <v>158947.18003999998</v>
      </c>
      <c r="H13" s="632">
        <v>1373908.68019</v>
      </c>
      <c r="I13" s="632">
        <v>18744.525610000001</v>
      </c>
      <c r="J13" s="632">
        <v>21810.687300000001</v>
      </c>
      <c r="K13" s="632">
        <v>3178904.1891299998</v>
      </c>
    </row>
    <row r="14" spans="1:11" s="39" customFormat="1" ht="12.75">
      <c r="A14" s="40" t="s">
        <v>54</v>
      </c>
      <c r="B14" s="632">
        <v>153083.98165</v>
      </c>
      <c r="C14" s="632">
        <v>844577.36285000003</v>
      </c>
      <c r="D14" s="632">
        <v>729755.20980999991</v>
      </c>
      <c r="E14" s="632">
        <v>56417.644520000002</v>
      </c>
      <c r="F14" s="632">
        <v>41733.469290000001</v>
      </c>
      <c r="G14" s="632">
        <v>93221.719040000011</v>
      </c>
      <c r="H14" s="632">
        <v>1376143.78773</v>
      </c>
      <c r="I14" s="632">
        <v>37803.46789</v>
      </c>
      <c r="J14" s="632">
        <v>20290.792590000001</v>
      </c>
      <c r="K14" s="632">
        <v>3353027.4353700005</v>
      </c>
    </row>
    <row r="15" spans="1:11" s="39" customFormat="1" ht="12.75">
      <c r="A15" s="40" t="s">
        <v>55</v>
      </c>
      <c r="B15" s="632">
        <v>0</v>
      </c>
      <c r="C15" s="632">
        <v>141659.12625</v>
      </c>
      <c r="D15" s="632">
        <v>211088.7286</v>
      </c>
      <c r="E15" s="632">
        <v>0</v>
      </c>
      <c r="F15" s="632">
        <v>0</v>
      </c>
      <c r="G15" s="632">
        <v>0</v>
      </c>
      <c r="H15" s="632">
        <v>1257990.6416800001</v>
      </c>
      <c r="I15" s="632">
        <v>0</v>
      </c>
      <c r="J15" s="632">
        <v>0</v>
      </c>
      <c r="K15" s="632">
        <v>1610738.4965300001</v>
      </c>
    </row>
    <row r="16" spans="1:11" s="39" customFormat="1" ht="12.75">
      <c r="A16" s="40" t="s">
        <v>56</v>
      </c>
      <c r="B16" s="632">
        <v>79072.56783</v>
      </c>
      <c r="C16" s="632">
        <v>857568.28462000005</v>
      </c>
      <c r="D16" s="632">
        <v>545389.32941000001</v>
      </c>
      <c r="E16" s="632">
        <v>21100.144559999997</v>
      </c>
      <c r="F16" s="632">
        <v>15299.34374</v>
      </c>
      <c r="G16" s="632">
        <v>81314.70422</v>
      </c>
      <c r="H16" s="632">
        <v>427600.65822000004</v>
      </c>
      <c r="I16" s="632">
        <v>10131.179269999999</v>
      </c>
      <c r="J16" s="632">
        <v>6182.2290000000003</v>
      </c>
      <c r="K16" s="632">
        <v>2043658.4408699998</v>
      </c>
    </row>
    <row r="17" spans="1:11" s="39" customFormat="1" ht="12.75">
      <c r="A17" s="40" t="s">
        <v>57</v>
      </c>
      <c r="B17" s="632">
        <v>3873.7382200000002</v>
      </c>
      <c r="C17" s="632">
        <v>58888.133139999998</v>
      </c>
      <c r="D17" s="632">
        <v>111124.42647000001</v>
      </c>
      <c r="E17" s="632">
        <v>3492.4935699999996</v>
      </c>
      <c r="F17" s="632">
        <v>0</v>
      </c>
      <c r="G17" s="632">
        <v>30481.257859999998</v>
      </c>
      <c r="H17" s="632">
        <v>1454094.4831600001</v>
      </c>
      <c r="I17" s="632">
        <v>79161.107839999997</v>
      </c>
      <c r="J17" s="632">
        <v>0</v>
      </c>
      <c r="K17" s="632">
        <v>1741115.64026</v>
      </c>
    </row>
    <row r="18" spans="1:11" s="39" customFormat="1" ht="12.75">
      <c r="A18" s="40" t="s">
        <v>59</v>
      </c>
      <c r="B18" s="632">
        <v>88915.263890000002</v>
      </c>
      <c r="C18" s="632">
        <v>965274.26367000001</v>
      </c>
      <c r="D18" s="632">
        <v>311372.33444000001</v>
      </c>
      <c r="E18" s="632">
        <v>48829.360890000004</v>
      </c>
      <c r="F18" s="632">
        <v>88476.675640000001</v>
      </c>
      <c r="G18" s="632">
        <v>121732.19123000001</v>
      </c>
      <c r="H18" s="632">
        <v>428678.40693</v>
      </c>
      <c r="I18" s="632">
        <v>31605.168160000001</v>
      </c>
      <c r="J18" s="632">
        <v>74593.161849999989</v>
      </c>
      <c r="K18" s="632">
        <v>2159476.8267000001</v>
      </c>
    </row>
    <row r="19" spans="1:11" s="39" customFormat="1" ht="12.75">
      <c r="A19" s="40" t="s">
        <v>60</v>
      </c>
      <c r="B19" s="632">
        <v>0</v>
      </c>
      <c r="C19" s="632">
        <v>382676.90937999997</v>
      </c>
      <c r="D19" s="632">
        <v>0</v>
      </c>
      <c r="E19" s="632">
        <v>0</v>
      </c>
      <c r="F19" s="632">
        <v>0</v>
      </c>
      <c r="G19" s="632">
        <v>0</v>
      </c>
      <c r="H19" s="632">
        <v>0</v>
      </c>
      <c r="I19" s="632">
        <v>0</v>
      </c>
      <c r="J19" s="632">
        <v>0</v>
      </c>
      <c r="K19" s="632">
        <v>382676.90937999997</v>
      </c>
    </row>
    <row r="20" spans="1:11" s="39" customFormat="1" ht="12.75">
      <c r="A20" s="40" t="s">
        <v>666</v>
      </c>
      <c r="B20" s="632">
        <v>14998.69781</v>
      </c>
      <c r="C20" s="632">
        <v>54617.892490000006</v>
      </c>
      <c r="D20" s="632">
        <v>72909.164340000003</v>
      </c>
      <c r="E20" s="632">
        <v>35</v>
      </c>
      <c r="F20" s="632">
        <v>102.38441999999999</v>
      </c>
      <c r="G20" s="632">
        <v>7250.6697400000003</v>
      </c>
      <c r="H20" s="632">
        <v>1641497.8956300002</v>
      </c>
      <c r="I20" s="632">
        <v>0</v>
      </c>
      <c r="J20" s="632">
        <v>0</v>
      </c>
      <c r="K20" s="632">
        <v>1791411.7044300002</v>
      </c>
    </row>
    <row r="21" spans="1:11" s="39" customFormat="1" ht="12.75">
      <c r="A21" s="40" t="s">
        <v>665</v>
      </c>
      <c r="B21" s="632">
        <v>51279.003579999997</v>
      </c>
      <c r="C21" s="632">
        <v>414376.68091000005</v>
      </c>
      <c r="D21" s="632">
        <v>379267.99599000002</v>
      </c>
      <c r="E21" s="632">
        <v>13584.654269999999</v>
      </c>
      <c r="F21" s="632">
        <v>30072.54146</v>
      </c>
      <c r="G21" s="632">
        <v>55013.794219999996</v>
      </c>
      <c r="H21" s="632">
        <v>305611.63127999997</v>
      </c>
      <c r="I21" s="632">
        <v>56710.590479999999</v>
      </c>
      <c r="J21" s="632">
        <v>4491.7190499999997</v>
      </c>
      <c r="K21" s="632">
        <v>1310408.6112400002</v>
      </c>
    </row>
    <row r="22" spans="1:11" s="39" customFormat="1" ht="12.75">
      <c r="A22" s="40" t="s">
        <v>61</v>
      </c>
      <c r="B22" s="41">
        <v>612454.23386000004</v>
      </c>
      <c r="C22" s="41">
        <v>6369350.1049200008</v>
      </c>
      <c r="D22" s="41">
        <v>4594513.859149999</v>
      </c>
      <c r="E22" s="41">
        <v>294848.63685000001</v>
      </c>
      <c r="F22" s="41">
        <v>327343.58342000004</v>
      </c>
      <c r="G22" s="41">
        <v>773665.06862999999</v>
      </c>
      <c r="H22" s="41">
        <v>12507443.997119999</v>
      </c>
      <c r="I22" s="41">
        <v>318746.18137999997</v>
      </c>
      <c r="J22" s="41">
        <v>128719.60553999999</v>
      </c>
      <c r="K22" s="41">
        <v>25927085.270869996</v>
      </c>
    </row>
    <row r="23" spans="1:11" s="39" customFormat="1" ht="12.75">
      <c r="A23" s="9" t="s">
        <v>667</v>
      </c>
      <c r="B23" s="43"/>
      <c r="C23" s="43"/>
      <c r="D23" s="43"/>
      <c r="E23" s="43"/>
      <c r="F23" s="43"/>
      <c r="G23" s="43"/>
      <c r="H23" s="43"/>
      <c r="I23" s="43"/>
      <c r="J23" s="43"/>
      <c r="K23" s="43" t="s">
        <v>114</v>
      </c>
    </row>
    <row r="24" spans="1:11" s="39" customFormat="1" ht="12.75">
      <c r="A24" s="40" t="s">
        <v>669</v>
      </c>
      <c r="B24" s="632">
        <v>0</v>
      </c>
      <c r="C24" s="632">
        <v>0</v>
      </c>
      <c r="D24" s="632">
        <v>171082.90500999999</v>
      </c>
      <c r="E24" s="632">
        <v>0</v>
      </c>
      <c r="F24" s="632">
        <v>0</v>
      </c>
      <c r="G24" s="632">
        <v>0</v>
      </c>
      <c r="H24" s="632">
        <v>0</v>
      </c>
      <c r="I24" s="632">
        <v>0</v>
      </c>
      <c r="J24" s="632">
        <v>0</v>
      </c>
      <c r="K24" s="632">
        <v>171082.90500999999</v>
      </c>
    </row>
    <row r="25" spans="1:11" s="39" customFormat="1" ht="12.75">
      <c r="A25" s="40" t="s">
        <v>670</v>
      </c>
      <c r="B25" s="632">
        <v>43561.135130000002</v>
      </c>
      <c r="C25" s="632">
        <v>221130.57683000001</v>
      </c>
      <c r="D25" s="632">
        <v>90374.082459999991</v>
      </c>
      <c r="E25" s="632">
        <v>43603.01511</v>
      </c>
      <c r="F25" s="632">
        <v>19392.049709999999</v>
      </c>
      <c r="G25" s="632">
        <v>56147.333009999995</v>
      </c>
      <c r="H25" s="632">
        <v>236030.91798</v>
      </c>
      <c r="I25" s="632">
        <v>52713.458679999996</v>
      </c>
      <c r="J25" s="632">
        <v>1316.1646799999999</v>
      </c>
      <c r="K25" s="632">
        <v>764268.73359000008</v>
      </c>
    </row>
    <row r="26" spans="1:11" s="39" customFormat="1" ht="12.75">
      <c r="A26" s="40" t="s">
        <v>668</v>
      </c>
      <c r="B26" s="632">
        <v>161682.00203</v>
      </c>
      <c r="C26" s="632">
        <v>358881.62889999995</v>
      </c>
      <c r="D26" s="632">
        <v>259436.64458000002</v>
      </c>
      <c r="E26" s="632">
        <v>3602.7843900000003</v>
      </c>
      <c r="F26" s="632">
        <v>35451.619119999996</v>
      </c>
      <c r="G26" s="632">
        <v>101330.22706</v>
      </c>
      <c r="H26" s="632">
        <v>447147.78804000001</v>
      </c>
      <c r="I26" s="632">
        <v>102157.57773</v>
      </c>
      <c r="J26" s="632">
        <v>27123.685320000001</v>
      </c>
      <c r="K26" s="632">
        <v>1496813.9571700001</v>
      </c>
    </row>
    <row r="27" spans="1:11" s="39" customFormat="1" ht="12.75">
      <c r="A27" s="40" t="s">
        <v>61</v>
      </c>
      <c r="B27" s="632">
        <v>205243.13716000001</v>
      </c>
      <c r="C27" s="632">
        <v>580012.20572999993</v>
      </c>
      <c r="D27" s="632">
        <v>520893.63205000001</v>
      </c>
      <c r="E27" s="632">
        <v>47205.799500000001</v>
      </c>
      <c r="F27" s="632">
        <v>54843.668829999995</v>
      </c>
      <c r="G27" s="632">
        <v>157477.56007000001</v>
      </c>
      <c r="H27" s="632">
        <v>683178.70602000004</v>
      </c>
      <c r="I27" s="632">
        <v>154871.03641</v>
      </c>
      <c r="J27" s="632">
        <v>28439.85</v>
      </c>
      <c r="K27" s="632">
        <v>2432165.59577</v>
      </c>
    </row>
    <row r="28" spans="1:11" s="39" customFormat="1" ht="12.75">
      <c r="A28" s="42" t="s">
        <v>62</v>
      </c>
      <c r="B28" s="43"/>
      <c r="C28" s="43"/>
      <c r="D28" s="43"/>
      <c r="E28" s="43"/>
      <c r="F28" s="43"/>
      <c r="G28" s="43"/>
      <c r="H28" s="43"/>
      <c r="I28" s="43"/>
      <c r="J28" s="43"/>
      <c r="K28" s="43" t="s">
        <v>114</v>
      </c>
    </row>
    <row r="29" spans="1:11" s="39" customFormat="1" ht="12.75">
      <c r="A29" s="40" t="s">
        <v>63</v>
      </c>
      <c r="B29" s="41">
        <v>0</v>
      </c>
      <c r="C29" s="41">
        <v>116844.50472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116844.50472</v>
      </c>
    </row>
    <row r="30" spans="1:11" s="39" customFormat="1" ht="12.75">
      <c r="A30" s="40" t="s">
        <v>64</v>
      </c>
      <c r="B30" s="41">
        <v>0</v>
      </c>
      <c r="C30" s="41">
        <v>22656.66546</v>
      </c>
      <c r="D30" s="41">
        <v>0</v>
      </c>
      <c r="E30" s="41">
        <v>0</v>
      </c>
      <c r="F30" s="41">
        <v>0</v>
      </c>
      <c r="G30" s="41">
        <v>0</v>
      </c>
      <c r="H30" s="41">
        <v>0</v>
      </c>
      <c r="I30" s="41">
        <v>0</v>
      </c>
      <c r="J30" s="41">
        <v>0</v>
      </c>
      <c r="K30" s="41">
        <v>22656.66546</v>
      </c>
    </row>
    <row r="31" spans="1:11" s="39" customFormat="1" ht="12.75">
      <c r="A31" s="40" t="s">
        <v>65</v>
      </c>
      <c r="B31" s="41">
        <v>0</v>
      </c>
      <c r="C31" s="41">
        <v>0</v>
      </c>
      <c r="D31" s="41">
        <v>13223.232830000001</v>
      </c>
      <c r="E31" s="41">
        <v>0</v>
      </c>
      <c r="F31" s="41">
        <v>0</v>
      </c>
      <c r="G31" s="41">
        <v>0</v>
      </c>
      <c r="H31" s="41">
        <v>0</v>
      </c>
      <c r="I31" s="41">
        <v>0</v>
      </c>
      <c r="J31" s="41">
        <v>0</v>
      </c>
      <c r="K31" s="41">
        <v>13223.232830000001</v>
      </c>
    </row>
    <row r="32" spans="1:11" s="39" customFormat="1" ht="12.75">
      <c r="A32" s="40" t="s">
        <v>66</v>
      </c>
      <c r="B32" s="41">
        <v>0</v>
      </c>
      <c r="C32" s="41">
        <v>0</v>
      </c>
      <c r="D32" s="41">
        <v>0</v>
      </c>
      <c r="E32" s="41">
        <v>15289.716619999999</v>
      </c>
      <c r="F32" s="41">
        <v>0</v>
      </c>
      <c r="G32" s="41">
        <v>0</v>
      </c>
      <c r="H32" s="41">
        <v>0</v>
      </c>
      <c r="I32" s="41">
        <v>0</v>
      </c>
      <c r="J32" s="41">
        <v>0</v>
      </c>
      <c r="K32" s="41">
        <v>15289.716619999999</v>
      </c>
    </row>
    <row r="33" spans="1:11" s="39" customFormat="1" ht="12.75">
      <c r="A33" s="40" t="s">
        <v>67</v>
      </c>
      <c r="B33" s="41">
        <v>8160.9160700000002</v>
      </c>
      <c r="C33" s="41">
        <v>0</v>
      </c>
      <c r="D33" s="41">
        <v>0</v>
      </c>
      <c r="E33" s="41">
        <v>0</v>
      </c>
      <c r="F33" s="41">
        <v>0</v>
      </c>
      <c r="G33" s="41">
        <v>0</v>
      </c>
      <c r="H33" s="41">
        <v>0</v>
      </c>
      <c r="I33" s="41">
        <v>0</v>
      </c>
      <c r="J33" s="41">
        <v>0</v>
      </c>
      <c r="K33" s="41">
        <v>8160.9160700000002</v>
      </c>
    </row>
    <row r="34" spans="1:11" s="39" customFormat="1" ht="12.75">
      <c r="A34" s="40" t="s">
        <v>68</v>
      </c>
      <c r="B34" s="41">
        <v>0</v>
      </c>
      <c r="C34" s="41">
        <v>0</v>
      </c>
      <c r="D34" s="41">
        <v>0</v>
      </c>
      <c r="E34" s="41">
        <v>0</v>
      </c>
      <c r="F34" s="41">
        <v>847.45366000000001</v>
      </c>
      <c r="G34" s="41">
        <v>0</v>
      </c>
      <c r="H34" s="41">
        <v>0</v>
      </c>
      <c r="I34" s="41">
        <v>0</v>
      </c>
      <c r="J34" s="41">
        <v>0</v>
      </c>
      <c r="K34" s="41">
        <v>847.45366000000001</v>
      </c>
    </row>
    <row r="35" spans="1:11" s="39" customFormat="1" ht="12.75">
      <c r="A35" s="40" t="s">
        <v>69</v>
      </c>
      <c r="B35" s="41">
        <v>0</v>
      </c>
      <c r="C35" s="41">
        <v>0</v>
      </c>
      <c r="D35" s="41">
        <v>0</v>
      </c>
      <c r="E35" s="41">
        <v>0</v>
      </c>
      <c r="F35" s="41">
        <v>0</v>
      </c>
      <c r="G35" s="41">
        <v>0</v>
      </c>
      <c r="H35" s="41">
        <v>0</v>
      </c>
      <c r="I35" s="41">
        <v>1066.19127</v>
      </c>
      <c r="J35" s="41">
        <v>0</v>
      </c>
      <c r="K35" s="41">
        <v>1066.19127</v>
      </c>
    </row>
    <row r="36" spans="1:11" s="39" customFormat="1" ht="12.75">
      <c r="A36" s="40" t="s">
        <v>70</v>
      </c>
      <c r="B36" s="41">
        <v>0</v>
      </c>
      <c r="C36" s="41">
        <v>0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1064.42695</v>
      </c>
      <c r="K36" s="41">
        <v>1064.42695</v>
      </c>
    </row>
    <row r="37" spans="1:11" s="39" customFormat="1" ht="12.75">
      <c r="A37" s="40" t="s">
        <v>61</v>
      </c>
      <c r="B37" s="41">
        <v>8160.9160700000002</v>
      </c>
      <c r="C37" s="41">
        <v>139501.17017999999</v>
      </c>
      <c r="D37" s="41">
        <v>13223.232830000001</v>
      </c>
      <c r="E37" s="41">
        <v>15289.716619999999</v>
      </c>
      <c r="F37" s="41">
        <v>847.45366000000001</v>
      </c>
      <c r="G37" s="41">
        <v>0</v>
      </c>
      <c r="H37" s="41">
        <v>0</v>
      </c>
      <c r="I37" s="41">
        <v>1066.19127</v>
      </c>
      <c r="J37" s="41">
        <v>1064.42695</v>
      </c>
      <c r="K37" s="41">
        <v>179153.10757999998</v>
      </c>
    </row>
    <row r="38" spans="1:11" s="39" customFormat="1" ht="12.75">
      <c r="A38" s="42" t="s">
        <v>76</v>
      </c>
      <c r="B38" s="43"/>
      <c r="C38" s="43"/>
      <c r="D38" s="43"/>
      <c r="E38" s="43"/>
      <c r="F38" s="43"/>
      <c r="G38" s="43"/>
      <c r="H38" s="43"/>
      <c r="I38" s="43"/>
      <c r="J38" s="43"/>
      <c r="K38" s="43" t="s">
        <v>114</v>
      </c>
    </row>
    <row r="39" spans="1:11" s="39" customFormat="1" ht="12.75">
      <c r="A39" s="40" t="s">
        <v>77</v>
      </c>
      <c r="B39" s="41">
        <v>0</v>
      </c>
      <c r="C39" s="41">
        <v>0</v>
      </c>
      <c r="D39" s="41">
        <v>4669.5900099999999</v>
      </c>
      <c r="E39" s="41">
        <v>0</v>
      </c>
      <c r="F39" s="41">
        <v>0</v>
      </c>
      <c r="G39" s="41">
        <v>0</v>
      </c>
      <c r="H39" s="41">
        <v>74757.760810000007</v>
      </c>
      <c r="I39" s="41">
        <v>18057.480629999998</v>
      </c>
      <c r="J39" s="41">
        <v>5611.45885</v>
      </c>
      <c r="K39" s="41">
        <v>103096.29029999999</v>
      </c>
    </row>
    <row r="40" spans="1:11" s="39" customFormat="1" ht="12.75">
      <c r="A40" s="40" t="s">
        <v>78</v>
      </c>
      <c r="B40" s="41">
        <v>4438.4829800000007</v>
      </c>
      <c r="C40" s="41">
        <v>0</v>
      </c>
      <c r="D40" s="41">
        <v>2957.6673300000002</v>
      </c>
      <c r="E40" s="41">
        <v>0</v>
      </c>
      <c r="F40" s="41">
        <v>0</v>
      </c>
      <c r="G40" s="41">
        <v>20306.092170000004</v>
      </c>
      <c r="H40" s="41">
        <v>38126.518899999995</v>
      </c>
      <c r="I40" s="41">
        <v>0</v>
      </c>
      <c r="J40" s="41">
        <v>0</v>
      </c>
      <c r="K40" s="41">
        <v>65828.761379999996</v>
      </c>
    </row>
    <row r="41" spans="1:11" s="39" customFormat="1" ht="12.75">
      <c r="A41" s="40" t="s">
        <v>79</v>
      </c>
      <c r="B41" s="41">
        <v>0</v>
      </c>
      <c r="C41" s="41">
        <v>0</v>
      </c>
      <c r="D41" s="41">
        <v>0</v>
      </c>
      <c r="E41" s="41">
        <v>0</v>
      </c>
      <c r="F41" s="41">
        <v>0</v>
      </c>
      <c r="G41" s="41">
        <v>0</v>
      </c>
      <c r="H41" s="41">
        <v>41605.653869999995</v>
      </c>
      <c r="I41" s="41">
        <v>0</v>
      </c>
      <c r="J41" s="41">
        <v>0</v>
      </c>
      <c r="K41" s="41">
        <v>41605.653869999995</v>
      </c>
    </row>
    <row r="42" spans="1:11" s="39" customFormat="1" ht="12.75">
      <c r="A42" s="40" t="s">
        <v>80</v>
      </c>
      <c r="B42" s="41">
        <v>0</v>
      </c>
      <c r="C42" s="41">
        <v>0</v>
      </c>
      <c r="D42" s="41">
        <v>0</v>
      </c>
      <c r="E42" s="41">
        <v>0</v>
      </c>
      <c r="F42" s="41">
        <v>0</v>
      </c>
      <c r="G42" s="41">
        <v>0</v>
      </c>
      <c r="H42" s="41">
        <v>39171.189829999996</v>
      </c>
      <c r="I42" s="41">
        <v>0</v>
      </c>
      <c r="J42" s="41">
        <v>0</v>
      </c>
      <c r="K42" s="41">
        <v>39171.189829999996</v>
      </c>
    </row>
    <row r="43" spans="1:11" s="39" customFormat="1" ht="12.75">
      <c r="A43" s="40" t="s">
        <v>81</v>
      </c>
      <c r="B43" s="41">
        <v>0</v>
      </c>
      <c r="C43" s="41">
        <v>0</v>
      </c>
      <c r="D43" s="41">
        <v>1290.1235800000002</v>
      </c>
      <c r="E43" s="41">
        <v>0</v>
      </c>
      <c r="F43" s="41">
        <v>0</v>
      </c>
      <c r="G43" s="41">
        <v>0</v>
      </c>
      <c r="H43" s="41">
        <v>0</v>
      </c>
      <c r="I43" s="41">
        <v>0</v>
      </c>
      <c r="J43" s="41">
        <v>0</v>
      </c>
      <c r="K43" s="41">
        <v>1290.1235800000002</v>
      </c>
    </row>
    <row r="44" spans="1:11" s="39" customFormat="1" ht="12.75">
      <c r="A44" s="40" t="s">
        <v>82</v>
      </c>
      <c r="B44" s="41">
        <v>0</v>
      </c>
      <c r="C44" s="41">
        <v>0</v>
      </c>
      <c r="D44" s="41">
        <v>15170.543320000001</v>
      </c>
      <c r="E44" s="41">
        <v>0</v>
      </c>
      <c r="F44" s="41">
        <v>0</v>
      </c>
      <c r="G44" s="41">
        <v>0</v>
      </c>
      <c r="H44" s="41">
        <v>0</v>
      </c>
      <c r="I44" s="41">
        <v>0</v>
      </c>
      <c r="J44" s="41">
        <v>0</v>
      </c>
      <c r="K44" s="41">
        <v>15170.543320000001</v>
      </c>
    </row>
    <row r="45" spans="1:11" s="39" customFormat="1" ht="12.75">
      <c r="A45" s="40" t="s">
        <v>83</v>
      </c>
      <c r="B45" s="41">
        <v>0</v>
      </c>
      <c r="C45" s="41">
        <v>0</v>
      </c>
      <c r="D45" s="41">
        <v>0</v>
      </c>
      <c r="E45" s="41">
        <v>0</v>
      </c>
      <c r="F45" s="41">
        <v>0</v>
      </c>
      <c r="G45" s="41">
        <v>4904.0566900000003</v>
      </c>
      <c r="H45" s="41">
        <v>0</v>
      </c>
      <c r="I45" s="41">
        <v>0</v>
      </c>
      <c r="J45" s="41">
        <v>0</v>
      </c>
      <c r="K45" s="41">
        <v>4904.0566900000003</v>
      </c>
    </row>
    <row r="46" spans="1:11" s="39" customFormat="1" ht="12.75">
      <c r="A46" s="40" t="s">
        <v>84</v>
      </c>
      <c r="B46" s="41">
        <v>0</v>
      </c>
      <c r="C46" s="41">
        <v>0</v>
      </c>
      <c r="D46" s="41">
        <v>17694.382870000001</v>
      </c>
      <c r="E46" s="41">
        <v>0</v>
      </c>
      <c r="F46" s="41">
        <v>0</v>
      </c>
      <c r="G46" s="41">
        <v>0</v>
      </c>
      <c r="H46" s="41">
        <v>0</v>
      </c>
      <c r="I46" s="41">
        <v>0</v>
      </c>
      <c r="J46" s="41">
        <v>0</v>
      </c>
      <c r="K46" s="41">
        <v>17694.382870000001</v>
      </c>
    </row>
    <row r="47" spans="1:11" s="39" customFormat="1" ht="12.75">
      <c r="A47" s="40" t="s">
        <v>85</v>
      </c>
      <c r="B47" s="41">
        <v>0</v>
      </c>
      <c r="C47" s="41">
        <v>0</v>
      </c>
      <c r="D47" s="41">
        <v>13407.594720000001</v>
      </c>
      <c r="E47" s="41">
        <v>0</v>
      </c>
      <c r="F47" s="41">
        <v>0</v>
      </c>
      <c r="G47" s="41">
        <v>0</v>
      </c>
      <c r="H47" s="41">
        <v>0</v>
      </c>
      <c r="I47" s="41">
        <v>0</v>
      </c>
      <c r="J47" s="41">
        <v>0</v>
      </c>
      <c r="K47" s="41">
        <v>13407.594720000001</v>
      </c>
    </row>
    <row r="48" spans="1:11" s="39" customFormat="1" ht="12.75">
      <c r="A48" s="40" t="s">
        <v>86</v>
      </c>
      <c r="B48" s="41">
        <v>0</v>
      </c>
      <c r="C48" s="41">
        <v>0</v>
      </c>
      <c r="D48" s="41">
        <v>13916.05314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13916.05314</v>
      </c>
    </row>
    <row r="49" spans="1:11" s="39" customFormat="1" ht="12.75">
      <c r="A49" s="40" t="s">
        <v>87</v>
      </c>
      <c r="B49" s="41">
        <v>0</v>
      </c>
      <c r="C49" s="41">
        <v>0</v>
      </c>
      <c r="D49" s="41">
        <v>28560.17296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28560.17296</v>
      </c>
    </row>
    <row r="50" spans="1:11" s="39" customFormat="1" ht="12.75">
      <c r="A50" s="40" t="s">
        <v>88</v>
      </c>
      <c r="B50" s="41">
        <v>0</v>
      </c>
      <c r="C50" s="41">
        <v>0</v>
      </c>
      <c r="D50" s="41">
        <v>15728.219939999999</v>
      </c>
      <c r="E50" s="41">
        <v>0</v>
      </c>
      <c r="F50" s="41">
        <v>0</v>
      </c>
      <c r="G50" s="41">
        <v>0</v>
      </c>
      <c r="H50" s="41">
        <v>0</v>
      </c>
      <c r="I50" s="41">
        <v>0</v>
      </c>
      <c r="J50" s="41">
        <v>0</v>
      </c>
      <c r="K50" s="41">
        <v>15728.219939999999</v>
      </c>
    </row>
    <row r="51" spans="1:11" s="39" customFormat="1" ht="12.75">
      <c r="A51" s="40" t="s">
        <v>89</v>
      </c>
      <c r="B51" s="41">
        <v>0</v>
      </c>
      <c r="C51" s="41">
        <v>0</v>
      </c>
      <c r="D51" s="41">
        <v>0</v>
      </c>
      <c r="E51" s="41">
        <v>0</v>
      </c>
      <c r="F51" s="41">
        <v>0</v>
      </c>
      <c r="G51" s="41">
        <v>0</v>
      </c>
      <c r="H51" s="41">
        <v>0</v>
      </c>
      <c r="I51" s="41">
        <v>3632.3844800000002</v>
      </c>
      <c r="J51" s="41">
        <v>0</v>
      </c>
      <c r="K51" s="41">
        <v>3632.3844800000002</v>
      </c>
    </row>
    <row r="52" spans="1:11" s="39" customFormat="1" ht="12.75">
      <c r="A52" s="40" t="s">
        <v>90</v>
      </c>
      <c r="B52" s="41">
        <v>0</v>
      </c>
      <c r="C52" s="41">
        <v>0</v>
      </c>
      <c r="D52" s="41">
        <v>0</v>
      </c>
      <c r="E52" s="41">
        <v>0</v>
      </c>
      <c r="F52" s="41">
        <v>0</v>
      </c>
      <c r="G52" s="41">
        <v>0</v>
      </c>
      <c r="H52" s="41">
        <v>27961.935710000002</v>
      </c>
      <c r="I52" s="41">
        <v>0</v>
      </c>
      <c r="J52" s="41">
        <v>0</v>
      </c>
      <c r="K52" s="41">
        <v>27961.935710000002</v>
      </c>
    </row>
    <row r="53" spans="1:11" s="39" customFormat="1" ht="12.75">
      <c r="A53" s="40" t="s">
        <v>91</v>
      </c>
      <c r="B53" s="41">
        <v>10348.83041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  <c r="J53" s="41">
        <v>0</v>
      </c>
      <c r="K53" s="41">
        <v>10348.83041</v>
      </c>
    </row>
    <row r="54" spans="1:11" s="39" customFormat="1" ht="12.75">
      <c r="A54" s="40" t="s">
        <v>92</v>
      </c>
      <c r="B54" s="41">
        <v>0</v>
      </c>
      <c r="C54" s="41">
        <v>0</v>
      </c>
      <c r="D54" s="41">
        <v>0</v>
      </c>
      <c r="E54" s="41">
        <v>0</v>
      </c>
      <c r="F54" s="41">
        <v>0</v>
      </c>
      <c r="G54" s="41">
        <v>0</v>
      </c>
      <c r="H54" s="41">
        <v>22234.715889999999</v>
      </c>
      <c r="I54" s="41">
        <v>0</v>
      </c>
      <c r="J54" s="41">
        <v>0</v>
      </c>
      <c r="K54" s="41">
        <v>22234.715889999999</v>
      </c>
    </row>
    <row r="55" spans="1:11" s="39" customFormat="1" ht="12.75">
      <c r="A55" s="40" t="s">
        <v>93</v>
      </c>
      <c r="B55" s="41">
        <v>0</v>
      </c>
      <c r="C55" s="41">
        <v>0</v>
      </c>
      <c r="D55" s="41">
        <v>0</v>
      </c>
      <c r="E55" s="41">
        <v>0</v>
      </c>
      <c r="F55" s="41">
        <v>9315.6596099999988</v>
      </c>
      <c r="G55" s="41">
        <v>0</v>
      </c>
      <c r="H55" s="41">
        <v>0</v>
      </c>
      <c r="I55" s="41">
        <v>0</v>
      </c>
      <c r="J55" s="41">
        <v>0</v>
      </c>
      <c r="K55" s="41">
        <v>9315.6596099999988</v>
      </c>
    </row>
    <row r="56" spans="1:11" s="39" customFormat="1" ht="12.75">
      <c r="A56" s="40" t="s">
        <v>94</v>
      </c>
      <c r="B56" s="41">
        <v>0</v>
      </c>
      <c r="C56" s="41">
        <v>0</v>
      </c>
      <c r="D56" s="41">
        <v>0</v>
      </c>
      <c r="E56" s="41">
        <v>0</v>
      </c>
      <c r="F56" s="41">
        <v>2344.9005000000002</v>
      </c>
      <c r="G56" s="41">
        <v>0</v>
      </c>
      <c r="H56" s="41">
        <v>0</v>
      </c>
      <c r="I56" s="41">
        <v>0</v>
      </c>
      <c r="J56" s="41">
        <v>0</v>
      </c>
      <c r="K56" s="41">
        <v>2344.9005000000002</v>
      </c>
    </row>
    <row r="57" spans="1:11" s="39" customFormat="1" ht="12.75">
      <c r="A57" s="40" t="s">
        <v>95</v>
      </c>
      <c r="B57" s="41">
        <v>0</v>
      </c>
      <c r="C57" s="41">
        <v>0</v>
      </c>
      <c r="D57" s="41">
        <v>0</v>
      </c>
      <c r="E57" s="41">
        <v>0</v>
      </c>
      <c r="F57" s="41">
        <v>0</v>
      </c>
      <c r="G57" s="41">
        <v>3375.51595</v>
      </c>
      <c r="H57" s="41">
        <v>0</v>
      </c>
      <c r="I57" s="41">
        <v>0</v>
      </c>
      <c r="J57" s="41">
        <v>0</v>
      </c>
      <c r="K57" s="41">
        <v>3375.51595</v>
      </c>
    </row>
    <row r="58" spans="1:11" s="39" customFormat="1" ht="12.75">
      <c r="A58" s="40" t="s">
        <v>96</v>
      </c>
      <c r="B58" s="41">
        <v>0</v>
      </c>
      <c r="C58" s="41">
        <v>0</v>
      </c>
      <c r="D58" s="41">
        <v>0</v>
      </c>
      <c r="E58" s="41">
        <v>0</v>
      </c>
      <c r="F58" s="41">
        <v>0</v>
      </c>
      <c r="G58" s="41">
        <v>1698.0116</v>
      </c>
      <c r="H58" s="41">
        <v>0</v>
      </c>
      <c r="I58" s="41">
        <v>0</v>
      </c>
      <c r="J58" s="41">
        <v>0</v>
      </c>
      <c r="K58" s="41">
        <v>1698.0116</v>
      </c>
    </row>
    <row r="59" spans="1:11" s="39" customFormat="1" ht="12.75">
      <c r="A59" s="40" t="s">
        <v>97</v>
      </c>
      <c r="B59" s="41">
        <v>453.47343000000001</v>
      </c>
      <c r="C59" s="41">
        <v>0</v>
      </c>
      <c r="D59" s="41">
        <v>0</v>
      </c>
      <c r="E59" s="41">
        <v>0</v>
      </c>
      <c r="F59" s="41">
        <v>2375.1709700000001</v>
      </c>
      <c r="G59" s="41">
        <v>0</v>
      </c>
      <c r="H59" s="41">
        <v>0</v>
      </c>
      <c r="I59" s="41">
        <v>0</v>
      </c>
      <c r="J59" s="41">
        <v>0</v>
      </c>
      <c r="K59" s="41">
        <v>2828.6444000000001</v>
      </c>
    </row>
    <row r="60" spans="1:11" s="39" customFormat="1" ht="12.75">
      <c r="A60" s="40" t="s">
        <v>98</v>
      </c>
      <c r="B60" s="41">
        <v>0</v>
      </c>
      <c r="C60" s="41">
        <v>0</v>
      </c>
      <c r="D60" s="41">
        <v>0</v>
      </c>
      <c r="E60" s="41">
        <v>0</v>
      </c>
      <c r="F60" s="41">
        <v>4072.1682799999999</v>
      </c>
      <c r="G60" s="41">
        <v>0</v>
      </c>
      <c r="H60" s="41">
        <v>0</v>
      </c>
      <c r="I60" s="41">
        <v>0</v>
      </c>
      <c r="J60" s="41">
        <v>0</v>
      </c>
      <c r="K60" s="41">
        <v>4072.1682799999999</v>
      </c>
    </row>
    <row r="61" spans="1:11" s="39" customFormat="1" ht="12.75">
      <c r="A61" s="40" t="s">
        <v>99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4714.36193</v>
      </c>
      <c r="H61" s="41">
        <v>0</v>
      </c>
      <c r="I61" s="41">
        <v>0</v>
      </c>
      <c r="J61" s="41">
        <v>0</v>
      </c>
      <c r="K61" s="41">
        <v>4714.36193</v>
      </c>
    </row>
    <row r="62" spans="1:11" s="39" customFormat="1" ht="12.75">
      <c r="A62" s="40" t="s">
        <v>100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1316.92751</v>
      </c>
      <c r="H62" s="41">
        <v>0</v>
      </c>
      <c r="I62" s="41">
        <v>0</v>
      </c>
      <c r="J62" s="41">
        <v>0</v>
      </c>
      <c r="K62" s="41">
        <v>1316.92751</v>
      </c>
    </row>
    <row r="63" spans="1:11" s="39" customFormat="1" ht="12.75">
      <c r="A63" s="40" t="s">
        <v>101</v>
      </c>
      <c r="B63" s="41">
        <v>0</v>
      </c>
      <c r="C63" s="41">
        <v>0</v>
      </c>
      <c r="D63" s="41">
        <v>5335.7220900000002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  <c r="J63" s="41">
        <v>0</v>
      </c>
      <c r="K63" s="41">
        <v>5335.7220900000002</v>
      </c>
    </row>
    <row r="64" spans="1:11" s="39" customFormat="1" ht="12.75">
      <c r="A64" s="40" t="s">
        <v>102</v>
      </c>
      <c r="B64" s="41">
        <v>0</v>
      </c>
      <c r="C64" s="41">
        <v>0</v>
      </c>
      <c r="D64" s="41">
        <v>3746.40715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  <c r="J64" s="41">
        <v>0</v>
      </c>
      <c r="K64" s="41">
        <v>3746.40715</v>
      </c>
    </row>
    <row r="65" spans="1:11" s="39" customFormat="1" ht="12.75">
      <c r="A65" s="40" t="s">
        <v>61</v>
      </c>
      <c r="B65" s="41">
        <v>15240.786820000001</v>
      </c>
      <c r="C65" s="41">
        <v>0</v>
      </c>
      <c r="D65" s="41">
        <v>122476.47710999999</v>
      </c>
      <c r="E65" s="41">
        <v>0</v>
      </c>
      <c r="F65" s="41">
        <v>18107.899359999996</v>
      </c>
      <c r="G65" s="41">
        <v>36314.965850000008</v>
      </c>
      <c r="H65" s="41">
        <v>243857.77500999998</v>
      </c>
      <c r="I65" s="41">
        <v>21689.865109999999</v>
      </c>
      <c r="J65" s="41">
        <v>5611.45885</v>
      </c>
      <c r="K65" s="41">
        <v>463299.22810999979</v>
      </c>
    </row>
    <row r="66" spans="1:11" s="39" customFormat="1" ht="12.75">
      <c r="A66" s="42" t="s">
        <v>46</v>
      </c>
      <c r="B66" s="43">
        <v>841099.07391000004</v>
      </c>
      <c r="C66" s="43">
        <v>7088863.4808300007</v>
      </c>
      <c r="D66" s="43">
        <v>5251107.2011399986</v>
      </c>
      <c r="E66" s="43">
        <v>357344.15297</v>
      </c>
      <c r="F66" s="43">
        <v>401142.60527000006</v>
      </c>
      <c r="G66" s="43">
        <v>967457.59455000004</v>
      </c>
      <c r="H66" s="43">
        <v>13434480.478149999</v>
      </c>
      <c r="I66" s="43">
        <v>496373.27416999999</v>
      </c>
      <c r="J66" s="43">
        <v>163835.34133999998</v>
      </c>
      <c r="K66" s="43">
        <v>29001703.202329997</v>
      </c>
    </row>
    <row r="67" spans="1:11" s="39" customFormat="1" ht="13.5" thickBot="1">
      <c r="A67" s="44"/>
      <c r="B67" s="41"/>
      <c r="C67" s="41"/>
      <c r="D67" s="41"/>
      <c r="E67" s="41"/>
      <c r="F67" s="41"/>
      <c r="G67" s="41"/>
      <c r="H67" s="41"/>
      <c r="I67" s="41"/>
      <c r="J67" s="41"/>
      <c r="K67" s="47"/>
    </row>
    <row r="68" spans="1:11" s="39" customFormat="1" ht="15.75" thickTop="1">
      <c r="A68" s="524" t="s">
        <v>103</v>
      </c>
      <c r="B68" s="633"/>
      <c r="C68" s="633"/>
      <c r="D68" s="633"/>
      <c r="E68" s="633"/>
      <c r="F68" s="633"/>
      <c r="G68" s="626"/>
      <c r="H68" s="626"/>
      <c r="I68" s="626"/>
      <c r="J68" s="626"/>
      <c r="K68" s="626"/>
    </row>
    <row r="69" spans="1:11" s="39" customFormat="1" ht="12.75">
      <c r="A69" s="44"/>
      <c r="B69" s="41"/>
      <c r="C69" s="41"/>
      <c r="D69" s="41"/>
      <c r="E69" s="41"/>
      <c r="F69" s="41"/>
      <c r="G69" s="41"/>
      <c r="H69" s="41"/>
      <c r="I69" s="41"/>
      <c r="J69" s="41"/>
      <c r="K69" s="47"/>
    </row>
    <row r="70" spans="1:11" s="39" customFormat="1" ht="12.75">
      <c r="A70" s="44"/>
      <c r="B70" s="41"/>
      <c r="C70" s="41"/>
      <c r="D70" s="41"/>
      <c r="E70" s="41"/>
      <c r="F70" s="41"/>
      <c r="G70" s="41"/>
      <c r="H70" s="41"/>
      <c r="I70" s="41"/>
      <c r="J70" s="41"/>
      <c r="K70" s="47"/>
    </row>
    <row r="71" spans="1:11" s="39" customFormat="1" ht="12.75">
      <c r="A71" s="44"/>
      <c r="B71" s="41"/>
      <c r="C71" s="41"/>
      <c r="D71" s="41"/>
      <c r="E71" s="41"/>
      <c r="F71" s="41"/>
      <c r="G71" s="41"/>
      <c r="H71" s="41"/>
      <c r="I71" s="41"/>
      <c r="J71" s="41"/>
      <c r="K71" s="47" t="s">
        <v>114</v>
      </c>
    </row>
    <row r="72" spans="1:11" s="39" customFormat="1" ht="12.75">
      <c r="A72" s="44"/>
      <c r="B72" s="41"/>
      <c r="C72" s="41"/>
      <c r="D72" s="41"/>
      <c r="E72" s="41"/>
      <c r="F72" s="41"/>
      <c r="G72" s="41"/>
      <c r="H72" s="41"/>
      <c r="I72" s="41"/>
      <c r="J72" s="41"/>
      <c r="K72" s="47" t="s">
        <v>114</v>
      </c>
    </row>
    <row r="73" spans="1:11" s="39" customFormat="1" ht="12.75">
      <c r="A73" s="44"/>
      <c r="B73" s="41"/>
      <c r="C73" s="41"/>
      <c r="D73" s="41"/>
      <c r="E73" s="41"/>
      <c r="F73" s="41"/>
      <c r="G73" s="41"/>
      <c r="H73" s="41"/>
      <c r="I73" s="41"/>
      <c r="J73" s="41"/>
      <c r="K73" s="47" t="s">
        <v>114</v>
      </c>
    </row>
    <row r="74" spans="1:11" s="39" customFormat="1" ht="12.75">
      <c r="A74" s="44"/>
      <c r="B74" s="41"/>
      <c r="C74" s="41"/>
      <c r="D74" s="41"/>
      <c r="E74" s="41"/>
      <c r="F74" s="41"/>
      <c r="G74" s="41"/>
      <c r="H74" s="41"/>
      <c r="I74" s="41"/>
      <c r="J74" s="41"/>
      <c r="K74" s="47" t="s">
        <v>114</v>
      </c>
    </row>
    <row r="75" spans="1:11" s="39" customFormat="1" ht="12.75">
      <c r="A75" s="44"/>
      <c r="B75" s="41"/>
      <c r="C75" s="41"/>
      <c r="D75" s="41"/>
      <c r="E75" s="41"/>
      <c r="F75" s="41"/>
      <c r="G75" s="41"/>
      <c r="H75" s="41"/>
      <c r="I75" s="41"/>
      <c r="J75" s="41"/>
      <c r="K75" s="47" t="s">
        <v>114</v>
      </c>
    </row>
    <row r="76" spans="1:11" s="39" customFormat="1" ht="12.75">
      <c r="A76" s="44"/>
      <c r="B76" s="41"/>
      <c r="C76" s="41"/>
      <c r="D76" s="41"/>
      <c r="E76" s="41"/>
      <c r="F76" s="41"/>
      <c r="G76" s="41"/>
      <c r="H76" s="41"/>
      <c r="I76" s="41"/>
      <c r="J76" s="41"/>
      <c r="K76" s="47" t="s">
        <v>114</v>
      </c>
    </row>
    <row r="77" spans="1:11" s="39" customFormat="1" ht="12.75">
      <c r="A77" s="44"/>
      <c r="B77" s="41"/>
      <c r="C77" s="41"/>
      <c r="D77" s="41"/>
      <c r="E77" s="41"/>
      <c r="F77" s="41"/>
      <c r="G77" s="41"/>
      <c r="H77" s="41"/>
      <c r="I77" s="41"/>
      <c r="J77" s="41"/>
      <c r="K77" s="47" t="s">
        <v>114</v>
      </c>
    </row>
    <row r="78" spans="1:11" s="39" customFormat="1" ht="12.75">
      <c r="A78" s="44"/>
      <c r="B78" s="41"/>
      <c r="C78" s="41"/>
      <c r="D78" s="41"/>
      <c r="E78" s="41"/>
      <c r="F78" s="41"/>
      <c r="G78" s="41"/>
      <c r="H78" s="41"/>
      <c r="I78" s="41"/>
      <c r="J78" s="41"/>
      <c r="K78" s="47" t="s">
        <v>114</v>
      </c>
    </row>
    <row r="79" spans="1:11" s="39" customFormat="1" ht="12.75">
      <c r="A79" s="44"/>
      <c r="B79" s="41"/>
      <c r="C79" s="41"/>
      <c r="D79" s="41"/>
      <c r="E79" s="41"/>
      <c r="F79" s="41"/>
      <c r="G79" s="41"/>
      <c r="H79" s="41"/>
      <c r="I79" s="41"/>
      <c r="J79" s="41"/>
      <c r="K79" s="47" t="s">
        <v>114</v>
      </c>
    </row>
    <row r="80" spans="1:11" s="39" customFormat="1" ht="12.75">
      <c r="A80" s="44"/>
      <c r="B80" s="41"/>
      <c r="C80" s="41"/>
      <c r="D80" s="41"/>
      <c r="E80" s="41"/>
      <c r="F80" s="41"/>
      <c r="G80" s="41"/>
      <c r="H80" s="41"/>
      <c r="I80" s="41"/>
      <c r="J80" s="41"/>
      <c r="K80" s="47" t="s">
        <v>114</v>
      </c>
    </row>
    <row r="81" spans="1:11" s="39" customFormat="1" ht="12.75">
      <c r="A81" s="44"/>
      <c r="B81" s="41"/>
      <c r="C81" s="41"/>
      <c r="D81" s="41"/>
      <c r="E81" s="41"/>
      <c r="F81" s="41"/>
      <c r="G81" s="41"/>
      <c r="H81" s="41"/>
      <c r="I81" s="41"/>
      <c r="J81" s="41"/>
      <c r="K81" s="47" t="s">
        <v>114</v>
      </c>
    </row>
    <row r="82" spans="1:11" s="39" customFormat="1" ht="12.75">
      <c r="A82" s="44"/>
      <c r="B82" s="41"/>
      <c r="C82" s="41"/>
      <c r="D82" s="41"/>
      <c r="E82" s="41"/>
      <c r="F82" s="41"/>
      <c r="G82" s="41"/>
      <c r="H82" s="41"/>
      <c r="I82" s="41"/>
      <c r="J82" s="41"/>
      <c r="K82" s="47" t="s">
        <v>114</v>
      </c>
    </row>
    <row r="83" spans="1:11" s="39" customFormat="1" ht="12.75">
      <c r="A83" s="44"/>
      <c r="B83" s="41"/>
      <c r="C83" s="41"/>
      <c r="D83" s="41"/>
      <c r="E83" s="41"/>
      <c r="F83" s="41"/>
      <c r="G83" s="41"/>
      <c r="H83" s="41"/>
      <c r="I83" s="41"/>
      <c r="J83" s="41"/>
      <c r="K83" s="47" t="s">
        <v>114</v>
      </c>
    </row>
    <row r="84" spans="1:11" s="39" customFormat="1" ht="12.75">
      <c r="A84" s="44"/>
      <c r="B84" s="41"/>
      <c r="C84" s="41"/>
      <c r="D84" s="41"/>
      <c r="E84" s="41"/>
      <c r="F84" s="41"/>
      <c r="G84" s="41"/>
      <c r="H84" s="41"/>
      <c r="I84" s="41"/>
      <c r="J84" s="41"/>
      <c r="K84" s="47" t="s">
        <v>114</v>
      </c>
    </row>
    <row r="85" spans="1:11" s="39" customFormat="1" ht="12.75">
      <c r="A85" s="44"/>
      <c r="B85" s="41"/>
      <c r="C85" s="41"/>
      <c r="D85" s="41"/>
      <c r="E85" s="41"/>
      <c r="F85" s="41"/>
      <c r="G85" s="41"/>
      <c r="H85" s="41"/>
      <c r="I85" s="41"/>
      <c r="J85" s="41"/>
      <c r="K85" s="47" t="s">
        <v>114</v>
      </c>
    </row>
    <row r="86" spans="1:11" s="39" customFormat="1" ht="12.75">
      <c r="A86" s="44"/>
      <c r="B86" s="41"/>
      <c r="C86" s="41"/>
      <c r="D86" s="41"/>
      <c r="E86" s="41"/>
      <c r="F86" s="41"/>
      <c r="G86" s="41"/>
      <c r="H86" s="41"/>
      <c r="I86" s="41"/>
      <c r="J86" s="41"/>
      <c r="K86" s="47" t="s">
        <v>114</v>
      </c>
    </row>
    <row r="87" spans="1:11" s="39" customFormat="1" ht="12.75">
      <c r="A87" s="44"/>
      <c r="B87" s="41"/>
      <c r="C87" s="41"/>
      <c r="D87" s="41"/>
      <c r="E87" s="41"/>
      <c r="F87" s="41"/>
      <c r="G87" s="41"/>
      <c r="H87" s="41"/>
      <c r="I87" s="41"/>
      <c r="J87" s="41"/>
      <c r="K87" s="47" t="s">
        <v>114</v>
      </c>
    </row>
    <row r="88" spans="1:11" s="39" customFormat="1" ht="12.75">
      <c r="A88" s="44"/>
      <c r="B88" s="41"/>
      <c r="C88" s="41"/>
      <c r="D88" s="41"/>
      <c r="E88" s="41"/>
      <c r="F88" s="41"/>
      <c r="G88" s="41"/>
      <c r="H88" s="41"/>
      <c r="I88" s="41"/>
      <c r="J88" s="41"/>
      <c r="K88" s="47" t="s">
        <v>114</v>
      </c>
    </row>
    <row r="89" spans="1:11" s="39" customFormat="1" ht="12.75">
      <c r="A89" s="44"/>
      <c r="B89" s="41"/>
      <c r="C89" s="41"/>
      <c r="D89" s="41"/>
      <c r="E89" s="41"/>
      <c r="F89" s="41"/>
      <c r="G89" s="41"/>
      <c r="H89" s="41"/>
      <c r="I89" s="41"/>
      <c r="J89" s="41"/>
      <c r="K89" s="47" t="s">
        <v>114</v>
      </c>
    </row>
    <row r="90" spans="1:11" s="39" customFormat="1" ht="12.75">
      <c r="A90" s="44"/>
      <c r="B90" s="41"/>
      <c r="C90" s="41"/>
      <c r="D90" s="41"/>
      <c r="E90" s="41"/>
      <c r="F90" s="41"/>
      <c r="G90" s="41"/>
      <c r="H90" s="41"/>
      <c r="I90" s="41"/>
      <c r="J90" s="41"/>
      <c r="K90" s="47" t="s">
        <v>114</v>
      </c>
    </row>
    <row r="91" spans="1:11" s="39" customFormat="1" ht="12.75">
      <c r="A91" s="44"/>
      <c r="B91" s="41"/>
      <c r="C91" s="41"/>
      <c r="D91" s="41"/>
      <c r="E91" s="41"/>
      <c r="F91" s="41"/>
      <c r="G91" s="41"/>
      <c r="H91" s="41"/>
      <c r="I91" s="41"/>
      <c r="J91" s="41"/>
      <c r="K91" s="47" t="s">
        <v>114</v>
      </c>
    </row>
    <row r="92" spans="1:11" s="39" customFormat="1" ht="12.75">
      <c r="A92" s="44"/>
      <c r="B92" s="41"/>
      <c r="C92" s="41"/>
      <c r="D92" s="41"/>
      <c r="E92" s="41"/>
      <c r="F92" s="41"/>
      <c r="G92" s="41"/>
      <c r="H92" s="41"/>
      <c r="I92" s="41"/>
      <c r="J92" s="41"/>
      <c r="K92" s="47" t="s">
        <v>114</v>
      </c>
    </row>
    <row r="93" spans="1:11" s="39" customFormat="1" ht="12.75">
      <c r="A93" s="44"/>
      <c r="B93" s="41"/>
      <c r="C93" s="41"/>
      <c r="D93" s="41"/>
      <c r="E93" s="41"/>
      <c r="F93" s="41"/>
      <c r="G93" s="41"/>
      <c r="H93" s="41"/>
      <c r="I93" s="41"/>
      <c r="J93" s="41"/>
      <c r="K93" s="47" t="s">
        <v>114</v>
      </c>
    </row>
    <row r="94" spans="1:11" s="39" customFormat="1" ht="12.75">
      <c r="A94" s="44"/>
      <c r="B94" s="41"/>
      <c r="C94" s="41"/>
      <c r="D94" s="41"/>
      <c r="E94" s="41"/>
      <c r="F94" s="41"/>
      <c r="G94" s="41"/>
      <c r="H94" s="41"/>
      <c r="I94" s="41"/>
      <c r="J94" s="41"/>
      <c r="K94" s="47" t="s">
        <v>114</v>
      </c>
    </row>
    <row r="95" spans="1:11" s="39" customFormat="1" ht="12.75">
      <c r="A95" s="44"/>
      <c r="B95" s="41"/>
      <c r="C95" s="41"/>
      <c r="D95" s="41"/>
      <c r="E95" s="41"/>
      <c r="F95" s="41"/>
      <c r="G95" s="41"/>
      <c r="H95" s="41"/>
      <c r="I95" s="41"/>
      <c r="J95" s="41"/>
      <c r="K95" s="47" t="s">
        <v>114</v>
      </c>
    </row>
    <row r="96" spans="1:11" s="39" customFormat="1" ht="12.75">
      <c r="A96" s="44"/>
      <c r="B96" s="41"/>
      <c r="C96" s="41"/>
      <c r="D96" s="41"/>
      <c r="E96" s="41"/>
      <c r="F96" s="41"/>
      <c r="G96" s="41"/>
      <c r="H96" s="41"/>
      <c r="I96" s="41"/>
      <c r="J96" s="41"/>
      <c r="K96" s="47" t="s">
        <v>114</v>
      </c>
    </row>
    <row r="97" spans="1:11" s="39" customFormat="1" ht="12.75">
      <c r="A97" s="44"/>
      <c r="B97" s="41"/>
      <c r="C97" s="41"/>
      <c r="D97" s="41"/>
      <c r="E97" s="41"/>
      <c r="F97" s="41"/>
      <c r="G97" s="41"/>
      <c r="H97" s="41"/>
      <c r="I97" s="41"/>
      <c r="J97" s="41"/>
      <c r="K97" s="47" t="s">
        <v>114</v>
      </c>
    </row>
    <row r="98" spans="1:11" s="39" customFormat="1" ht="12.75">
      <c r="A98" s="44"/>
      <c r="B98" s="41"/>
      <c r="C98" s="41"/>
      <c r="D98" s="41"/>
      <c r="E98" s="41"/>
      <c r="F98" s="41"/>
      <c r="G98" s="41"/>
      <c r="H98" s="41"/>
      <c r="I98" s="41"/>
      <c r="J98" s="41"/>
      <c r="K98" s="47" t="s">
        <v>114</v>
      </c>
    </row>
    <row r="99" spans="1:11" s="39" customFormat="1" ht="12.75">
      <c r="A99" s="44"/>
      <c r="B99" s="41"/>
      <c r="C99" s="41"/>
      <c r="D99" s="41"/>
      <c r="E99" s="41"/>
      <c r="F99" s="41"/>
      <c r="G99" s="41"/>
      <c r="H99" s="41"/>
      <c r="I99" s="41"/>
      <c r="J99" s="41"/>
      <c r="K99" s="47" t="s">
        <v>114</v>
      </c>
    </row>
    <row r="100" spans="1:11" s="39" customFormat="1" ht="12.75">
      <c r="A100" s="44"/>
      <c r="B100" s="41"/>
      <c r="C100" s="41"/>
      <c r="D100" s="41"/>
      <c r="E100" s="41"/>
      <c r="F100" s="41"/>
      <c r="G100" s="41"/>
      <c r="H100" s="41"/>
      <c r="I100" s="41"/>
      <c r="J100" s="41"/>
      <c r="K100" s="47" t="s">
        <v>114</v>
      </c>
    </row>
    <row r="101" spans="1:11" s="39" customFormat="1" ht="12.75">
      <c r="A101" s="44"/>
      <c r="B101" s="41"/>
      <c r="C101" s="41"/>
      <c r="D101" s="41"/>
      <c r="E101" s="41"/>
      <c r="F101" s="41"/>
      <c r="G101" s="41"/>
      <c r="H101" s="41"/>
      <c r="I101" s="41"/>
      <c r="J101" s="41"/>
      <c r="K101" s="47" t="s">
        <v>114</v>
      </c>
    </row>
    <row r="102" spans="1:11" s="39" customFormat="1" ht="12.75">
      <c r="A102" s="44"/>
      <c r="B102" s="41"/>
      <c r="C102" s="41"/>
      <c r="D102" s="41"/>
      <c r="E102" s="41"/>
      <c r="F102" s="41"/>
      <c r="G102" s="41"/>
      <c r="H102" s="41"/>
      <c r="I102" s="41"/>
      <c r="J102" s="41"/>
      <c r="K102" s="47" t="s">
        <v>114</v>
      </c>
    </row>
    <row r="103" spans="1:11" s="39" customFormat="1" ht="12.75">
      <c r="A103" s="44"/>
      <c r="B103" s="41"/>
      <c r="C103" s="41"/>
      <c r="D103" s="41"/>
      <c r="E103" s="41"/>
      <c r="F103" s="41"/>
      <c r="G103" s="41"/>
      <c r="H103" s="41"/>
      <c r="I103" s="41"/>
      <c r="J103" s="41"/>
      <c r="K103" s="47" t="s">
        <v>114</v>
      </c>
    </row>
    <row r="104" spans="1:11" s="39" customFormat="1" ht="12.75">
      <c r="A104" s="44"/>
      <c r="B104" s="41"/>
      <c r="C104" s="41"/>
      <c r="D104" s="41"/>
      <c r="E104" s="41"/>
      <c r="F104" s="41"/>
      <c r="G104" s="41"/>
      <c r="H104" s="41"/>
      <c r="I104" s="41"/>
      <c r="J104" s="41"/>
      <c r="K104" s="47" t="s">
        <v>114</v>
      </c>
    </row>
    <row r="105" spans="1:11" s="39" customFormat="1" ht="12.75">
      <c r="A105" s="44"/>
      <c r="B105" s="41"/>
      <c r="C105" s="41"/>
      <c r="D105" s="41"/>
      <c r="E105" s="41"/>
      <c r="F105" s="41"/>
      <c r="G105" s="41"/>
      <c r="H105" s="41"/>
      <c r="I105" s="41"/>
      <c r="J105" s="41"/>
      <c r="K105" s="47" t="s">
        <v>114</v>
      </c>
    </row>
    <row r="106" spans="1:11" s="39" customFormat="1" ht="12.75">
      <c r="A106" s="44"/>
      <c r="B106" s="41"/>
      <c r="C106" s="41"/>
      <c r="D106" s="41"/>
      <c r="E106" s="41"/>
      <c r="F106" s="41"/>
      <c r="G106" s="41"/>
      <c r="H106" s="41"/>
      <c r="I106" s="41"/>
      <c r="J106" s="41"/>
      <c r="K106" s="47" t="s">
        <v>114</v>
      </c>
    </row>
    <row r="107" spans="1:11" s="39" customFormat="1" ht="12.75">
      <c r="A107" s="44"/>
      <c r="B107" s="41"/>
      <c r="C107" s="41"/>
      <c r="D107" s="41"/>
      <c r="E107" s="41"/>
      <c r="F107" s="41"/>
      <c r="G107" s="41"/>
      <c r="H107" s="41"/>
      <c r="I107" s="41"/>
      <c r="J107" s="41"/>
      <c r="K107" s="47" t="s">
        <v>114</v>
      </c>
    </row>
    <row r="108" spans="1:11" s="39" customFormat="1" ht="12.75">
      <c r="A108" s="44"/>
      <c r="B108" s="41"/>
      <c r="C108" s="41"/>
      <c r="D108" s="41"/>
      <c r="E108" s="41"/>
      <c r="F108" s="41"/>
      <c r="G108" s="41"/>
      <c r="H108" s="41"/>
      <c r="I108" s="41"/>
      <c r="J108" s="41"/>
      <c r="K108" s="47" t="s">
        <v>114</v>
      </c>
    </row>
    <row r="109" spans="1:11" s="39" customFormat="1" ht="12.75">
      <c r="A109" s="44"/>
      <c r="B109" s="41"/>
      <c r="C109" s="41"/>
      <c r="D109" s="41"/>
      <c r="E109" s="41"/>
      <c r="F109" s="41"/>
      <c r="G109" s="41"/>
      <c r="H109" s="41"/>
      <c r="I109" s="41"/>
      <c r="J109" s="41"/>
      <c r="K109" s="47" t="s">
        <v>114</v>
      </c>
    </row>
    <row r="110" spans="1:11" s="39" customFormat="1" ht="12.75">
      <c r="A110" s="44"/>
      <c r="B110" s="41"/>
      <c r="C110" s="41"/>
      <c r="D110" s="41"/>
      <c r="E110" s="41"/>
      <c r="F110" s="41"/>
      <c r="G110" s="41"/>
      <c r="H110" s="41"/>
      <c r="I110" s="41"/>
      <c r="J110" s="41"/>
      <c r="K110" s="47" t="s">
        <v>114</v>
      </c>
    </row>
    <row r="111" spans="1:11" s="39" customFormat="1" ht="12.75">
      <c r="A111" s="44"/>
      <c r="B111" s="41"/>
      <c r="C111" s="41"/>
      <c r="D111" s="41"/>
      <c r="E111" s="41"/>
      <c r="F111" s="41"/>
      <c r="G111" s="41"/>
      <c r="H111" s="41"/>
      <c r="I111" s="41"/>
      <c r="J111" s="41"/>
      <c r="K111" s="47" t="s">
        <v>114</v>
      </c>
    </row>
    <row r="112" spans="1:11" s="39" customFormat="1" ht="12.75">
      <c r="A112" s="44"/>
      <c r="B112" s="41"/>
      <c r="C112" s="41"/>
      <c r="D112" s="41"/>
      <c r="E112" s="41"/>
      <c r="F112" s="41"/>
      <c r="G112" s="41"/>
      <c r="H112" s="41"/>
      <c r="I112" s="41"/>
      <c r="J112" s="41"/>
      <c r="K112" s="47" t="s">
        <v>114</v>
      </c>
    </row>
    <row r="113" spans="1:11" s="39" customFormat="1" ht="12.75">
      <c r="A113" s="44"/>
      <c r="B113" s="41"/>
      <c r="C113" s="41"/>
      <c r="D113" s="41"/>
      <c r="E113" s="41"/>
      <c r="F113" s="41"/>
      <c r="G113" s="41"/>
      <c r="H113" s="41"/>
      <c r="I113" s="41"/>
      <c r="J113" s="41"/>
      <c r="K113" s="47" t="s">
        <v>114</v>
      </c>
    </row>
    <row r="114" spans="1:11" s="39" customFormat="1" ht="12.75">
      <c r="A114" s="44"/>
      <c r="B114" s="41"/>
      <c r="C114" s="41"/>
      <c r="D114" s="41"/>
      <c r="E114" s="41"/>
      <c r="F114" s="41"/>
      <c r="G114" s="41"/>
      <c r="H114" s="41"/>
      <c r="I114" s="41"/>
      <c r="J114" s="41"/>
      <c r="K114" s="47" t="s">
        <v>114</v>
      </c>
    </row>
    <row r="115" spans="1:11" s="39" customFormat="1" ht="12.75">
      <c r="A115" s="44"/>
      <c r="B115" s="41"/>
      <c r="C115" s="41"/>
      <c r="D115" s="41"/>
      <c r="E115" s="41"/>
      <c r="F115" s="41"/>
      <c r="G115" s="41"/>
      <c r="H115" s="41"/>
      <c r="I115" s="41"/>
      <c r="J115" s="41"/>
      <c r="K115" s="41"/>
    </row>
    <row r="116" spans="1:11" s="39" customFormat="1" ht="12.75">
      <c r="A116" s="44"/>
      <c r="B116" s="41"/>
      <c r="C116" s="41"/>
      <c r="D116" s="41"/>
      <c r="E116" s="41"/>
      <c r="F116" s="41"/>
      <c r="G116" s="41"/>
      <c r="H116" s="41"/>
      <c r="I116" s="41"/>
      <c r="J116" s="41"/>
      <c r="K116" s="41"/>
    </row>
    <row r="117" spans="1:11" s="39" customFormat="1" ht="12.75">
      <c r="A117" s="44"/>
      <c r="B117" s="41"/>
      <c r="C117" s="41"/>
      <c r="D117" s="41"/>
      <c r="E117" s="41"/>
      <c r="F117" s="41"/>
      <c r="G117" s="41"/>
      <c r="H117" s="41"/>
      <c r="I117" s="41"/>
      <c r="J117" s="41"/>
      <c r="K117" s="41"/>
    </row>
    <row r="118" spans="1:11" s="39" customFormat="1" ht="12.75">
      <c r="A118" s="44"/>
      <c r="B118" s="41"/>
      <c r="C118" s="41"/>
      <c r="D118" s="41"/>
      <c r="E118" s="41"/>
      <c r="F118" s="41"/>
      <c r="G118" s="41"/>
      <c r="H118" s="41"/>
      <c r="I118" s="41"/>
      <c r="J118" s="41"/>
      <c r="K118" s="41"/>
    </row>
    <row r="119" spans="1:11" s="39" customFormat="1" ht="12.75">
      <c r="A119" s="44"/>
      <c r="B119" s="41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s="39" customFormat="1" ht="12.75">
      <c r="A120" s="44"/>
      <c r="B120" s="41"/>
      <c r="C120" s="41"/>
      <c r="D120" s="41"/>
      <c r="E120" s="41"/>
      <c r="F120" s="41"/>
      <c r="G120" s="41"/>
      <c r="H120" s="41"/>
      <c r="I120" s="41"/>
      <c r="J120" s="41"/>
      <c r="K120" s="41"/>
    </row>
    <row r="121" spans="1:11" s="39" customFormat="1" ht="12.75">
      <c r="A121" s="44"/>
      <c r="B121" s="41"/>
      <c r="C121" s="41"/>
      <c r="D121" s="41"/>
      <c r="E121" s="41"/>
      <c r="F121" s="41"/>
      <c r="G121" s="41"/>
      <c r="H121" s="41"/>
      <c r="I121" s="41"/>
      <c r="J121" s="41"/>
      <c r="K121" s="41"/>
    </row>
    <row r="122" spans="1:11" s="39" customFormat="1" ht="12.75">
      <c r="A122" s="44"/>
      <c r="B122" s="41"/>
      <c r="C122" s="41"/>
      <c r="D122" s="41"/>
      <c r="E122" s="41"/>
      <c r="F122" s="41"/>
      <c r="G122" s="41"/>
      <c r="H122" s="41"/>
      <c r="I122" s="41"/>
      <c r="J122" s="41"/>
      <c r="K122" s="41"/>
    </row>
    <row r="123" spans="1:11" s="39" customFormat="1" ht="12.75">
      <c r="A123" s="44"/>
      <c r="B123" s="41"/>
      <c r="C123" s="41"/>
      <c r="D123" s="41"/>
      <c r="E123" s="41"/>
      <c r="F123" s="41"/>
      <c r="G123" s="41"/>
      <c r="H123" s="41"/>
      <c r="I123" s="41"/>
      <c r="J123" s="41"/>
      <c r="K123" s="41"/>
    </row>
    <row r="124" spans="1:11" s="39" customFormat="1" ht="12.75">
      <c r="A124" s="44"/>
      <c r="B124" s="41"/>
      <c r="C124" s="41"/>
      <c r="D124" s="41"/>
      <c r="E124" s="41"/>
      <c r="F124" s="41"/>
      <c r="G124" s="41"/>
      <c r="H124" s="41"/>
      <c r="I124" s="41"/>
      <c r="J124" s="41"/>
      <c r="K124" s="41"/>
    </row>
    <row r="125" spans="1:11" s="39" customFormat="1" ht="12.75">
      <c r="A125" s="44"/>
      <c r="B125" s="41"/>
      <c r="C125" s="41"/>
      <c r="D125" s="41"/>
      <c r="E125" s="41"/>
      <c r="F125" s="41"/>
      <c r="G125" s="41"/>
      <c r="H125" s="41"/>
      <c r="I125" s="41"/>
      <c r="J125" s="41"/>
      <c r="K125" s="41"/>
    </row>
    <row r="126" spans="1:11" s="39" customFormat="1" ht="12.75">
      <c r="A126" s="44"/>
      <c r="B126" s="41"/>
      <c r="C126" s="41"/>
      <c r="D126" s="41"/>
      <c r="E126" s="41"/>
      <c r="F126" s="41"/>
      <c r="G126" s="41"/>
      <c r="H126" s="41"/>
      <c r="I126" s="41"/>
      <c r="J126" s="41"/>
      <c r="K126" s="41"/>
    </row>
    <row r="127" spans="1:11" s="39" customFormat="1" ht="12.75">
      <c r="A127" s="44"/>
      <c r="B127" s="41"/>
      <c r="C127" s="41"/>
      <c r="D127" s="41"/>
      <c r="E127" s="41"/>
      <c r="F127" s="41"/>
      <c r="G127" s="41"/>
      <c r="H127" s="41"/>
      <c r="I127" s="41"/>
      <c r="J127" s="41"/>
      <c r="K127" s="41"/>
    </row>
    <row r="128" spans="1:11" s="39" customFormat="1" ht="12.75">
      <c r="A128" s="44"/>
      <c r="B128" s="41"/>
      <c r="C128" s="41"/>
      <c r="D128" s="41"/>
      <c r="E128" s="41"/>
      <c r="F128" s="41"/>
      <c r="G128" s="41"/>
      <c r="H128" s="41"/>
      <c r="I128" s="41"/>
      <c r="J128" s="41"/>
      <c r="K128" s="41"/>
    </row>
    <row r="129" spans="1:11" s="39" customFormat="1" ht="12.75">
      <c r="A129" s="44"/>
      <c r="B129" s="41"/>
      <c r="C129" s="41"/>
      <c r="D129" s="41"/>
      <c r="E129" s="41"/>
      <c r="F129" s="41"/>
      <c r="G129" s="41"/>
      <c r="H129" s="41"/>
      <c r="I129" s="41"/>
      <c r="J129" s="41"/>
      <c r="K129" s="41"/>
    </row>
    <row r="130" spans="1:11" s="39" customFormat="1" ht="12.75">
      <c r="A130" s="44"/>
      <c r="B130" s="41"/>
      <c r="C130" s="41"/>
      <c r="D130" s="41"/>
      <c r="E130" s="41"/>
      <c r="F130" s="41"/>
      <c r="G130" s="41"/>
      <c r="H130" s="41"/>
      <c r="I130" s="41"/>
      <c r="J130" s="41"/>
      <c r="K130" s="41"/>
    </row>
    <row r="131" spans="1:11" s="39" customFormat="1" ht="12.75">
      <c r="A131" s="44"/>
      <c r="B131" s="41"/>
      <c r="C131" s="41"/>
      <c r="D131" s="41"/>
      <c r="E131" s="41"/>
      <c r="F131" s="41"/>
      <c r="G131" s="41"/>
      <c r="H131" s="41"/>
      <c r="I131" s="41"/>
      <c r="J131" s="41"/>
      <c r="K131" s="41"/>
    </row>
    <row r="132" spans="1:11" s="39" customFormat="1" ht="12.75">
      <c r="A132" s="44"/>
      <c r="B132" s="41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s="39" customFormat="1" ht="12.75">
      <c r="A133" s="44"/>
      <c r="B133" s="41"/>
      <c r="C133" s="41"/>
      <c r="D133" s="41"/>
      <c r="E133" s="41"/>
      <c r="F133" s="41"/>
      <c r="G133" s="41"/>
      <c r="H133" s="41"/>
      <c r="I133" s="41"/>
      <c r="J133" s="41"/>
      <c r="K133" s="41"/>
    </row>
    <row r="134" spans="1:11" s="39" customFormat="1" ht="12.75">
      <c r="A134" s="44"/>
      <c r="B134" s="41"/>
      <c r="C134" s="41"/>
      <c r="D134" s="41"/>
      <c r="E134" s="41"/>
      <c r="F134" s="41"/>
      <c r="G134" s="41"/>
      <c r="H134" s="41"/>
      <c r="I134" s="41"/>
      <c r="J134" s="41"/>
      <c r="K134" s="41"/>
    </row>
    <row r="135" spans="1:11" s="39" customFormat="1" ht="12.75">
      <c r="A135" s="44"/>
      <c r="B135" s="41"/>
      <c r="C135" s="41"/>
      <c r="D135" s="41"/>
      <c r="E135" s="41"/>
      <c r="F135" s="41"/>
      <c r="G135" s="41"/>
      <c r="H135" s="41"/>
      <c r="I135" s="41"/>
      <c r="J135" s="41"/>
      <c r="K135" s="41"/>
    </row>
    <row r="136" spans="1:11" s="39" customFormat="1" ht="12.75">
      <c r="A136" s="44"/>
      <c r="B136" s="41"/>
      <c r="C136" s="41"/>
      <c r="D136" s="41"/>
      <c r="E136" s="41"/>
      <c r="F136" s="41"/>
      <c r="G136" s="41"/>
      <c r="H136" s="41"/>
      <c r="I136" s="41"/>
      <c r="J136" s="41"/>
      <c r="K136" s="41"/>
    </row>
    <row r="137" spans="1:11" s="39" customFormat="1" ht="12.75">
      <c r="A137" s="44"/>
      <c r="B137" s="41"/>
      <c r="C137" s="41"/>
      <c r="D137" s="41"/>
      <c r="E137" s="41"/>
      <c r="F137" s="41"/>
      <c r="G137" s="41"/>
      <c r="H137" s="41"/>
      <c r="I137" s="41"/>
      <c r="J137" s="41"/>
      <c r="K137" s="41"/>
    </row>
    <row r="138" spans="1:11" s="39" customFormat="1" ht="12.75">
      <c r="A138" s="44"/>
      <c r="B138" s="41"/>
      <c r="C138" s="41"/>
      <c r="D138" s="41"/>
      <c r="E138" s="41"/>
      <c r="F138" s="41"/>
      <c r="G138" s="41"/>
      <c r="H138" s="41"/>
      <c r="I138" s="41"/>
      <c r="J138" s="41"/>
      <c r="K138" s="41"/>
    </row>
    <row r="139" spans="1:11" s="39" customFormat="1" ht="12.75">
      <c r="A139" s="44"/>
      <c r="B139" s="41"/>
      <c r="C139" s="41"/>
      <c r="D139" s="41"/>
      <c r="E139" s="41"/>
      <c r="F139" s="41"/>
      <c r="G139" s="41"/>
      <c r="H139" s="41"/>
      <c r="I139" s="41"/>
      <c r="J139" s="41"/>
      <c r="K139" s="41"/>
    </row>
    <row r="140" spans="1:11" s="39" customFormat="1" ht="12.75">
      <c r="A140" s="44"/>
      <c r="B140" s="41"/>
      <c r="C140" s="41"/>
      <c r="D140" s="41"/>
      <c r="E140" s="41"/>
      <c r="F140" s="41"/>
      <c r="G140" s="41"/>
      <c r="H140" s="41"/>
      <c r="I140" s="41"/>
      <c r="J140" s="41"/>
      <c r="K140" s="41"/>
    </row>
    <row r="141" spans="1:11" s="39" customFormat="1" ht="12.75">
      <c r="A141" s="44"/>
      <c r="B141" s="41"/>
      <c r="C141" s="41"/>
      <c r="D141" s="41"/>
      <c r="E141" s="41"/>
      <c r="F141" s="41"/>
      <c r="G141" s="41"/>
      <c r="H141" s="41"/>
      <c r="I141" s="41"/>
      <c r="J141" s="41"/>
      <c r="K141" s="41"/>
    </row>
    <row r="142" spans="1:11" s="39" customFormat="1" ht="12.75">
      <c r="A142" s="44"/>
      <c r="B142" s="41"/>
      <c r="C142" s="41"/>
      <c r="D142" s="41"/>
      <c r="E142" s="41"/>
      <c r="F142" s="41"/>
      <c r="G142" s="41"/>
      <c r="H142" s="41"/>
      <c r="I142" s="41"/>
      <c r="J142" s="41"/>
      <c r="K142" s="41"/>
    </row>
    <row r="143" spans="1:11" s="39" customFormat="1" ht="12.75">
      <c r="A143" s="44"/>
      <c r="B143" s="41"/>
      <c r="C143" s="41"/>
      <c r="D143" s="41"/>
      <c r="E143" s="41"/>
      <c r="F143" s="41"/>
      <c r="G143" s="41"/>
      <c r="H143" s="41"/>
      <c r="I143" s="41"/>
      <c r="J143" s="41"/>
      <c r="K143" s="41"/>
    </row>
    <row r="144" spans="1:11" s="39" customFormat="1" ht="12.75">
      <c r="A144" s="44"/>
      <c r="B144" s="41"/>
      <c r="C144" s="41"/>
      <c r="D144" s="41"/>
      <c r="E144" s="41"/>
      <c r="F144" s="41"/>
      <c r="G144" s="41"/>
      <c r="H144" s="41"/>
      <c r="I144" s="41"/>
      <c r="J144" s="41"/>
      <c r="K144" s="41"/>
    </row>
    <row r="145" spans="1:11" s="39" customFormat="1" ht="12.75">
      <c r="A145" s="44"/>
      <c r="B145" s="41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s="39" customFormat="1" ht="12.75">
      <c r="A146" s="44"/>
      <c r="B146" s="41"/>
      <c r="C146" s="41"/>
      <c r="D146" s="41"/>
      <c r="E146" s="41"/>
      <c r="F146" s="41"/>
      <c r="G146" s="41"/>
      <c r="H146" s="41"/>
      <c r="I146" s="41"/>
      <c r="J146" s="41"/>
      <c r="K146" s="41"/>
    </row>
    <row r="147" spans="1:11" s="39" customFormat="1" ht="12.75">
      <c r="A147" s="44"/>
      <c r="B147" s="41"/>
      <c r="C147" s="41"/>
      <c r="D147" s="41"/>
      <c r="E147" s="41"/>
      <c r="F147" s="41"/>
      <c r="G147" s="41"/>
      <c r="H147" s="41"/>
      <c r="I147" s="41"/>
      <c r="J147" s="41"/>
      <c r="K147" s="41"/>
    </row>
    <row r="148" spans="1:11" s="39" customFormat="1" ht="12.75">
      <c r="A148" s="44"/>
      <c r="B148" s="41"/>
      <c r="C148" s="41"/>
      <c r="D148" s="41"/>
      <c r="E148" s="41"/>
      <c r="F148" s="41"/>
      <c r="G148" s="41"/>
      <c r="H148" s="41"/>
      <c r="I148" s="41"/>
      <c r="J148" s="41"/>
      <c r="K148" s="41"/>
    </row>
    <row r="149" spans="1:11" s="39" customFormat="1" ht="12.75">
      <c r="A149" s="44"/>
      <c r="B149" s="41"/>
      <c r="C149" s="41"/>
      <c r="D149" s="41"/>
      <c r="E149" s="41"/>
      <c r="F149" s="41"/>
      <c r="G149" s="41"/>
      <c r="H149" s="41"/>
      <c r="I149" s="41"/>
      <c r="J149" s="41"/>
      <c r="K149" s="41"/>
    </row>
    <row r="150" spans="1:11" s="39" customFormat="1" ht="12.75">
      <c r="A150" s="44"/>
      <c r="B150" s="41"/>
      <c r="C150" s="41"/>
      <c r="D150" s="41"/>
      <c r="E150" s="41"/>
      <c r="F150" s="41"/>
      <c r="G150" s="41"/>
      <c r="H150" s="41"/>
      <c r="I150" s="41"/>
      <c r="J150" s="41"/>
      <c r="K150" s="41"/>
    </row>
    <row r="151" spans="1:11" s="39" customFormat="1" ht="12.75">
      <c r="A151" s="44"/>
      <c r="B151" s="41"/>
      <c r="C151" s="41"/>
      <c r="D151" s="41"/>
      <c r="E151" s="41"/>
      <c r="F151" s="41"/>
      <c r="G151" s="41"/>
      <c r="H151" s="41"/>
      <c r="I151" s="41"/>
      <c r="J151" s="41"/>
      <c r="K151" s="41"/>
    </row>
    <row r="152" spans="1:11" s="39" customFormat="1" ht="12.75">
      <c r="A152" s="44"/>
      <c r="B152" s="41"/>
      <c r="C152" s="41"/>
      <c r="D152" s="41"/>
      <c r="E152" s="41"/>
      <c r="F152" s="41"/>
      <c r="G152" s="41"/>
      <c r="H152" s="41"/>
      <c r="I152" s="41"/>
      <c r="J152" s="41"/>
      <c r="K152" s="41"/>
    </row>
    <row r="153" spans="1:11" s="39" customFormat="1" ht="12.75">
      <c r="A153" s="44"/>
      <c r="B153" s="41"/>
      <c r="C153" s="41"/>
      <c r="D153" s="41"/>
      <c r="E153" s="41"/>
      <c r="F153" s="41"/>
      <c r="G153" s="41"/>
      <c r="H153" s="41"/>
      <c r="I153" s="41"/>
      <c r="J153" s="41"/>
      <c r="K153" s="41"/>
    </row>
    <row r="154" spans="1:11" s="39" customFormat="1" ht="12.75">
      <c r="A154" s="44"/>
      <c r="B154" s="41"/>
      <c r="C154" s="41"/>
      <c r="D154" s="41"/>
      <c r="E154" s="41"/>
      <c r="F154" s="41"/>
      <c r="G154" s="41"/>
      <c r="H154" s="41"/>
      <c r="I154" s="41"/>
      <c r="J154" s="41"/>
      <c r="K154" s="41"/>
    </row>
    <row r="155" spans="1:11" s="39" customFormat="1" ht="12.75">
      <c r="A155" s="44"/>
      <c r="B155" s="41"/>
      <c r="C155" s="41"/>
      <c r="D155" s="41"/>
      <c r="E155" s="41"/>
      <c r="F155" s="41"/>
      <c r="G155" s="41"/>
      <c r="H155" s="41"/>
      <c r="I155" s="41"/>
      <c r="J155" s="41"/>
      <c r="K155" s="41"/>
    </row>
    <row r="156" spans="1:11" s="39" customFormat="1" ht="12.75">
      <c r="A156" s="44"/>
      <c r="B156" s="41"/>
      <c r="C156" s="41"/>
      <c r="D156" s="41"/>
      <c r="E156" s="41"/>
      <c r="F156" s="41"/>
      <c r="G156" s="41"/>
      <c r="H156" s="41"/>
      <c r="I156" s="41"/>
      <c r="J156" s="41"/>
      <c r="K156" s="41"/>
    </row>
    <row r="157" spans="1:11" s="39" customFormat="1" ht="12.75">
      <c r="A157" s="44"/>
      <c r="B157" s="41"/>
      <c r="C157" s="41"/>
      <c r="D157" s="41"/>
      <c r="E157" s="41"/>
      <c r="F157" s="41"/>
      <c r="G157" s="41"/>
      <c r="H157" s="41"/>
      <c r="I157" s="41"/>
      <c r="J157" s="41"/>
      <c r="K157" s="41"/>
    </row>
    <row r="158" spans="1:11" s="39" customFormat="1" ht="12.75">
      <c r="A158" s="44"/>
      <c r="B158" s="41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s="39" customFormat="1" ht="12.75">
      <c r="A159" s="44"/>
      <c r="B159" s="41"/>
      <c r="C159" s="41"/>
      <c r="D159" s="41"/>
      <c r="E159" s="41"/>
      <c r="F159" s="41"/>
      <c r="G159" s="41"/>
      <c r="H159" s="41"/>
      <c r="I159" s="41"/>
      <c r="J159" s="41"/>
      <c r="K159" s="41"/>
    </row>
    <row r="160" spans="1:11" s="39" customFormat="1" ht="12.75">
      <c r="A160" s="44"/>
      <c r="B160" s="41"/>
      <c r="C160" s="41"/>
      <c r="D160" s="41"/>
      <c r="E160" s="41"/>
      <c r="F160" s="41"/>
      <c r="G160" s="41"/>
      <c r="H160" s="41"/>
      <c r="I160" s="41"/>
      <c r="J160" s="41"/>
      <c r="K160" s="41"/>
    </row>
    <row r="161" spans="1:11" s="39" customFormat="1" ht="12.75">
      <c r="A161" s="44"/>
      <c r="B161" s="41"/>
      <c r="C161" s="41"/>
      <c r="D161" s="41"/>
      <c r="E161" s="41"/>
      <c r="F161" s="41"/>
      <c r="G161" s="41"/>
      <c r="H161" s="41"/>
      <c r="I161" s="41"/>
      <c r="J161" s="41"/>
      <c r="K161" s="41"/>
    </row>
    <row r="162" spans="1:11" s="39" customFormat="1" ht="12.75">
      <c r="A162" s="44"/>
      <c r="B162" s="41"/>
      <c r="C162" s="41"/>
      <c r="D162" s="41"/>
      <c r="E162" s="41"/>
      <c r="F162" s="41"/>
      <c r="G162" s="41"/>
      <c r="H162" s="41"/>
      <c r="I162" s="41"/>
      <c r="J162" s="41"/>
      <c r="K162" s="41"/>
    </row>
    <row r="163" spans="1:11" s="39" customFormat="1" ht="12.75">
      <c r="A163" s="44"/>
      <c r="B163" s="41"/>
      <c r="C163" s="41"/>
      <c r="D163" s="41"/>
      <c r="E163" s="41"/>
      <c r="F163" s="41"/>
      <c r="G163" s="41"/>
      <c r="H163" s="41"/>
      <c r="I163" s="41"/>
      <c r="J163" s="41"/>
      <c r="K163" s="41"/>
    </row>
    <row r="164" spans="1:11" s="39" customFormat="1" ht="12.75">
      <c r="A164" s="44"/>
      <c r="B164" s="41"/>
      <c r="C164" s="41"/>
      <c r="D164" s="41"/>
      <c r="E164" s="41"/>
      <c r="F164" s="41"/>
      <c r="G164" s="41"/>
      <c r="H164" s="41"/>
      <c r="I164" s="41"/>
      <c r="J164" s="41"/>
      <c r="K164" s="41"/>
    </row>
    <row r="165" spans="1:11" s="39" customFormat="1" ht="12.75">
      <c r="A165" s="44"/>
      <c r="B165" s="41"/>
      <c r="C165" s="41"/>
      <c r="D165" s="41"/>
      <c r="E165" s="41"/>
      <c r="F165" s="41"/>
      <c r="G165" s="41"/>
      <c r="H165" s="41"/>
      <c r="I165" s="41"/>
      <c r="J165" s="41"/>
      <c r="K165" s="41"/>
    </row>
    <row r="166" spans="1:11" s="39" customFormat="1" ht="12.75">
      <c r="A166" s="44"/>
      <c r="B166" s="41"/>
      <c r="C166" s="41"/>
      <c r="D166" s="41"/>
      <c r="E166" s="41"/>
      <c r="F166" s="41"/>
      <c r="G166" s="41"/>
      <c r="H166" s="41"/>
      <c r="I166" s="41"/>
      <c r="J166" s="41"/>
      <c r="K166" s="41"/>
    </row>
    <row r="167" spans="1:11" s="39" customFormat="1" ht="12.75">
      <c r="A167" s="44"/>
      <c r="B167" s="41"/>
      <c r="C167" s="41"/>
      <c r="D167" s="41"/>
      <c r="E167" s="41"/>
      <c r="F167" s="41"/>
      <c r="G167" s="41"/>
      <c r="H167" s="41"/>
      <c r="I167" s="41"/>
      <c r="J167" s="41"/>
      <c r="K167" s="41"/>
    </row>
    <row r="168" spans="1:11" s="39" customFormat="1" ht="12.75">
      <c r="A168" s="44"/>
      <c r="B168" s="41"/>
      <c r="C168" s="41"/>
      <c r="D168" s="41"/>
      <c r="E168" s="41"/>
      <c r="F168" s="41"/>
      <c r="G168" s="41"/>
      <c r="H168" s="41"/>
      <c r="I168" s="41"/>
      <c r="J168" s="41"/>
      <c r="K168" s="41"/>
    </row>
    <row r="169" spans="1:11" s="39" customFormat="1" ht="12.75">
      <c r="A169" s="44"/>
      <c r="B169" s="41"/>
      <c r="C169" s="41"/>
      <c r="D169" s="41"/>
      <c r="E169" s="41"/>
      <c r="F169" s="41"/>
      <c r="G169" s="41"/>
      <c r="H169" s="41"/>
      <c r="I169" s="41"/>
      <c r="J169" s="41"/>
      <c r="K169" s="41"/>
    </row>
    <row r="170" spans="1:11" s="39" customFormat="1" ht="12.75">
      <c r="A170" s="44"/>
      <c r="B170" s="41"/>
      <c r="C170" s="41"/>
      <c r="D170" s="41"/>
      <c r="E170" s="41"/>
      <c r="F170" s="41"/>
      <c r="G170" s="41"/>
      <c r="H170" s="41"/>
      <c r="I170" s="41"/>
      <c r="J170" s="41"/>
      <c r="K170" s="41"/>
    </row>
    <row r="171" spans="1:11" s="39" customFormat="1" ht="12.75">
      <c r="A171" s="44"/>
      <c r="B171" s="41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s="39" customFormat="1" ht="12.75">
      <c r="A172" s="44"/>
      <c r="B172" s="41"/>
      <c r="C172" s="41"/>
      <c r="D172" s="41"/>
      <c r="E172" s="41"/>
      <c r="F172" s="41"/>
      <c r="G172" s="41"/>
      <c r="H172" s="41"/>
      <c r="I172" s="41"/>
      <c r="J172" s="41"/>
      <c r="K172" s="41"/>
    </row>
    <row r="173" spans="1:11" s="39" customFormat="1" ht="12.75">
      <c r="A173" s="44"/>
      <c r="B173" s="41"/>
      <c r="C173" s="41"/>
      <c r="D173" s="41"/>
      <c r="E173" s="41"/>
      <c r="F173" s="41"/>
      <c r="G173" s="41"/>
      <c r="H173" s="41"/>
      <c r="I173" s="41"/>
      <c r="J173" s="41"/>
      <c r="K173" s="41"/>
    </row>
    <row r="174" spans="1:11" s="39" customFormat="1" ht="12.75">
      <c r="A174" s="44"/>
      <c r="B174" s="41"/>
      <c r="C174" s="41"/>
      <c r="D174" s="41"/>
      <c r="E174" s="41"/>
      <c r="F174" s="41"/>
      <c r="G174" s="41"/>
      <c r="H174" s="41"/>
      <c r="I174" s="41"/>
      <c r="J174" s="41"/>
      <c r="K174" s="41"/>
    </row>
    <row r="175" spans="1:11" s="39" customFormat="1" ht="12.75">
      <c r="A175" s="44"/>
      <c r="B175" s="41"/>
      <c r="C175" s="41"/>
      <c r="D175" s="41"/>
      <c r="E175" s="41"/>
      <c r="F175" s="41"/>
      <c r="G175" s="41"/>
      <c r="H175" s="41"/>
      <c r="I175" s="41"/>
      <c r="J175" s="41"/>
      <c r="K175" s="41"/>
    </row>
    <row r="176" spans="1:11" s="39" customFormat="1" ht="12.75">
      <c r="A176" s="44"/>
      <c r="B176" s="41"/>
      <c r="C176" s="41"/>
      <c r="D176" s="41"/>
      <c r="E176" s="41"/>
      <c r="F176" s="41"/>
      <c r="G176" s="41"/>
      <c r="H176" s="41"/>
      <c r="I176" s="41"/>
      <c r="J176" s="41"/>
      <c r="K176" s="41"/>
    </row>
    <row r="177" spans="1:11" s="39" customFormat="1" ht="12.75">
      <c r="A177" s="44"/>
      <c r="B177" s="41"/>
      <c r="C177" s="41"/>
      <c r="D177" s="41"/>
      <c r="E177" s="41"/>
      <c r="F177" s="41"/>
      <c r="G177" s="41"/>
      <c r="H177" s="41"/>
      <c r="I177" s="41"/>
      <c r="J177" s="41"/>
      <c r="K177" s="41"/>
    </row>
    <row r="178" spans="1:11" s="39" customFormat="1" ht="12.75">
      <c r="A178" s="44"/>
      <c r="B178" s="41"/>
      <c r="C178" s="41"/>
      <c r="D178" s="41"/>
      <c r="E178" s="41"/>
      <c r="F178" s="41"/>
      <c r="G178" s="41"/>
      <c r="H178" s="41"/>
      <c r="I178" s="41"/>
      <c r="J178" s="41"/>
      <c r="K178" s="41"/>
    </row>
    <row r="179" spans="1:11" s="39" customFormat="1" ht="12.75">
      <c r="A179" s="44"/>
      <c r="B179" s="41"/>
      <c r="C179" s="41"/>
      <c r="D179" s="41"/>
      <c r="E179" s="41"/>
      <c r="F179" s="41"/>
      <c r="G179" s="41"/>
      <c r="H179" s="41"/>
      <c r="I179" s="41"/>
      <c r="J179" s="41"/>
      <c r="K179" s="41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</sheetData>
  <mergeCells count="4">
    <mergeCell ref="A2:K2"/>
    <mergeCell ref="A3:K3"/>
    <mergeCell ref="A4:K4"/>
    <mergeCell ref="A5:K5"/>
  </mergeCells>
  <conditionalFormatting sqref="K67:K387">
    <cfRule type="expression" dxfId="19" priority="3">
      <formula>OR(#REF!="BANCOS",#REF!="MUTUALES",#REF!= "FFP",#REF!= "COOPERATIVAS",#REF!= "TOTAL")</formula>
    </cfRule>
  </conditionalFormatting>
  <conditionalFormatting sqref="K67">
    <cfRule type="expression" dxfId="18" priority="1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J185"/>
  <sheetViews>
    <sheetView showGridLines="0" zoomScaleNormal="100" workbookViewId="0"/>
  </sheetViews>
  <sheetFormatPr defaultColWidth="11.42578125" defaultRowHeight="15"/>
  <cols>
    <col min="1" max="1" width="22" style="23" customWidth="1"/>
    <col min="2" max="2" width="24" style="45" customWidth="1"/>
    <col min="3" max="3" width="21.5703125" style="45" customWidth="1"/>
    <col min="4" max="4" width="17.28515625" style="45" customWidth="1"/>
    <col min="5" max="5" width="22.28515625" style="45" customWidth="1"/>
    <col min="6" max="6" width="20.140625" style="45" customWidth="1"/>
    <col min="7" max="7" width="20" style="45" customWidth="1"/>
    <col min="8" max="9" width="18.85546875" style="45" customWidth="1"/>
    <col min="10" max="10" width="4.42578125" style="33" customWidth="1"/>
    <col min="11" max="238" width="9.140625" customWidth="1"/>
    <col min="239" max="239" width="29.42578125" customWidth="1"/>
    <col min="240" max="244" width="25.140625" customWidth="1"/>
    <col min="245" max="245" width="15.7109375" customWidth="1"/>
    <col min="246" max="246" width="21.7109375" customWidth="1"/>
    <col min="247" max="248" width="26.28515625" customWidth="1"/>
    <col min="249" max="249" width="20.140625" customWidth="1"/>
    <col min="250" max="250" width="4.42578125" customWidth="1"/>
    <col min="251" max="494" width="9.140625" customWidth="1"/>
    <col min="495" max="495" width="29.42578125" customWidth="1"/>
    <col min="496" max="500" width="25.140625" customWidth="1"/>
    <col min="501" max="501" width="15.7109375" customWidth="1"/>
    <col min="502" max="502" width="21.7109375" customWidth="1"/>
    <col min="503" max="504" width="26.28515625" customWidth="1"/>
    <col min="505" max="505" width="20.140625" customWidth="1"/>
    <col min="506" max="506" width="4.42578125" customWidth="1"/>
    <col min="507" max="750" width="9.140625" customWidth="1"/>
    <col min="751" max="751" width="29.42578125" customWidth="1"/>
    <col min="752" max="756" width="25.140625" customWidth="1"/>
    <col min="757" max="757" width="15.7109375" customWidth="1"/>
    <col min="758" max="758" width="21.7109375" customWidth="1"/>
    <col min="759" max="760" width="26.28515625" customWidth="1"/>
    <col min="761" max="761" width="20.140625" customWidth="1"/>
    <col min="762" max="762" width="4.42578125" customWidth="1"/>
    <col min="763" max="1006" width="9.140625" customWidth="1"/>
    <col min="1007" max="1007" width="29.42578125" customWidth="1"/>
    <col min="1008" max="1012" width="25.140625" customWidth="1"/>
    <col min="1013" max="1013" width="15.7109375" customWidth="1"/>
    <col min="1014" max="1014" width="21.7109375" customWidth="1"/>
    <col min="1015" max="1016" width="26.28515625" customWidth="1"/>
    <col min="1017" max="1017" width="20.140625" customWidth="1"/>
    <col min="1018" max="1018" width="4.42578125" customWidth="1"/>
    <col min="1019" max="1262" width="9.140625" customWidth="1"/>
    <col min="1263" max="1263" width="29.42578125" customWidth="1"/>
    <col min="1264" max="1268" width="25.140625" customWidth="1"/>
    <col min="1269" max="1269" width="15.7109375" customWidth="1"/>
    <col min="1270" max="1270" width="21.7109375" customWidth="1"/>
    <col min="1271" max="1272" width="26.28515625" customWidth="1"/>
    <col min="1273" max="1273" width="20.140625" customWidth="1"/>
    <col min="1274" max="1274" width="4.42578125" customWidth="1"/>
    <col min="1275" max="1518" width="9.140625" customWidth="1"/>
    <col min="1519" max="1519" width="29.42578125" customWidth="1"/>
    <col min="1520" max="1524" width="25.140625" customWidth="1"/>
    <col min="1525" max="1525" width="15.7109375" customWidth="1"/>
    <col min="1526" max="1526" width="21.7109375" customWidth="1"/>
    <col min="1527" max="1528" width="26.28515625" customWidth="1"/>
    <col min="1529" max="1529" width="20.140625" customWidth="1"/>
    <col min="1530" max="1530" width="4.42578125" customWidth="1"/>
    <col min="1531" max="1774" width="9.140625" customWidth="1"/>
    <col min="1775" max="1775" width="29.42578125" customWidth="1"/>
    <col min="1776" max="1780" width="25.140625" customWidth="1"/>
    <col min="1781" max="1781" width="15.7109375" customWidth="1"/>
    <col min="1782" max="1782" width="21.7109375" customWidth="1"/>
    <col min="1783" max="1784" width="26.28515625" customWidth="1"/>
    <col min="1785" max="1785" width="20.140625" customWidth="1"/>
    <col min="1786" max="1786" width="4.42578125" customWidth="1"/>
    <col min="1787" max="2030" width="9.140625" customWidth="1"/>
    <col min="2031" max="2031" width="29.42578125" customWidth="1"/>
    <col min="2032" max="2036" width="25.140625" customWidth="1"/>
    <col min="2037" max="2037" width="15.7109375" customWidth="1"/>
    <col min="2038" max="2038" width="21.7109375" customWidth="1"/>
    <col min="2039" max="2040" width="26.28515625" customWidth="1"/>
    <col min="2041" max="2041" width="20.140625" customWidth="1"/>
    <col min="2042" max="2042" width="4.42578125" customWidth="1"/>
    <col min="2043" max="2286" width="9.140625" customWidth="1"/>
    <col min="2287" max="2287" width="29.42578125" customWidth="1"/>
    <col min="2288" max="2292" width="25.140625" customWidth="1"/>
    <col min="2293" max="2293" width="15.7109375" customWidth="1"/>
    <col min="2294" max="2294" width="21.7109375" customWidth="1"/>
    <col min="2295" max="2296" width="26.28515625" customWidth="1"/>
    <col min="2297" max="2297" width="20.140625" customWidth="1"/>
    <col min="2298" max="2298" width="4.42578125" customWidth="1"/>
    <col min="2299" max="2542" width="9.140625" customWidth="1"/>
    <col min="2543" max="2543" width="29.42578125" customWidth="1"/>
    <col min="2544" max="2548" width="25.140625" customWidth="1"/>
    <col min="2549" max="2549" width="15.7109375" customWidth="1"/>
    <col min="2550" max="2550" width="21.7109375" customWidth="1"/>
    <col min="2551" max="2552" width="26.28515625" customWidth="1"/>
    <col min="2553" max="2553" width="20.140625" customWidth="1"/>
    <col min="2554" max="2554" width="4.42578125" customWidth="1"/>
    <col min="2555" max="2798" width="9.140625" customWidth="1"/>
    <col min="2799" max="2799" width="29.42578125" customWidth="1"/>
    <col min="2800" max="2804" width="25.140625" customWidth="1"/>
    <col min="2805" max="2805" width="15.7109375" customWidth="1"/>
    <col min="2806" max="2806" width="21.7109375" customWidth="1"/>
    <col min="2807" max="2808" width="26.28515625" customWidth="1"/>
    <col min="2809" max="2809" width="20.140625" customWidth="1"/>
    <col min="2810" max="2810" width="4.42578125" customWidth="1"/>
    <col min="2811" max="3054" width="9.140625" customWidth="1"/>
    <col min="3055" max="3055" width="29.42578125" customWidth="1"/>
    <col min="3056" max="3060" width="25.140625" customWidth="1"/>
    <col min="3061" max="3061" width="15.7109375" customWidth="1"/>
    <col min="3062" max="3062" width="21.7109375" customWidth="1"/>
    <col min="3063" max="3064" width="26.28515625" customWidth="1"/>
    <col min="3065" max="3065" width="20.140625" customWidth="1"/>
    <col min="3066" max="3066" width="4.42578125" customWidth="1"/>
    <col min="3067" max="3310" width="9.140625" customWidth="1"/>
    <col min="3311" max="3311" width="29.42578125" customWidth="1"/>
    <col min="3312" max="3316" width="25.140625" customWidth="1"/>
    <col min="3317" max="3317" width="15.7109375" customWidth="1"/>
    <col min="3318" max="3318" width="21.7109375" customWidth="1"/>
    <col min="3319" max="3320" width="26.28515625" customWidth="1"/>
    <col min="3321" max="3321" width="20.140625" customWidth="1"/>
    <col min="3322" max="3322" width="4.42578125" customWidth="1"/>
    <col min="3323" max="3566" width="9.140625" customWidth="1"/>
    <col min="3567" max="3567" width="29.42578125" customWidth="1"/>
    <col min="3568" max="3572" width="25.140625" customWidth="1"/>
    <col min="3573" max="3573" width="15.7109375" customWidth="1"/>
    <col min="3574" max="3574" width="21.7109375" customWidth="1"/>
    <col min="3575" max="3576" width="26.28515625" customWidth="1"/>
    <col min="3577" max="3577" width="20.140625" customWidth="1"/>
    <col min="3578" max="3578" width="4.42578125" customWidth="1"/>
    <col min="3579" max="3822" width="9.140625" customWidth="1"/>
    <col min="3823" max="3823" width="29.42578125" customWidth="1"/>
    <col min="3824" max="3828" width="25.140625" customWidth="1"/>
    <col min="3829" max="3829" width="15.7109375" customWidth="1"/>
    <col min="3830" max="3830" width="21.7109375" customWidth="1"/>
    <col min="3831" max="3832" width="26.28515625" customWidth="1"/>
    <col min="3833" max="3833" width="20.140625" customWidth="1"/>
    <col min="3834" max="3834" width="4.42578125" customWidth="1"/>
    <col min="3835" max="4078" width="9.140625" customWidth="1"/>
    <col min="4079" max="4079" width="29.42578125" customWidth="1"/>
    <col min="4080" max="4084" width="25.140625" customWidth="1"/>
    <col min="4085" max="4085" width="15.7109375" customWidth="1"/>
    <col min="4086" max="4086" width="21.7109375" customWidth="1"/>
    <col min="4087" max="4088" width="26.28515625" customWidth="1"/>
    <col min="4089" max="4089" width="20.140625" customWidth="1"/>
    <col min="4090" max="4090" width="4.42578125" customWidth="1"/>
    <col min="4091" max="4334" width="9.140625" customWidth="1"/>
    <col min="4335" max="4335" width="29.42578125" customWidth="1"/>
    <col min="4336" max="4340" width="25.140625" customWidth="1"/>
    <col min="4341" max="4341" width="15.7109375" customWidth="1"/>
    <col min="4342" max="4342" width="21.7109375" customWidth="1"/>
    <col min="4343" max="4344" width="26.28515625" customWidth="1"/>
    <col min="4345" max="4345" width="20.140625" customWidth="1"/>
    <col min="4346" max="4346" width="4.42578125" customWidth="1"/>
    <col min="4347" max="4590" width="9.140625" customWidth="1"/>
    <col min="4591" max="4591" width="29.42578125" customWidth="1"/>
    <col min="4592" max="4596" width="25.140625" customWidth="1"/>
    <col min="4597" max="4597" width="15.7109375" customWidth="1"/>
    <col min="4598" max="4598" width="21.7109375" customWidth="1"/>
    <col min="4599" max="4600" width="26.28515625" customWidth="1"/>
    <col min="4601" max="4601" width="20.140625" customWidth="1"/>
    <col min="4602" max="4602" width="4.42578125" customWidth="1"/>
    <col min="4603" max="4846" width="9.140625" customWidth="1"/>
    <col min="4847" max="4847" width="29.42578125" customWidth="1"/>
    <col min="4848" max="4852" width="25.140625" customWidth="1"/>
    <col min="4853" max="4853" width="15.7109375" customWidth="1"/>
    <col min="4854" max="4854" width="21.7109375" customWidth="1"/>
    <col min="4855" max="4856" width="26.28515625" customWidth="1"/>
    <col min="4857" max="4857" width="20.140625" customWidth="1"/>
    <col min="4858" max="4858" width="4.42578125" customWidth="1"/>
    <col min="4859" max="5102" width="9.140625" customWidth="1"/>
    <col min="5103" max="5103" width="29.42578125" customWidth="1"/>
    <col min="5104" max="5108" width="25.140625" customWidth="1"/>
    <col min="5109" max="5109" width="15.7109375" customWidth="1"/>
    <col min="5110" max="5110" width="21.7109375" customWidth="1"/>
    <col min="5111" max="5112" width="26.28515625" customWidth="1"/>
    <col min="5113" max="5113" width="20.140625" customWidth="1"/>
    <col min="5114" max="5114" width="4.42578125" customWidth="1"/>
    <col min="5115" max="5358" width="9.140625" customWidth="1"/>
    <col min="5359" max="5359" width="29.42578125" customWidth="1"/>
    <col min="5360" max="5364" width="25.140625" customWidth="1"/>
    <col min="5365" max="5365" width="15.7109375" customWidth="1"/>
    <col min="5366" max="5366" width="21.7109375" customWidth="1"/>
    <col min="5367" max="5368" width="26.28515625" customWidth="1"/>
    <col min="5369" max="5369" width="20.140625" customWidth="1"/>
    <col min="5370" max="5370" width="4.42578125" customWidth="1"/>
    <col min="5371" max="5614" width="9.140625" customWidth="1"/>
    <col min="5615" max="5615" width="29.42578125" customWidth="1"/>
    <col min="5616" max="5620" width="25.140625" customWidth="1"/>
    <col min="5621" max="5621" width="15.7109375" customWidth="1"/>
    <col min="5622" max="5622" width="21.7109375" customWidth="1"/>
    <col min="5623" max="5624" width="26.28515625" customWidth="1"/>
    <col min="5625" max="5625" width="20.140625" customWidth="1"/>
    <col min="5626" max="5626" width="4.42578125" customWidth="1"/>
    <col min="5627" max="5870" width="9.140625" customWidth="1"/>
    <col min="5871" max="5871" width="29.42578125" customWidth="1"/>
    <col min="5872" max="5876" width="25.140625" customWidth="1"/>
    <col min="5877" max="5877" width="15.7109375" customWidth="1"/>
    <col min="5878" max="5878" width="21.7109375" customWidth="1"/>
    <col min="5879" max="5880" width="26.28515625" customWidth="1"/>
    <col min="5881" max="5881" width="20.140625" customWidth="1"/>
    <col min="5882" max="5882" width="4.42578125" customWidth="1"/>
    <col min="5883" max="6126" width="9.140625" customWidth="1"/>
    <col min="6127" max="6127" width="29.42578125" customWidth="1"/>
    <col min="6128" max="6132" width="25.140625" customWidth="1"/>
    <col min="6133" max="6133" width="15.7109375" customWidth="1"/>
    <col min="6134" max="6134" width="21.7109375" customWidth="1"/>
    <col min="6135" max="6136" width="26.28515625" customWidth="1"/>
    <col min="6137" max="6137" width="20.140625" customWidth="1"/>
    <col min="6138" max="6138" width="4.42578125" customWidth="1"/>
    <col min="6139" max="6382" width="9.140625" customWidth="1"/>
    <col min="6383" max="6383" width="29.42578125" customWidth="1"/>
    <col min="6384" max="6388" width="25.140625" customWidth="1"/>
    <col min="6389" max="6389" width="15.7109375" customWidth="1"/>
    <col min="6390" max="6390" width="21.7109375" customWidth="1"/>
    <col min="6391" max="6392" width="26.28515625" customWidth="1"/>
    <col min="6393" max="6393" width="20.140625" customWidth="1"/>
    <col min="6394" max="6394" width="4.42578125" customWidth="1"/>
    <col min="6395" max="6638" width="9.140625" customWidth="1"/>
    <col min="6639" max="6639" width="29.42578125" customWidth="1"/>
    <col min="6640" max="6644" width="25.140625" customWidth="1"/>
    <col min="6645" max="6645" width="15.7109375" customWidth="1"/>
    <col min="6646" max="6646" width="21.7109375" customWidth="1"/>
    <col min="6647" max="6648" width="26.28515625" customWidth="1"/>
    <col min="6649" max="6649" width="20.140625" customWidth="1"/>
    <col min="6650" max="6650" width="4.42578125" customWidth="1"/>
    <col min="6651" max="6894" width="9.140625" customWidth="1"/>
    <col min="6895" max="6895" width="29.42578125" customWidth="1"/>
    <col min="6896" max="6900" width="25.140625" customWidth="1"/>
    <col min="6901" max="6901" width="15.7109375" customWidth="1"/>
    <col min="6902" max="6902" width="21.7109375" customWidth="1"/>
    <col min="6903" max="6904" width="26.28515625" customWidth="1"/>
    <col min="6905" max="6905" width="20.140625" customWidth="1"/>
    <col min="6906" max="6906" width="4.42578125" customWidth="1"/>
    <col min="6907" max="7150" width="9.140625" customWidth="1"/>
    <col min="7151" max="7151" width="29.42578125" customWidth="1"/>
    <col min="7152" max="7156" width="25.140625" customWidth="1"/>
    <col min="7157" max="7157" width="15.7109375" customWidth="1"/>
    <col min="7158" max="7158" width="21.7109375" customWidth="1"/>
    <col min="7159" max="7160" width="26.28515625" customWidth="1"/>
    <col min="7161" max="7161" width="20.140625" customWidth="1"/>
    <col min="7162" max="7162" width="4.42578125" customWidth="1"/>
    <col min="7163" max="7406" width="9.140625" customWidth="1"/>
    <col min="7407" max="7407" width="29.42578125" customWidth="1"/>
    <col min="7408" max="7412" width="25.140625" customWidth="1"/>
    <col min="7413" max="7413" width="15.7109375" customWidth="1"/>
    <col min="7414" max="7414" width="21.7109375" customWidth="1"/>
    <col min="7415" max="7416" width="26.28515625" customWidth="1"/>
    <col min="7417" max="7417" width="20.140625" customWidth="1"/>
    <col min="7418" max="7418" width="4.42578125" customWidth="1"/>
    <col min="7419" max="7662" width="9.140625" customWidth="1"/>
    <col min="7663" max="7663" width="29.42578125" customWidth="1"/>
    <col min="7664" max="7668" width="25.140625" customWidth="1"/>
    <col min="7669" max="7669" width="15.7109375" customWidth="1"/>
    <col min="7670" max="7670" width="21.7109375" customWidth="1"/>
    <col min="7671" max="7672" width="26.28515625" customWidth="1"/>
    <col min="7673" max="7673" width="20.140625" customWidth="1"/>
    <col min="7674" max="7674" width="4.42578125" customWidth="1"/>
    <col min="7675" max="7918" width="9.140625" customWidth="1"/>
    <col min="7919" max="7919" width="29.42578125" customWidth="1"/>
    <col min="7920" max="7924" width="25.140625" customWidth="1"/>
    <col min="7925" max="7925" width="15.7109375" customWidth="1"/>
    <col min="7926" max="7926" width="21.7109375" customWidth="1"/>
    <col min="7927" max="7928" width="26.28515625" customWidth="1"/>
    <col min="7929" max="7929" width="20.140625" customWidth="1"/>
    <col min="7930" max="7930" width="4.42578125" customWidth="1"/>
    <col min="7931" max="8174" width="9.140625" customWidth="1"/>
    <col min="8175" max="8175" width="29.42578125" customWidth="1"/>
    <col min="8176" max="8180" width="25.140625" customWidth="1"/>
    <col min="8181" max="8181" width="15.7109375" customWidth="1"/>
    <col min="8182" max="8182" width="21.7109375" customWidth="1"/>
    <col min="8183" max="8184" width="26.28515625" customWidth="1"/>
    <col min="8185" max="8185" width="20.140625" customWidth="1"/>
    <col min="8186" max="8186" width="4.42578125" customWidth="1"/>
    <col min="8187" max="8430" width="9.140625" customWidth="1"/>
    <col min="8431" max="8431" width="29.42578125" customWidth="1"/>
    <col min="8432" max="8436" width="25.140625" customWidth="1"/>
    <col min="8437" max="8437" width="15.7109375" customWidth="1"/>
    <col min="8438" max="8438" width="21.7109375" customWidth="1"/>
    <col min="8439" max="8440" width="26.28515625" customWidth="1"/>
    <col min="8441" max="8441" width="20.140625" customWidth="1"/>
    <col min="8442" max="8442" width="4.42578125" customWidth="1"/>
    <col min="8443" max="8686" width="9.140625" customWidth="1"/>
    <col min="8687" max="8687" width="29.42578125" customWidth="1"/>
    <col min="8688" max="8692" width="25.140625" customWidth="1"/>
    <col min="8693" max="8693" width="15.7109375" customWidth="1"/>
    <col min="8694" max="8694" width="21.7109375" customWidth="1"/>
    <col min="8695" max="8696" width="26.28515625" customWidth="1"/>
    <col min="8697" max="8697" width="20.140625" customWidth="1"/>
    <col min="8698" max="8698" width="4.42578125" customWidth="1"/>
    <col min="8699" max="8942" width="9.140625" customWidth="1"/>
    <col min="8943" max="8943" width="29.42578125" customWidth="1"/>
    <col min="8944" max="8948" width="25.140625" customWidth="1"/>
    <col min="8949" max="8949" width="15.7109375" customWidth="1"/>
    <col min="8950" max="8950" width="21.7109375" customWidth="1"/>
    <col min="8951" max="8952" width="26.28515625" customWidth="1"/>
    <col min="8953" max="8953" width="20.140625" customWidth="1"/>
    <col min="8954" max="8954" width="4.42578125" customWidth="1"/>
    <col min="8955" max="9198" width="9.140625" customWidth="1"/>
    <col min="9199" max="9199" width="29.42578125" customWidth="1"/>
    <col min="9200" max="9204" width="25.140625" customWidth="1"/>
    <col min="9205" max="9205" width="15.7109375" customWidth="1"/>
    <col min="9206" max="9206" width="21.7109375" customWidth="1"/>
    <col min="9207" max="9208" width="26.28515625" customWidth="1"/>
    <col min="9209" max="9209" width="20.140625" customWidth="1"/>
    <col min="9210" max="9210" width="4.42578125" customWidth="1"/>
    <col min="9211" max="9454" width="9.140625" customWidth="1"/>
    <col min="9455" max="9455" width="29.42578125" customWidth="1"/>
    <col min="9456" max="9460" width="25.140625" customWidth="1"/>
    <col min="9461" max="9461" width="15.7109375" customWidth="1"/>
    <col min="9462" max="9462" width="21.7109375" customWidth="1"/>
    <col min="9463" max="9464" width="26.28515625" customWidth="1"/>
    <col min="9465" max="9465" width="20.140625" customWidth="1"/>
    <col min="9466" max="9466" width="4.42578125" customWidth="1"/>
    <col min="9467" max="9710" width="9.140625" customWidth="1"/>
    <col min="9711" max="9711" width="29.42578125" customWidth="1"/>
    <col min="9712" max="9716" width="25.140625" customWidth="1"/>
    <col min="9717" max="9717" width="15.7109375" customWidth="1"/>
    <col min="9718" max="9718" width="21.7109375" customWidth="1"/>
    <col min="9719" max="9720" width="26.28515625" customWidth="1"/>
    <col min="9721" max="9721" width="20.140625" customWidth="1"/>
    <col min="9722" max="9722" width="4.42578125" customWidth="1"/>
    <col min="9723" max="9966" width="9.140625" customWidth="1"/>
    <col min="9967" max="9967" width="29.42578125" customWidth="1"/>
    <col min="9968" max="9972" width="25.140625" customWidth="1"/>
    <col min="9973" max="9973" width="15.7109375" customWidth="1"/>
    <col min="9974" max="9974" width="21.7109375" customWidth="1"/>
    <col min="9975" max="9976" width="26.28515625" customWidth="1"/>
    <col min="9977" max="9977" width="20.140625" customWidth="1"/>
    <col min="9978" max="9978" width="4.42578125" customWidth="1"/>
    <col min="9979" max="10222" width="9.140625" customWidth="1"/>
    <col min="10223" max="10223" width="29.42578125" customWidth="1"/>
    <col min="10224" max="10228" width="25.140625" customWidth="1"/>
    <col min="10229" max="10229" width="15.7109375" customWidth="1"/>
    <col min="10230" max="10230" width="21.7109375" customWidth="1"/>
    <col min="10231" max="10232" width="26.28515625" customWidth="1"/>
    <col min="10233" max="10233" width="20.140625" customWidth="1"/>
    <col min="10234" max="10234" width="4.42578125" customWidth="1"/>
    <col min="10235" max="10478" width="9.140625" customWidth="1"/>
    <col min="10479" max="10479" width="29.42578125" customWidth="1"/>
    <col min="10480" max="10484" width="25.140625" customWidth="1"/>
    <col min="10485" max="10485" width="15.7109375" customWidth="1"/>
    <col min="10486" max="10486" width="21.7109375" customWidth="1"/>
    <col min="10487" max="10488" width="26.28515625" customWidth="1"/>
    <col min="10489" max="10489" width="20.140625" customWidth="1"/>
    <col min="10490" max="10490" width="4.42578125" customWidth="1"/>
    <col min="10491" max="10734" width="9.140625" customWidth="1"/>
    <col min="10735" max="10735" width="29.42578125" customWidth="1"/>
    <col min="10736" max="10740" width="25.140625" customWidth="1"/>
    <col min="10741" max="10741" width="15.7109375" customWidth="1"/>
    <col min="10742" max="10742" width="21.7109375" customWidth="1"/>
    <col min="10743" max="10744" width="26.28515625" customWidth="1"/>
    <col min="10745" max="10745" width="20.140625" customWidth="1"/>
    <col min="10746" max="10746" width="4.42578125" customWidth="1"/>
    <col min="10747" max="10990" width="9.140625" customWidth="1"/>
    <col min="10991" max="10991" width="29.42578125" customWidth="1"/>
    <col min="10992" max="10996" width="25.140625" customWidth="1"/>
    <col min="10997" max="10997" width="15.7109375" customWidth="1"/>
    <col min="10998" max="10998" width="21.7109375" customWidth="1"/>
    <col min="10999" max="11000" width="26.28515625" customWidth="1"/>
    <col min="11001" max="11001" width="20.140625" customWidth="1"/>
    <col min="11002" max="11002" width="4.42578125" customWidth="1"/>
    <col min="11003" max="11246" width="9.140625" customWidth="1"/>
    <col min="11247" max="11247" width="29.42578125" customWidth="1"/>
    <col min="11248" max="11252" width="25.140625" customWidth="1"/>
    <col min="11253" max="11253" width="15.7109375" customWidth="1"/>
    <col min="11254" max="11254" width="21.7109375" customWidth="1"/>
    <col min="11255" max="11256" width="26.28515625" customWidth="1"/>
    <col min="11257" max="11257" width="20.140625" customWidth="1"/>
    <col min="11258" max="11258" width="4.42578125" customWidth="1"/>
    <col min="11259" max="11502" width="9.140625" customWidth="1"/>
    <col min="11503" max="11503" width="29.42578125" customWidth="1"/>
    <col min="11504" max="11508" width="25.140625" customWidth="1"/>
    <col min="11509" max="11509" width="15.7109375" customWidth="1"/>
    <col min="11510" max="11510" width="21.7109375" customWidth="1"/>
    <col min="11511" max="11512" width="26.28515625" customWidth="1"/>
    <col min="11513" max="11513" width="20.140625" customWidth="1"/>
    <col min="11514" max="11514" width="4.42578125" customWidth="1"/>
    <col min="11515" max="11758" width="9.140625" customWidth="1"/>
    <col min="11759" max="11759" width="29.42578125" customWidth="1"/>
    <col min="11760" max="11764" width="25.140625" customWidth="1"/>
    <col min="11765" max="11765" width="15.7109375" customWidth="1"/>
    <col min="11766" max="11766" width="21.7109375" customWidth="1"/>
    <col min="11767" max="11768" width="26.28515625" customWidth="1"/>
    <col min="11769" max="11769" width="20.140625" customWidth="1"/>
    <col min="11770" max="11770" width="4.42578125" customWidth="1"/>
    <col min="11771" max="12014" width="9.140625" customWidth="1"/>
    <col min="12015" max="12015" width="29.42578125" customWidth="1"/>
    <col min="12016" max="12020" width="25.140625" customWidth="1"/>
    <col min="12021" max="12021" width="15.7109375" customWidth="1"/>
    <col min="12022" max="12022" width="21.7109375" customWidth="1"/>
    <col min="12023" max="12024" width="26.28515625" customWidth="1"/>
    <col min="12025" max="12025" width="20.140625" customWidth="1"/>
    <col min="12026" max="12026" width="4.42578125" customWidth="1"/>
    <col min="12027" max="12270" width="9.140625" customWidth="1"/>
    <col min="12271" max="12271" width="29.42578125" customWidth="1"/>
    <col min="12272" max="12276" width="25.140625" customWidth="1"/>
    <col min="12277" max="12277" width="15.7109375" customWidth="1"/>
    <col min="12278" max="12278" width="21.7109375" customWidth="1"/>
    <col min="12279" max="12280" width="26.28515625" customWidth="1"/>
    <col min="12281" max="12281" width="20.140625" customWidth="1"/>
    <col min="12282" max="12282" width="4.42578125" customWidth="1"/>
    <col min="12283" max="12526" width="9.140625" customWidth="1"/>
    <col min="12527" max="12527" width="29.42578125" customWidth="1"/>
    <col min="12528" max="12532" width="25.140625" customWidth="1"/>
    <col min="12533" max="12533" width="15.7109375" customWidth="1"/>
    <col min="12534" max="12534" width="21.7109375" customWidth="1"/>
    <col min="12535" max="12536" width="26.28515625" customWidth="1"/>
    <col min="12537" max="12537" width="20.140625" customWidth="1"/>
    <col min="12538" max="12538" width="4.42578125" customWidth="1"/>
    <col min="12539" max="12782" width="9.140625" customWidth="1"/>
    <col min="12783" max="12783" width="29.42578125" customWidth="1"/>
    <col min="12784" max="12788" width="25.140625" customWidth="1"/>
    <col min="12789" max="12789" width="15.7109375" customWidth="1"/>
    <col min="12790" max="12790" width="21.7109375" customWidth="1"/>
    <col min="12791" max="12792" width="26.28515625" customWidth="1"/>
    <col min="12793" max="12793" width="20.140625" customWidth="1"/>
    <col min="12794" max="12794" width="4.42578125" customWidth="1"/>
    <col min="12795" max="13038" width="9.140625" customWidth="1"/>
    <col min="13039" max="13039" width="29.42578125" customWidth="1"/>
    <col min="13040" max="13044" width="25.140625" customWidth="1"/>
    <col min="13045" max="13045" width="15.7109375" customWidth="1"/>
    <col min="13046" max="13046" width="21.7109375" customWidth="1"/>
    <col min="13047" max="13048" width="26.28515625" customWidth="1"/>
    <col min="13049" max="13049" width="20.140625" customWidth="1"/>
    <col min="13050" max="13050" width="4.42578125" customWidth="1"/>
    <col min="13051" max="13294" width="9.140625" customWidth="1"/>
    <col min="13295" max="13295" width="29.42578125" customWidth="1"/>
    <col min="13296" max="13300" width="25.140625" customWidth="1"/>
    <col min="13301" max="13301" width="15.7109375" customWidth="1"/>
    <col min="13302" max="13302" width="21.7109375" customWidth="1"/>
    <col min="13303" max="13304" width="26.28515625" customWidth="1"/>
    <col min="13305" max="13305" width="20.140625" customWidth="1"/>
    <col min="13306" max="13306" width="4.42578125" customWidth="1"/>
    <col min="13307" max="13550" width="9.140625" customWidth="1"/>
    <col min="13551" max="13551" width="29.42578125" customWidth="1"/>
    <col min="13552" max="13556" width="25.140625" customWidth="1"/>
    <col min="13557" max="13557" width="15.7109375" customWidth="1"/>
    <col min="13558" max="13558" width="21.7109375" customWidth="1"/>
    <col min="13559" max="13560" width="26.28515625" customWidth="1"/>
    <col min="13561" max="13561" width="20.140625" customWidth="1"/>
    <col min="13562" max="13562" width="4.42578125" customWidth="1"/>
    <col min="13563" max="13806" width="9.140625" customWidth="1"/>
    <col min="13807" max="13807" width="29.42578125" customWidth="1"/>
    <col min="13808" max="13812" width="25.140625" customWidth="1"/>
    <col min="13813" max="13813" width="15.7109375" customWidth="1"/>
    <col min="13814" max="13814" width="21.7109375" customWidth="1"/>
    <col min="13815" max="13816" width="26.28515625" customWidth="1"/>
    <col min="13817" max="13817" width="20.140625" customWidth="1"/>
    <col min="13818" max="13818" width="4.42578125" customWidth="1"/>
    <col min="13819" max="14062" width="9.140625" customWidth="1"/>
    <col min="14063" max="14063" width="29.42578125" customWidth="1"/>
    <col min="14064" max="14068" width="25.140625" customWidth="1"/>
    <col min="14069" max="14069" width="15.7109375" customWidth="1"/>
    <col min="14070" max="14070" width="21.7109375" customWidth="1"/>
    <col min="14071" max="14072" width="26.28515625" customWidth="1"/>
    <col min="14073" max="14073" width="20.140625" customWidth="1"/>
    <col min="14074" max="14074" width="4.42578125" customWidth="1"/>
    <col min="14075" max="14318" width="9.140625" customWidth="1"/>
    <col min="14319" max="14319" width="29.42578125" customWidth="1"/>
    <col min="14320" max="14324" width="25.140625" customWidth="1"/>
    <col min="14325" max="14325" width="15.7109375" customWidth="1"/>
    <col min="14326" max="14326" width="21.7109375" customWidth="1"/>
    <col min="14327" max="14328" width="26.28515625" customWidth="1"/>
    <col min="14329" max="14329" width="20.140625" customWidth="1"/>
    <col min="14330" max="14330" width="4.42578125" customWidth="1"/>
    <col min="14331" max="14574" width="9.140625" customWidth="1"/>
    <col min="14575" max="14575" width="29.42578125" customWidth="1"/>
    <col min="14576" max="14580" width="25.140625" customWidth="1"/>
    <col min="14581" max="14581" width="15.7109375" customWidth="1"/>
    <col min="14582" max="14582" width="21.7109375" customWidth="1"/>
    <col min="14583" max="14584" width="26.28515625" customWidth="1"/>
    <col min="14585" max="14585" width="20.140625" customWidth="1"/>
    <col min="14586" max="14586" width="4.42578125" customWidth="1"/>
    <col min="14587" max="14830" width="9.140625" customWidth="1"/>
    <col min="14831" max="14831" width="29.42578125" customWidth="1"/>
    <col min="14832" max="14836" width="25.140625" customWidth="1"/>
    <col min="14837" max="14837" width="15.7109375" customWidth="1"/>
    <col min="14838" max="14838" width="21.7109375" customWidth="1"/>
    <col min="14839" max="14840" width="26.28515625" customWidth="1"/>
    <col min="14841" max="14841" width="20.140625" customWidth="1"/>
    <col min="14842" max="14842" width="4.42578125" customWidth="1"/>
    <col min="14843" max="15086" width="9.140625" customWidth="1"/>
    <col min="15087" max="15087" width="29.42578125" customWidth="1"/>
    <col min="15088" max="15092" width="25.140625" customWidth="1"/>
    <col min="15093" max="15093" width="15.7109375" customWidth="1"/>
    <col min="15094" max="15094" width="21.7109375" customWidth="1"/>
    <col min="15095" max="15096" width="26.28515625" customWidth="1"/>
    <col min="15097" max="15097" width="20.140625" customWidth="1"/>
    <col min="15098" max="15098" width="4.42578125" customWidth="1"/>
    <col min="15099" max="15342" width="9.140625" customWidth="1"/>
    <col min="15343" max="15343" width="29.42578125" customWidth="1"/>
    <col min="15344" max="15348" width="25.140625" customWidth="1"/>
    <col min="15349" max="15349" width="15.7109375" customWidth="1"/>
    <col min="15350" max="15350" width="21.7109375" customWidth="1"/>
    <col min="15351" max="15352" width="26.28515625" customWidth="1"/>
    <col min="15353" max="15353" width="20.140625" customWidth="1"/>
    <col min="15354" max="15354" width="4.42578125" customWidth="1"/>
    <col min="15355" max="15598" width="9.140625" customWidth="1"/>
    <col min="15599" max="15599" width="29.42578125" customWidth="1"/>
    <col min="15600" max="15604" width="25.140625" customWidth="1"/>
    <col min="15605" max="15605" width="15.7109375" customWidth="1"/>
    <col min="15606" max="15606" width="21.7109375" customWidth="1"/>
    <col min="15607" max="15608" width="26.28515625" customWidth="1"/>
    <col min="15609" max="15609" width="20.140625" customWidth="1"/>
    <col min="15610" max="15610" width="4.42578125" customWidth="1"/>
    <col min="15611" max="15854" width="9.140625" customWidth="1"/>
    <col min="15855" max="15855" width="29.42578125" customWidth="1"/>
    <col min="15856" max="15860" width="25.140625" customWidth="1"/>
    <col min="15861" max="15861" width="15.7109375" customWidth="1"/>
    <col min="15862" max="15862" width="21.7109375" customWidth="1"/>
    <col min="15863" max="15864" width="26.28515625" customWidth="1"/>
    <col min="15865" max="15865" width="20.140625" customWidth="1"/>
    <col min="15866" max="15866" width="4.42578125" customWidth="1"/>
    <col min="15867" max="16110" width="9.140625" customWidth="1"/>
    <col min="16111" max="16111" width="29.42578125" customWidth="1"/>
    <col min="16112" max="16116" width="25.140625" customWidth="1"/>
    <col min="16117" max="16117" width="15.7109375" customWidth="1"/>
    <col min="16118" max="16118" width="21.7109375" customWidth="1"/>
    <col min="16119" max="16120" width="26.28515625" customWidth="1"/>
    <col min="16121" max="16121" width="20.140625" customWidth="1"/>
    <col min="16122" max="16122" width="4.42578125" customWidth="1"/>
    <col min="16123" max="16384" width="9.140625" customWidth="1"/>
  </cols>
  <sheetData>
    <row r="1" spans="1:10" ht="14.25" customHeight="1">
      <c r="A1" s="517"/>
      <c r="B1" s="32"/>
      <c r="C1" s="32"/>
      <c r="D1" s="32"/>
      <c r="E1" s="32"/>
      <c r="F1" s="32"/>
      <c r="G1" s="32"/>
      <c r="H1" s="32"/>
      <c r="I1" s="32"/>
    </row>
    <row r="2" spans="1:10" s="1" customFormat="1" ht="18.75" customHeight="1">
      <c r="A2" s="711" t="s">
        <v>786</v>
      </c>
      <c r="B2" s="711"/>
      <c r="C2" s="711"/>
      <c r="D2" s="711"/>
      <c r="E2" s="711"/>
      <c r="F2" s="711"/>
      <c r="G2" s="711"/>
      <c r="H2" s="711"/>
      <c r="I2" s="711"/>
      <c r="J2" s="34"/>
    </row>
    <row r="3" spans="1:10" s="1" customFormat="1" ht="20.25" customHeight="1">
      <c r="A3" s="711" t="s">
        <v>115</v>
      </c>
      <c r="B3" s="711"/>
      <c r="C3" s="711"/>
      <c r="D3" s="711"/>
      <c r="E3" s="711"/>
      <c r="F3" s="711"/>
      <c r="G3" s="711"/>
      <c r="H3" s="711"/>
      <c r="I3" s="711"/>
      <c r="J3" s="34"/>
    </row>
    <row r="4" spans="1:10" s="1" customFormat="1" ht="24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34"/>
    </row>
    <row r="5" spans="1:10" s="37" customFormat="1" ht="28.5" customHeight="1" thickBot="1">
      <c r="A5" s="712" t="s">
        <v>42</v>
      </c>
      <c r="B5" s="712"/>
      <c r="C5" s="712"/>
      <c r="D5" s="712"/>
      <c r="E5" s="712"/>
      <c r="F5" s="712"/>
      <c r="G5" s="712"/>
      <c r="H5" s="712"/>
      <c r="I5" s="712"/>
      <c r="J5" s="35"/>
    </row>
    <row r="6" spans="1:10" s="39" customFormat="1" ht="35.25" customHeight="1" thickTop="1" thickBot="1">
      <c r="A6" s="128" t="s">
        <v>672</v>
      </c>
      <c r="B6" s="129" t="s">
        <v>116</v>
      </c>
      <c r="C6" s="129" t="s">
        <v>117</v>
      </c>
      <c r="D6" s="129" t="s">
        <v>118</v>
      </c>
      <c r="E6" s="130" t="s">
        <v>119</v>
      </c>
      <c r="F6" s="130" t="s">
        <v>120</v>
      </c>
      <c r="G6" s="129" t="s">
        <v>121</v>
      </c>
      <c r="H6" s="130" t="s">
        <v>122</v>
      </c>
      <c r="I6" s="130" t="s">
        <v>46</v>
      </c>
      <c r="J6" s="33"/>
    </row>
    <row r="7" spans="1:10" s="39" customFormat="1" ht="13.5" thickTop="1">
      <c r="A7" s="9" t="s">
        <v>671</v>
      </c>
      <c r="B7" s="9"/>
      <c r="C7" s="9"/>
      <c r="D7" s="9"/>
      <c r="E7" s="9"/>
      <c r="F7" s="9"/>
      <c r="G7" s="9"/>
      <c r="H7" s="9"/>
      <c r="I7" s="9"/>
      <c r="J7" s="33"/>
    </row>
    <row r="8" spans="1:10" s="39" customFormat="1" ht="12.75">
      <c r="A8" s="40" t="s">
        <v>48</v>
      </c>
      <c r="B8" s="41">
        <v>555392.98566999997</v>
      </c>
      <c r="C8" s="41">
        <v>77.310969999999998</v>
      </c>
      <c r="D8" s="41">
        <v>27620.263480000001</v>
      </c>
      <c r="E8" s="41">
        <v>29656.79564</v>
      </c>
      <c r="F8" s="41">
        <v>1661291.96523</v>
      </c>
      <c r="G8" s="41">
        <v>24815.583409999999</v>
      </c>
      <c r="H8" s="41">
        <v>665873.58759999997</v>
      </c>
      <c r="I8" s="41">
        <v>2964728.4919999996</v>
      </c>
      <c r="J8" s="33"/>
    </row>
    <row r="9" spans="1:10" s="39" customFormat="1" ht="12.75">
      <c r="A9" s="40" t="s">
        <v>49</v>
      </c>
      <c r="B9" s="41">
        <v>412999.66404</v>
      </c>
      <c r="C9" s="41">
        <v>13227.02339</v>
      </c>
      <c r="D9" s="41">
        <v>12299.749810000001</v>
      </c>
      <c r="E9" s="41">
        <v>9482.0473399999992</v>
      </c>
      <c r="F9" s="41">
        <v>1505671.5248499999</v>
      </c>
      <c r="G9" s="41">
        <v>49494.069109999997</v>
      </c>
      <c r="H9" s="41">
        <v>678994.31608000002</v>
      </c>
      <c r="I9" s="41">
        <v>2682168.3946199999</v>
      </c>
      <c r="J9" s="33"/>
    </row>
    <row r="10" spans="1:10" s="39" customFormat="1" ht="12.75">
      <c r="A10" s="40" t="s">
        <v>50</v>
      </c>
      <c r="B10" s="41">
        <v>319710.21322999999</v>
      </c>
      <c r="C10" s="41">
        <v>583.12106999999992</v>
      </c>
      <c r="D10" s="41">
        <v>3242.68806</v>
      </c>
      <c r="E10" s="41">
        <v>38320.603000000003</v>
      </c>
      <c r="F10" s="41">
        <v>2005187.5437400001</v>
      </c>
      <c r="G10" s="41">
        <v>29183.785929999998</v>
      </c>
      <c r="H10" s="41">
        <v>193647.04355999999</v>
      </c>
      <c r="I10" s="41">
        <v>2589874.99859</v>
      </c>
      <c r="J10" s="33"/>
    </row>
    <row r="11" spans="1:10" s="39" customFormat="1" ht="12.75">
      <c r="A11" s="40" t="s">
        <v>51</v>
      </c>
      <c r="B11" s="41">
        <v>30018.478940000001</v>
      </c>
      <c r="C11" s="41">
        <v>0</v>
      </c>
      <c r="D11" s="41">
        <v>0</v>
      </c>
      <c r="E11" s="41">
        <v>0</v>
      </c>
      <c r="F11" s="41">
        <v>44949.902259999995</v>
      </c>
      <c r="G11" s="41">
        <v>0</v>
      </c>
      <c r="H11" s="41">
        <v>1713.44</v>
      </c>
      <c r="I11" s="41">
        <v>76681.821200000006</v>
      </c>
      <c r="J11" s="33"/>
    </row>
    <row r="12" spans="1:10" s="39" customFormat="1" ht="12.75">
      <c r="A12" s="40" t="s">
        <v>52</v>
      </c>
      <c r="B12" s="41">
        <v>2087.6966200000002</v>
      </c>
      <c r="C12" s="41">
        <v>0</v>
      </c>
      <c r="D12" s="41">
        <v>0</v>
      </c>
      <c r="E12" s="41">
        <v>0</v>
      </c>
      <c r="F12" s="41">
        <v>34325.61393</v>
      </c>
      <c r="G12" s="41">
        <v>5800</v>
      </c>
      <c r="H12" s="41">
        <v>0</v>
      </c>
      <c r="I12" s="41">
        <v>42213.310550000002</v>
      </c>
      <c r="J12" s="33"/>
    </row>
    <row r="13" spans="1:10" s="39" customFormat="1" ht="12.75">
      <c r="A13" s="40" t="s">
        <v>53</v>
      </c>
      <c r="B13" s="41">
        <v>456043.67183999997</v>
      </c>
      <c r="C13" s="41">
        <v>6981.9528200000004</v>
      </c>
      <c r="D13" s="41">
        <v>21677.03818</v>
      </c>
      <c r="E13" s="41">
        <v>53124.64529</v>
      </c>
      <c r="F13" s="41">
        <v>1953422.3691199999</v>
      </c>
      <c r="G13" s="41">
        <v>54831.40885</v>
      </c>
      <c r="H13" s="41">
        <v>632823.10303</v>
      </c>
      <c r="I13" s="41">
        <v>3178904.1891299994</v>
      </c>
      <c r="J13" s="33"/>
    </row>
    <row r="14" spans="1:10" s="39" customFormat="1" ht="12.75">
      <c r="A14" s="40" t="s">
        <v>54</v>
      </c>
      <c r="B14" s="41">
        <v>603391.48225</v>
      </c>
      <c r="C14" s="41">
        <v>4077.3736899999999</v>
      </c>
      <c r="D14" s="41">
        <v>10</v>
      </c>
      <c r="E14" s="41">
        <v>17312.969280000001</v>
      </c>
      <c r="F14" s="41">
        <v>1651069.5180899999</v>
      </c>
      <c r="G14" s="41">
        <v>249938.79993000001</v>
      </c>
      <c r="H14" s="41">
        <v>827227.29212999996</v>
      </c>
      <c r="I14" s="41">
        <v>3353027.4353700001</v>
      </c>
      <c r="J14" s="33"/>
    </row>
    <row r="15" spans="1:10" s="39" customFormat="1" ht="12.75">
      <c r="A15" s="40" t="s">
        <v>55</v>
      </c>
      <c r="B15" s="41">
        <v>503774.87241000001</v>
      </c>
      <c r="C15" s="41">
        <v>7605.4621399999996</v>
      </c>
      <c r="D15" s="41">
        <v>3781.9108799999999</v>
      </c>
      <c r="E15" s="41">
        <v>8693.9187300000012</v>
      </c>
      <c r="F15" s="41">
        <v>501092.64666000003</v>
      </c>
      <c r="G15" s="41">
        <v>1064.71956</v>
      </c>
      <c r="H15" s="41">
        <v>584724.96614999999</v>
      </c>
      <c r="I15" s="41">
        <v>1610738.4965300001</v>
      </c>
      <c r="J15" s="33"/>
    </row>
    <row r="16" spans="1:10" s="39" customFormat="1" ht="12.75">
      <c r="A16" s="40" t="s">
        <v>56</v>
      </c>
      <c r="B16" s="41">
        <v>380987.67830000003</v>
      </c>
      <c r="C16" s="41">
        <v>2183.0163499999999</v>
      </c>
      <c r="D16" s="41">
        <v>0</v>
      </c>
      <c r="E16" s="41">
        <v>21263.98791</v>
      </c>
      <c r="F16" s="41">
        <v>1391256.53253</v>
      </c>
      <c r="G16" s="41">
        <v>2151.4044399999998</v>
      </c>
      <c r="H16" s="41">
        <v>245815.82133999999</v>
      </c>
      <c r="I16" s="41">
        <v>2043658.44087</v>
      </c>
      <c r="J16" s="33"/>
    </row>
    <row r="17" spans="1:10" s="39" customFormat="1" ht="12.75">
      <c r="A17" s="40" t="s">
        <v>57</v>
      </c>
      <c r="B17" s="41">
        <v>572787.41451999999</v>
      </c>
      <c r="C17" s="41">
        <v>0</v>
      </c>
      <c r="D17" s="41">
        <v>133569.28734000001</v>
      </c>
      <c r="E17" s="41">
        <v>2154.6525799999999</v>
      </c>
      <c r="F17" s="41">
        <v>802521.66554999992</v>
      </c>
      <c r="G17" s="41">
        <v>47954.606390000001</v>
      </c>
      <c r="H17" s="41">
        <v>182128.01387999998</v>
      </c>
      <c r="I17" s="41">
        <v>1741115.64026</v>
      </c>
      <c r="J17" s="33"/>
    </row>
    <row r="18" spans="1:10" s="39" customFormat="1" ht="12.75">
      <c r="A18" s="40" t="s">
        <v>59</v>
      </c>
      <c r="B18" s="41">
        <v>722623.26685000001</v>
      </c>
      <c r="C18" s="41">
        <v>9197.2342799999988</v>
      </c>
      <c r="D18" s="41">
        <v>0</v>
      </c>
      <c r="E18" s="41">
        <v>27895.432739999997</v>
      </c>
      <c r="F18" s="41">
        <v>785977.27014000004</v>
      </c>
      <c r="G18" s="41">
        <v>0</v>
      </c>
      <c r="H18" s="41">
        <v>613783.62269000011</v>
      </c>
      <c r="I18" s="41">
        <v>2159476.8267000001</v>
      </c>
      <c r="J18" s="33"/>
    </row>
    <row r="19" spans="1:10" s="39" customFormat="1" ht="12.75">
      <c r="A19" s="40" t="s">
        <v>60</v>
      </c>
      <c r="B19" s="41">
        <v>176706.04184999998</v>
      </c>
      <c r="C19" s="41">
        <v>817.99027000000001</v>
      </c>
      <c r="D19" s="41">
        <v>34.097349999999999</v>
      </c>
      <c r="E19" s="41">
        <v>4992.3574800000006</v>
      </c>
      <c r="F19" s="41">
        <v>120358.47440000001</v>
      </c>
      <c r="G19" s="41">
        <v>300.41915</v>
      </c>
      <c r="H19" s="41">
        <v>79467.528879999998</v>
      </c>
      <c r="I19" s="41">
        <v>382676.90937999997</v>
      </c>
      <c r="J19" s="33"/>
    </row>
    <row r="20" spans="1:10" s="39" customFormat="1" ht="12.75">
      <c r="A20" s="40" t="s">
        <v>666</v>
      </c>
      <c r="B20" s="41">
        <v>592363.36627</v>
      </c>
      <c r="C20" s="41">
        <v>2715.0050000000001</v>
      </c>
      <c r="D20" s="41">
        <v>724.97447999999997</v>
      </c>
      <c r="E20" s="41">
        <v>9450.1380900000004</v>
      </c>
      <c r="F20" s="41">
        <v>846292.11820999999</v>
      </c>
      <c r="G20" s="41">
        <v>64856.633809999999</v>
      </c>
      <c r="H20" s="41">
        <v>275009.46856999997</v>
      </c>
      <c r="I20" s="41">
        <v>1791411.7044299999</v>
      </c>
      <c r="J20" s="33"/>
    </row>
    <row r="21" spans="1:10" s="39" customFormat="1" ht="12.75">
      <c r="A21" s="40" t="s">
        <v>665</v>
      </c>
      <c r="B21" s="41">
        <v>746840.29776999995</v>
      </c>
      <c r="C21" s="41">
        <v>11139.058060000001</v>
      </c>
      <c r="D21" s="41">
        <v>0</v>
      </c>
      <c r="E21" s="41">
        <v>28515.742610000001</v>
      </c>
      <c r="F21" s="41">
        <v>487246.54311000003</v>
      </c>
      <c r="G21" s="41">
        <v>63.716670000000001</v>
      </c>
      <c r="H21" s="41">
        <v>36603.253020000004</v>
      </c>
      <c r="I21" s="41">
        <v>1310408.6112399998</v>
      </c>
      <c r="J21" s="33"/>
    </row>
    <row r="22" spans="1:10" s="39" customFormat="1" ht="12.75">
      <c r="A22" s="40" t="s">
        <v>61</v>
      </c>
      <c r="B22" s="41">
        <v>6075727.1305600004</v>
      </c>
      <c r="C22" s="41">
        <v>58604.548040000001</v>
      </c>
      <c r="D22" s="41">
        <v>202960.00958000001</v>
      </c>
      <c r="E22" s="41">
        <v>250863.29068999999</v>
      </c>
      <c r="F22" s="41">
        <v>13790663.687820001</v>
      </c>
      <c r="G22" s="41">
        <v>530455.14725000004</v>
      </c>
      <c r="H22" s="41">
        <v>5017811.4569299985</v>
      </c>
      <c r="I22" s="41">
        <v>25927085.270869996</v>
      </c>
      <c r="J22" s="33"/>
    </row>
    <row r="23" spans="1:10" s="39" customFormat="1" ht="12.75">
      <c r="A23" s="42" t="s">
        <v>667</v>
      </c>
      <c r="B23" s="43"/>
      <c r="C23" s="43"/>
      <c r="D23" s="43"/>
      <c r="E23" s="43"/>
      <c r="F23" s="43"/>
      <c r="G23" s="43"/>
      <c r="H23" s="43"/>
      <c r="I23" s="43" t="s">
        <v>114</v>
      </c>
      <c r="J23" s="33"/>
    </row>
    <row r="24" spans="1:10" s="39" customFormat="1" ht="12.75">
      <c r="A24" s="40" t="s">
        <v>669</v>
      </c>
      <c r="B24" s="41">
        <v>19098.49339</v>
      </c>
      <c r="C24" s="41">
        <v>4242.0176100000008</v>
      </c>
      <c r="D24" s="41">
        <v>0</v>
      </c>
      <c r="E24" s="41">
        <v>4521.4310800000003</v>
      </c>
      <c r="F24" s="41">
        <v>74977.949069999988</v>
      </c>
      <c r="G24" s="41">
        <v>292.09503999999998</v>
      </c>
      <c r="H24" s="41">
        <v>67950.918819999992</v>
      </c>
      <c r="I24" s="41">
        <v>171082.90500999999</v>
      </c>
      <c r="J24" s="33"/>
    </row>
    <row r="25" spans="1:10" s="39" customFormat="1" ht="12.75">
      <c r="A25" s="40" t="s">
        <v>670</v>
      </c>
      <c r="B25" s="41">
        <v>493469.24659</v>
      </c>
      <c r="C25" s="41">
        <v>8902.5437700000002</v>
      </c>
      <c r="D25" s="41">
        <v>20.243650000000002</v>
      </c>
      <c r="E25" s="41">
        <v>53568.035579999996</v>
      </c>
      <c r="F25" s="41">
        <v>178119.22787999999</v>
      </c>
      <c r="G25" s="41">
        <v>89.054059999999993</v>
      </c>
      <c r="H25" s="41">
        <v>30100.38206</v>
      </c>
      <c r="I25" s="41">
        <v>764268.73358999996</v>
      </c>
      <c r="J25" s="33"/>
    </row>
    <row r="26" spans="1:10" s="39" customFormat="1" ht="12.75">
      <c r="A26" s="40" t="s">
        <v>668</v>
      </c>
      <c r="B26" s="41">
        <v>230888.72010000001</v>
      </c>
      <c r="C26" s="41">
        <v>908.47589000000005</v>
      </c>
      <c r="D26" s="41">
        <v>570.13906000000009</v>
      </c>
      <c r="E26" s="41">
        <v>7778.1905900000002</v>
      </c>
      <c r="F26" s="41">
        <v>356612.46354000003</v>
      </c>
      <c r="G26" s="41">
        <v>555.81077000000005</v>
      </c>
      <c r="H26" s="41">
        <v>899500.15722000005</v>
      </c>
      <c r="I26" s="41">
        <v>1496813.9571700001</v>
      </c>
      <c r="J26" s="33"/>
    </row>
    <row r="27" spans="1:10" s="39" customFormat="1" ht="12.75">
      <c r="A27" s="40" t="s">
        <v>61</v>
      </c>
      <c r="B27" s="41">
        <v>743456.46007999999</v>
      </c>
      <c r="C27" s="41">
        <v>14053.037270000001</v>
      </c>
      <c r="D27" s="41">
        <v>590.38271000000009</v>
      </c>
      <c r="E27" s="41">
        <v>65867.657250000004</v>
      </c>
      <c r="F27" s="41">
        <v>609709.64049000002</v>
      </c>
      <c r="G27" s="41">
        <v>936.95987000000002</v>
      </c>
      <c r="H27" s="41">
        <v>997551.45810000005</v>
      </c>
      <c r="I27" s="41">
        <v>2432165.59577</v>
      </c>
      <c r="J27" s="33"/>
    </row>
    <row r="28" spans="1:10" s="39" customFormat="1" ht="12.75">
      <c r="A28" s="42" t="s">
        <v>62</v>
      </c>
      <c r="B28" s="43"/>
      <c r="C28" s="43"/>
      <c r="D28" s="43"/>
      <c r="E28" s="43"/>
      <c r="F28" s="43"/>
      <c r="G28" s="43"/>
      <c r="H28" s="43"/>
      <c r="I28" s="43" t="s">
        <v>114</v>
      </c>
      <c r="J28" s="33"/>
    </row>
    <row r="29" spans="1:10" s="39" customFormat="1" ht="12.75">
      <c r="A29" s="40" t="s">
        <v>63</v>
      </c>
      <c r="B29" s="41">
        <v>615.87659999999994</v>
      </c>
      <c r="C29" s="41">
        <v>272.4862</v>
      </c>
      <c r="D29" s="41">
        <v>0</v>
      </c>
      <c r="E29" s="41">
        <v>0</v>
      </c>
      <c r="F29" s="41">
        <v>11551.82294</v>
      </c>
      <c r="G29" s="41">
        <v>242.05957999999998</v>
      </c>
      <c r="H29" s="41">
        <v>104162.25940000001</v>
      </c>
      <c r="I29" s="41">
        <v>116844.50472000001</v>
      </c>
      <c r="J29" s="33"/>
    </row>
    <row r="30" spans="1:10" s="39" customFormat="1" ht="12.75">
      <c r="A30" s="40" t="s">
        <v>64</v>
      </c>
      <c r="B30" s="41">
        <v>98.185670000000002</v>
      </c>
      <c r="C30" s="41">
        <v>0</v>
      </c>
      <c r="D30" s="41">
        <v>0</v>
      </c>
      <c r="E30" s="41">
        <v>0</v>
      </c>
      <c r="F30" s="41">
        <v>1544.9062900000001</v>
      </c>
      <c r="G30" s="41">
        <v>0</v>
      </c>
      <c r="H30" s="41">
        <v>21013.573499999999</v>
      </c>
      <c r="I30" s="41">
        <v>22656.66546</v>
      </c>
      <c r="J30" s="33"/>
    </row>
    <row r="31" spans="1:10" s="39" customFormat="1" ht="12.75">
      <c r="A31" s="40" t="s">
        <v>65</v>
      </c>
      <c r="B31" s="41">
        <v>458.22165999999999</v>
      </c>
      <c r="C31" s="41">
        <v>0</v>
      </c>
      <c r="D31" s="41">
        <v>0</v>
      </c>
      <c r="E31" s="41">
        <v>0</v>
      </c>
      <c r="F31" s="41">
        <v>980.43965000000003</v>
      </c>
      <c r="G31" s="41">
        <v>0</v>
      </c>
      <c r="H31" s="41">
        <v>11784.57152</v>
      </c>
      <c r="I31" s="41">
        <v>13223.232829999999</v>
      </c>
      <c r="J31" s="33"/>
    </row>
    <row r="32" spans="1:10" s="39" customFormat="1" ht="12.75">
      <c r="A32" s="40" t="s">
        <v>66</v>
      </c>
      <c r="B32" s="41">
        <v>320.74771999999996</v>
      </c>
      <c r="C32" s="41">
        <v>0</v>
      </c>
      <c r="D32" s="41">
        <v>0</v>
      </c>
      <c r="E32" s="41">
        <v>2100.8618700000002</v>
      </c>
      <c r="F32" s="41">
        <v>3274.3317099999999</v>
      </c>
      <c r="G32" s="41">
        <v>700</v>
      </c>
      <c r="H32" s="41">
        <v>8893.7753200000006</v>
      </c>
      <c r="I32" s="41">
        <v>15289.716620000001</v>
      </c>
      <c r="J32" s="33"/>
    </row>
    <row r="33" spans="1:10" s="39" customFormat="1" ht="12.75">
      <c r="A33" s="40" t="s">
        <v>67</v>
      </c>
      <c r="B33" s="41">
        <v>0</v>
      </c>
      <c r="C33" s="41">
        <v>0</v>
      </c>
      <c r="D33" s="41">
        <v>0</v>
      </c>
      <c r="E33" s="41">
        <v>0</v>
      </c>
      <c r="F33" s="41">
        <v>1847.9314899999999</v>
      </c>
      <c r="G33" s="41">
        <v>0</v>
      </c>
      <c r="H33" s="41">
        <v>6312.9845800000003</v>
      </c>
      <c r="I33" s="41">
        <v>8160.9160700000002</v>
      </c>
      <c r="J33" s="33"/>
    </row>
    <row r="34" spans="1:10" s="39" customFormat="1" ht="12.75">
      <c r="A34" s="40" t="s">
        <v>68</v>
      </c>
      <c r="B34" s="41">
        <v>0</v>
      </c>
      <c r="C34" s="41">
        <v>0</v>
      </c>
      <c r="D34" s="41">
        <v>0</v>
      </c>
      <c r="E34" s="41">
        <v>96.99812</v>
      </c>
      <c r="F34" s="41">
        <v>324.05015000000003</v>
      </c>
      <c r="G34" s="41">
        <v>0</v>
      </c>
      <c r="H34" s="41">
        <v>426.40539000000001</v>
      </c>
      <c r="I34" s="41">
        <v>847.45366000000001</v>
      </c>
      <c r="J34" s="33"/>
    </row>
    <row r="35" spans="1:10" s="39" customFormat="1" ht="12.75">
      <c r="A35" s="40" t="s">
        <v>69</v>
      </c>
      <c r="B35" s="41">
        <v>797.77747999999997</v>
      </c>
      <c r="C35" s="41">
        <v>0</v>
      </c>
      <c r="D35" s="41">
        <v>0</v>
      </c>
      <c r="E35" s="41">
        <v>0</v>
      </c>
      <c r="F35" s="41">
        <v>95.316960000000009</v>
      </c>
      <c r="G35" s="41">
        <v>0</v>
      </c>
      <c r="H35" s="41">
        <v>173.09682999999998</v>
      </c>
      <c r="I35" s="41">
        <v>1066.19127</v>
      </c>
      <c r="J35" s="33"/>
    </row>
    <row r="36" spans="1:10" s="39" customFormat="1" ht="12.75">
      <c r="A36" s="40" t="s">
        <v>70</v>
      </c>
      <c r="B36" s="41">
        <v>220.16667999999999</v>
      </c>
      <c r="C36" s="41">
        <v>262.50817999999998</v>
      </c>
      <c r="D36" s="41">
        <v>0</v>
      </c>
      <c r="E36" s="41">
        <v>0</v>
      </c>
      <c r="F36" s="41">
        <v>152.46379999999999</v>
      </c>
      <c r="G36" s="41">
        <v>0</v>
      </c>
      <c r="H36" s="41">
        <v>429.28828999999996</v>
      </c>
      <c r="I36" s="41">
        <v>1064.42695</v>
      </c>
      <c r="J36" s="33"/>
    </row>
    <row r="37" spans="1:10" s="39" customFormat="1" ht="12.75">
      <c r="A37" s="40" t="s">
        <v>61</v>
      </c>
      <c r="B37" s="41">
        <v>2510.9758099999995</v>
      </c>
      <c r="C37" s="41">
        <v>534.99437999999998</v>
      </c>
      <c r="D37" s="41">
        <v>0</v>
      </c>
      <c r="E37" s="41">
        <v>2197.8599900000004</v>
      </c>
      <c r="F37" s="41">
        <v>19771.262989999999</v>
      </c>
      <c r="G37" s="41">
        <v>942.05957999999998</v>
      </c>
      <c r="H37" s="41">
        <v>153195.95482999997</v>
      </c>
      <c r="I37" s="41">
        <v>179153.10758000001</v>
      </c>
      <c r="J37" s="33"/>
    </row>
    <row r="38" spans="1:10" s="39" customFormat="1" ht="12.75">
      <c r="A38" s="42" t="s">
        <v>76</v>
      </c>
      <c r="B38" s="43"/>
      <c r="C38" s="43"/>
      <c r="D38" s="43"/>
      <c r="E38" s="43"/>
      <c r="F38" s="43"/>
      <c r="G38" s="43"/>
      <c r="H38" s="43"/>
      <c r="I38" s="43" t="s">
        <v>114</v>
      </c>
      <c r="J38" s="33"/>
    </row>
    <row r="39" spans="1:10" s="39" customFormat="1" ht="12.75">
      <c r="A39" s="40" t="s">
        <v>77</v>
      </c>
      <c r="B39" s="41">
        <v>32553.210449999999</v>
      </c>
      <c r="C39" s="41">
        <v>7939.7672400000001</v>
      </c>
      <c r="D39" s="41">
        <v>0</v>
      </c>
      <c r="E39" s="41">
        <v>1680.9291000000001</v>
      </c>
      <c r="F39" s="41">
        <v>37312.589789999998</v>
      </c>
      <c r="G39" s="41">
        <v>571.79598999999996</v>
      </c>
      <c r="H39" s="41">
        <v>23037.997729999999</v>
      </c>
      <c r="I39" s="41">
        <v>103096.29030000001</v>
      </c>
      <c r="J39" s="33"/>
    </row>
    <row r="40" spans="1:10" s="39" customFormat="1" ht="12.75">
      <c r="A40" s="40" t="s">
        <v>78</v>
      </c>
      <c r="B40" s="41">
        <v>19587.26008</v>
      </c>
      <c r="C40" s="41">
        <v>324.61401000000001</v>
      </c>
      <c r="D40" s="41">
        <v>2.5910700000000002</v>
      </c>
      <c r="E40" s="41">
        <v>3119.6454700000004</v>
      </c>
      <c r="F40" s="41">
        <v>12353.75243</v>
      </c>
      <c r="G40" s="41">
        <v>113.53335000000001</v>
      </c>
      <c r="H40" s="41">
        <v>30327.364969999999</v>
      </c>
      <c r="I40" s="41">
        <v>65828.761379999996</v>
      </c>
      <c r="J40" s="33"/>
    </row>
    <row r="41" spans="1:10" s="39" customFormat="1" ht="12.75">
      <c r="A41" s="40" t="s">
        <v>79</v>
      </c>
      <c r="B41" s="41">
        <v>2864.9232900000002</v>
      </c>
      <c r="C41" s="41">
        <v>96.143600000000006</v>
      </c>
      <c r="D41" s="41">
        <v>0</v>
      </c>
      <c r="E41" s="41">
        <v>5.0442099999999996</v>
      </c>
      <c r="F41" s="41">
        <v>11879.164480000001</v>
      </c>
      <c r="G41" s="41">
        <v>0</v>
      </c>
      <c r="H41" s="41">
        <v>26760.378290000001</v>
      </c>
      <c r="I41" s="41">
        <v>41605.653870000002</v>
      </c>
      <c r="J41" s="33"/>
    </row>
    <row r="42" spans="1:10" s="39" customFormat="1" ht="12.75">
      <c r="A42" s="40" t="s">
        <v>80</v>
      </c>
      <c r="B42" s="41">
        <v>21222.091960000002</v>
      </c>
      <c r="C42" s="41">
        <v>564.10311000000002</v>
      </c>
      <c r="D42" s="41">
        <v>0</v>
      </c>
      <c r="E42" s="41">
        <v>565.82703000000004</v>
      </c>
      <c r="F42" s="41">
        <v>9809.5584600000002</v>
      </c>
      <c r="G42" s="41">
        <v>0</v>
      </c>
      <c r="H42" s="41">
        <v>7009.6092699999999</v>
      </c>
      <c r="I42" s="41">
        <v>39171.189830000003</v>
      </c>
      <c r="J42" s="33"/>
    </row>
    <row r="43" spans="1:10" s="39" customFormat="1" ht="12.75">
      <c r="A43" s="40" t="s">
        <v>81</v>
      </c>
      <c r="B43" s="41">
        <v>643.77508</v>
      </c>
      <c r="C43" s="41">
        <v>0</v>
      </c>
      <c r="D43" s="41">
        <v>0</v>
      </c>
      <c r="E43" s="41">
        <v>0</v>
      </c>
      <c r="F43" s="41">
        <v>369.65153000000004</v>
      </c>
      <c r="G43" s="41">
        <v>0</v>
      </c>
      <c r="H43" s="41">
        <v>276.69696999999996</v>
      </c>
      <c r="I43" s="41">
        <v>1290.1235799999999</v>
      </c>
      <c r="J43" s="33"/>
    </row>
    <row r="44" spans="1:10" s="39" customFormat="1" ht="12.75">
      <c r="A44" s="40" t="s">
        <v>82</v>
      </c>
      <c r="B44" s="41">
        <v>237.31289000000001</v>
      </c>
      <c r="C44" s="41">
        <v>427.27141999999998</v>
      </c>
      <c r="D44" s="41">
        <v>0</v>
      </c>
      <c r="E44" s="41">
        <v>305.71618000000001</v>
      </c>
      <c r="F44" s="41">
        <v>3495.8627700000002</v>
      </c>
      <c r="G44" s="41">
        <v>0</v>
      </c>
      <c r="H44" s="41">
        <v>10704.380060000001</v>
      </c>
      <c r="I44" s="41">
        <v>15170.543320000001</v>
      </c>
      <c r="J44" s="33"/>
    </row>
    <row r="45" spans="1:10" s="39" customFormat="1" ht="12.75">
      <c r="A45" s="40" t="s">
        <v>83</v>
      </c>
      <c r="B45" s="41">
        <v>611.55700999999999</v>
      </c>
      <c r="C45" s="41">
        <v>0</v>
      </c>
      <c r="D45" s="41">
        <v>0</v>
      </c>
      <c r="E45" s="41">
        <v>0</v>
      </c>
      <c r="F45" s="41">
        <v>1693.0428300000001</v>
      </c>
      <c r="G45" s="41">
        <v>0</v>
      </c>
      <c r="H45" s="41">
        <v>2599.45685</v>
      </c>
      <c r="I45" s="41">
        <v>4904.0566899999994</v>
      </c>
      <c r="J45" s="33"/>
    </row>
    <row r="46" spans="1:10" s="39" customFormat="1" ht="12.75">
      <c r="A46" s="40" t="s">
        <v>84</v>
      </c>
      <c r="B46" s="41">
        <v>1305.7922900000001</v>
      </c>
      <c r="C46" s="41">
        <v>244.88429000000002</v>
      </c>
      <c r="D46" s="41">
        <v>0</v>
      </c>
      <c r="E46" s="41">
        <v>8.0046599999999994</v>
      </c>
      <c r="F46" s="41">
        <v>7008.6770099999994</v>
      </c>
      <c r="G46" s="41">
        <v>0</v>
      </c>
      <c r="H46" s="41">
        <v>9127.0246199999983</v>
      </c>
      <c r="I46" s="41">
        <v>17694.382869999998</v>
      </c>
      <c r="J46" s="33"/>
    </row>
    <row r="47" spans="1:10" s="39" customFormat="1" ht="12.75">
      <c r="A47" s="40" t="s">
        <v>85</v>
      </c>
      <c r="B47" s="41">
        <v>5730.0169400000004</v>
      </c>
      <c r="C47" s="41">
        <v>140.33584999999999</v>
      </c>
      <c r="D47" s="41">
        <v>0</v>
      </c>
      <c r="E47" s="41">
        <v>0</v>
      </c>
      <c r="F47" s="41">
        <v>3982.0363399999997</v>
      </c>
      <c r="G47" s="41">
        <v>0</v>
      </c>
      <c r="H47" s="41">
        <v>3555.20559</v>
      </c>
      <c r="I47" s="41">
        <v>13407.594719999999</v>
      </c>
      <c r="J47" s="33"/>
    </row>
    <row r="48" spans="1:10" s="39" customFormat="1" ht="12.75">
      <c r="A48" s="40" t="s">
        <v>86</v>
      </c>
      <c r="B48" s="41">
        <v>3052.6095499999997</v>
      </c>
      <c r="C48" s="41">
        <v>0</v>
      </c>
      <c r="D48" s="41">
        <v>0</v>
      </c>
      <c r="E48" s="41">
        <v>22.603909999999999</v>
      </c>
      <c r="F48" s="41">
        <v>6182.3247899999997</v>
      </c>
      <c r="G48" s="41">
        <v>122.12713000000001</v>
      </c>
      <c r="H48" s="41">
        <v>4536.3877599999996</v>
      </c>
      <c r="I48" s="41">
        <v>13916.05314</v>
      </c>
      <c r="J48" s="33"/>
    </row>
    <row r="49" spans="1:10" s="39" customFormat="1" ht="12.75">
      <c r="A49" s="40" t="s">
        <v>87</v>
      </c>
      <c r="B49" s="41">
        <v>11916.078029999999</v>
      </c>
      <c r="C49" s="41">
        <v>0</v>
      </c>
      <c r="D49" s="41">
        <v>0</v>
      </c>
      <c r="E49" s="41">
        <v>296.93142</v>
      </c>
      <c r="F49" s="41">
        <v>14049.887699999999</v>
      </c>
      <c r="G49" s="41">
        <v>0</v>
      </c>
      <c r="H49" s="41">
        <v>2297.2758100000001</v>
      </c>
      <c r="I49" s="41">
        <v>28560.172959999996</v>
      </c>
      <c r="J49" s="33"/>
    </row>
    <row r="50" spans="1:10" s="39" customFormat="1" ht="12.75">
      <c r="A50" s="40" t="s">
        <v>88</v>
      </c>
      <c r="B50" s="41">
        <v>8132.8308499999994</v>
      </c>
      <c r="C50" s="41">
        <v>3.4991599999999998</v>
      </c>
      <c r="D50" s="41">
        <v>0</v>
      </c>
      <c r="E50" s="41">
        <v>0</v>
      </c>
      <c r="F50" s="41">
        <v>5414.9788200000003</v>
      </c>
      <c r="G50" s="41">
        <v>51.809830000000005</v>
      </c>
      <c r="H50" s="41">
        <v>2125.1012799999999</v>
      </c>
      <c r="I50" s="41">
        <v>15728.219939999999</v>
      </c>
      <c r="J50" s="33"/>
    </row>
    <row r="51" spans="1:10" s="39" customFormat="1" ht="12.75">
      <c r="A51" s="40" t="s">
        <v>89</v>
      </c>
      <c r="B51" s="41">
        <v>1725.33474</v>
      </c>
      <c r="C51" s="41">
        <v>306.75812000000002</v>
      </c>
      <c r="D51" s="41">
        <v>0</v>
      </c>
      <c r="E51" s="41">
        <v>0</v>
      </c>
      <c r="F51" s="41">
        <v>728.75900999999999</v>
      </c>
      <c r="G51" s="41">
        <v>0</v>
      </c>
      <c r="H51" s="41">
        <v>871.53260999999998</v>
      </c>
      <c r="I51" s="41">
        <v>3632.3844799999997</v>
      </c>
      <c r="J51" s="33"/>
    </row>
    <row r="52" spans="1:10" s="39" customFormat="1" ht="12.75">
      <c r="A52" s="40" t="s">
        <v>90</v>
      </c>
      <c r="B52" s="41">
        <v>26324.071030000003</v>
      </c>
      <c r="C52" s="41">
        <v>0</v>
      </c>
      <c r="D52" s="41">
        <v>0</v>
      </c>
      <c r="E52" s="41">
        <v>43.398449999999997</v>
      </c>
      <c r="F52" s="41">
        <v>874.53969999999993</v>
      </c>
      <c r="G52" s="41">
        <v>10.92906</v>
      </c>
      <c r="H52" s="41">
        <v>708.99747000000002</v>
      </c>
      <c r="I52" s="41">
        <v>27961.935710000002</v>
      </c>
      <c r="J52" s="33"/>
    </row>
    <row r="53" spans="1:10" s="39" customFormat="1" ht="12.75">
      <c r="A53" s="40" t="s">
        <v>91</v>
      </c>
      <c r="B53" s="41">
        <v>5207.7134400000004</v>
      </c>
      <c r="C53" s="41">
        <v>81.09845</v>
      </c>
      <c r="D53" s="41">
        <v>0</v>
      </c>
      <c r="E53" s="41">
        <v>469.28682000000003</v>
      </c>
      <c r="F53" s="41">
        <v>1693.3634999999999</v>
      </c>
      <c r="G53" s="41">
        <v>0</v>
      </c>
      <c r="H53" s="41">
        <v>2897.3682000000003</v>
      </c>
      <c r="I53" s="41">
        <v>10348.830410000002</v>
      </c>
      <c r="J53" s="33"/>
    </row>
    <row r="54" spans="1:10" s="39" customFormat="1" ht="12.75">
      <c r="A54" s="40" t="s">
        <v>92</v>
      </c>
      <c r="B54" s="41">
        <v>19471.285789999998</v>
      </c>
      <c r="C54" s="41">
        <v>0</v>
      </c>
      <c r="D54" s="41">
        <v>0</v>
      </c>
      <c r="E54" s="41">
        <v>150.55891</v>
      </c>
      <c r="F54" s="41">
        <v>1653.3117400000001</v>
      </c>
      <c r="G54" s="41">
        <v>0</v>
      </c>
      <c r="H54" s="41">
        <v>959.55944999999997</v>
      </c>
      <c r="I54" s="41">
        <v>22234.715889999999</v>
      </c>
      <c r="J54" s="33"/>
    </row>
    <row r="55" spans="1:10" s="39" customFormat="1" ht="12.75">
      <c r="A55" s="40" t="s">
        <v>93</v>
      </c>
      <c r="B55" s="41">
        <v>1401.5169599999999</v>
      </c>
      <c r="C55" s="41">
        <v>0</v>
      </c>
      <c r="D55" s="41">
        <v>0</v>
      </c>
      <c r="E55" s="41">
        <v>2277.5733599999999</v>
      </c>
      <c r="F55" s="41">
        <v>3015.02432</v>
      </c>
      <c r="G55" s="41">
        <v>0</v>
      </c>
      <c r="H55" s="41">
        <v>2621.5449700000004</v>
      </c>
      <c r="I55" s="41">
        <v>9315.6596100000006</v>
      </c>
      <c r="J55" s="33"/>
    </row>
    <row r="56" spans="1:10" s="39" customFormat="1" ht="12.75">
      <c r="A56" s="40" t="s">
        <v>94</v>
      </c>
      <c r="B56" s="41">
        <v>23.98574</v>
      </c>
      <c r="C56" s="41">
        <v>0</v>
      </c>
      <c r="D56" s="41">
        <v>0</v>
      </c>
      <c r="E56" s="41">
        <v>20.98368</v>
      </c>
      <c r="F56" s="41">
        <v>388.11599999999999</v>
      </c>
      <c r="G56" s="41">
        <v>328.27835999999996</v>
      </c>
      <c r="H56" s="41">
        <v>1583.5367200000001</v>
      </c>
      <c r="I56" s="41">
        <v>2344.9004999999997</v>
      </c>
      <c r="J56" s="33"/>
    </row>
    <row r="57" spans="1:10" s="39" customFormat="1" ht="12.75">
      <c r="A57" s="40" t="s">
        <v>95</v>
      </c>
      <c r="B57" s="41">
        <v>977.20136000000002</v>
      </c>
      <c r="C57" s="41">
        <v>62.894860000000001</v>
      </c>
      <c r="D57" s="41">
        <v>0</v>
      </c>
      <c r="E57" s="41">
        <v>0</v>
      </c>
      <c r="F57" s="41">
        <v>1032.26839</v>
      </c>
      <c r="G57" s="41">
        <v>0</v>
      </c>
      <c r="H57" s="41">
        <v>1303.1513400000001</v>
      </c>
      <c r="I57" s="41">
        <v>3375.51595</v>
      </c>
      <c r="J57" s="33"/>
    </row>
    <row r="58" spans="1:10" s="39" customFormat="1" ht="12.75">
      <c r="A58" s="40" t="s">
        <v>96</v>
      </c>
      <c r="B58" s="41">
        <v>696.16155000000003</v>
      </c>
      <c r="C58" s="41">
        <v>0</v>
      </c>
      <c r="D58" s="41">
        <v>0</v>
      </c>
      <c r="E58" s="41">
        <v>0</v>
      </c>
      <c r="F58" s="41">
        <v>1001.85005</v>
      </c>
      <c r="G58" s="41">
        <v>0</v>
      </c>
      <c r="H58" s="41">
        <v>0</v>
      </c>
      <c r="I58" s="41">
        <v>1698.0116</v>
      </c>
      <c r="J58" s="33"/>
    </row>
    <row r="59" spans="1:10" s="39" customFormat="1" ht="12.75">
      <c r="A59" s="40" t="s">
        <v>97</v>
      </c>
      <c r="B59" s="41">
        <v>385.53343000000001</v>
      </c>
      <c r="C59" s="41">
        <v>0</v>
      </c>
      <c r="D59" s="41">
        <v>0</v>
      </c>
      <c r="E59" s="41">
        <v>353.50596999999999</v>
      </c>
      <c r="F59" s="41">
        <v>1365.06945</v>
      </c>
      <c r="G59" s="41">
        <v>295.88144</v>
      </c>
      <c r="H59" s="41">
        <v>428.65411</v>
      </c>
      <c r="I59" s="41">
        <v>2828.6444000000001</v>
      </c>
      <c r="J59" s="33"/>
    </row>
    <row r="60" spans="1:10" s="39" customFormat="1" ht="12.75">
      <c r="A60" s="40" t="s">
        <v>98</v>
      </c>
      <c r="B60" s="41">
        <v>89.186320000000009</v>
      </c>
      <c r="C60" s="41">
        <v>0</v>
      </c>
      <c r="D60" s="41">
        <v>0</v>
      </c>
      <c r="E60" s="41">
        <v>861.20349999999996</v>
      </c>
      <c r="F60" s="41">
        <v>1835.7943899999998</v>
      </c>
      <c r="G60" s="41">
        <v>0</v>
      </c>
      <c r="H60" s="41">
        <v>1285.98407</v>
      </c>
      <c r="I60" s="41">
        <v>4072.1682799999999</v>
      </c>
      <c r="J60" s="33"/>
    </row>
    <row r="61" spans="1:10" s="39" customFormat="1" ht="12.75">
      <c r="A61" s="40" t="s">
        <v>99</v>
      </c>
      <c r="B61" s="41">
        <v>3090.2850400000002</v>
      </c>
      <c r="C61" s="41">
        <v>0</v>
      </c>
      <c r="D61" s="41">
        <v>0</v>
      </c>
      <c r="E61" s="41">
        <v>0</v>
      </c>
      <c r="F61" s="41">
        <v>880.10669999999993</v>
      </c>
      <c r="G61" s="41">
        <v>0</v>
      </c>
      <c r="H61" s="41">
        <v>743.97018999999989</v>
      </c>
      <c r="I61" s="41">
        <v>4714.36193</v>
      </c>
      <c r="J61" s="33"/>
    </row>
    <row r="62" spans="1:10" s="39" customFormat="1" ht="12.75">
      <c r="A62" s="40" t="s">
        <v>100</v>
      </c>
      <c r="B62" s="41">
        <v>537.97149000000002</v>
      </c>
      <c r="C62" s="41">
        <v>0</v>
      </c>
      <c r="D62" s="41">
        <v>0</v>
      </c>
      <c r="E62" s="41">
        <v>191.37373000000002</v>
      </c>
      <c r="F62" s="41">
        <v>439.73126999999999</v>
      </c>
      <c r="G62" s="41">
        <v>0</v>
      </c>
      <c r="H62" s="41">
        <v>147.85101999999998</v>
      </c>
      <c r="I62" s="41">
        <v>1316.92751</v>
      </c>
      <c r="J62" s="33"/>
    </row>
    <row r="63" spans="1:10" s="39" customFormat="1" ht="12.75">
      <c r="A63" s="40" t="s">
        <v>101</v>
      </c>
      <c r="B63" s="41">
        <v>875.55628000000002</v>
      </c>
      <c r="C63" s="41">
        <v>0</v>
      </c>
      <c r="D63" s="41">
        <v>0</v>
      </c>
      <c r="E63" s="41">
        <v>0</v>
      </c>
      <c r="F63" s="41">
        <v>3132.55222</v>
      </c>
      <c r="G63" s="41">
        <v>0</v>
      </c>
      <c r="H63" s="41">
        <v>1327.6135900000002</v>
      </c>
      <c r="I63" s="41">
        <v>5335.7220900000002</v>
      </c>
      <c r="J63" s="33"/>
    </row>
    <row r="64" spans="1:10" s="39" customFormat="1" ht="12.75">
      <c r="A64" s="40" t="s">
        <v>102</v>
      </c>
      <c r="B64" s="41">
        <v>831.26879000000008</v>
      </c>
      <c r="C64" s="41">
        <v>24.58305</v>
      </c>
      <c r="D64" s="41">
        <v>0</v>
      </c>
      <c r="E64" s="41">
        <v>0</v>
      </c>
      <c r="F64" s="41">
        <v>2517.3042700000001</v>
      </c>
      <c r="G64" s="41">
        <v>0</v>
      </c>
      <c r="H64" s="41">
        <v>373.25103999999999</v>
      </c>
      <c r="I64" s="41">
        <v>3746.40715</v>
      </c>
      <c r="J64" s="33"/>
    </row>
    <row r="65" spans="1:10" s="39" customFormat="1" ht="12.75">
      <c r="A65" s="40" t="s">
        <v>61</v>
      </c>
      <c r="B65" s="41">
        <v>169494.53038000001</v>
      </c>
      <c r="C65" s="41">
        <v>10215.953159999997</v>
      </c>
      <c r="D65" s="41">
        <v>2.5910700000000002</v>
      </c>
      <c r="E65" s="41">
        <v>10372.586399999998</v>
      </c>
      <c r="F65" s="41">
        <v>134109.31795999999</v>
      </c>
      <c r="G65" s="41">
        <v>1494.3551600000001</v>
      </c>
      <c r="H65" s="41">
        <v>137609.89397999999</v>
      </c>
      <c r="I65" s="41">
        <v>463299.22810999985</v>
      </c>
      <c r="J65" s="33"/>
    </row>
    <row r="66" spans="1:10" s="39" customFormat="1" ht="12.75">
      <c r="A66" s="42" t="s">
        <v>46</v>
      </c>
      <c r="B66" s="43">
        <v>6991189.0968300002</v>
      </c>
      <c r="C66" s="43">
        <v>83408.532850000003</v>
      </c>
      <c r="D66" s="43">
        <v>203552.98336000001</v>
      </c>
      <c r="E66" s="43">
        <v>329301.39432999998</v>
      </c>
      <c r="F66" s="43">
        <v>14554253.909260001</v>
      </c>
      <c r="G66" s="43">
        <v>533828.5218600001</v>
      </c>
      <c r="H66" s="43">
        <v>6306168.7638399983</v>
      </c>
      <c r="I66" s="43">
        <v>29001703.202329997</v>
      </c>
      <c r="J66" s="33"/>
    </row>
    <row r="67" spans="1:10" s="39" customFormat="1" ht="8.25" customHeight="1" thickBot="1">
      <c r="A67" s="44"/>
      <c r="B67" s="41"/>
      <c r="C67" s="41"/>
      <c r="D67" s="41"/>
      <c r="E67" s="41"/>
      <c r="F67" s="41"/>
      <c r="G67" s="41"/>
      <c r="H67" s="41"/>
      <c r="I67" s="41"/>
      <c r="J67" s="33"/>
    </row>
    <row r="68" spans="1:10" s="39" customFormat="1" ht="13.5" customHeight="1" thickTop="1">
      <c r="A68" s="524" t="s">
        <v>103</v>
      </c>
      <c r="B68" s="524"/>
      <c r="C68" s="524"/>
      <c r="D68" s="524"/>
      <c r="E68" s="524"/>
      <c r="F68" s="524"/>
      <c r="G68" s="524"/>
      <c r="H68" s="524"/>
      <c r="I68" s="524"/>
      <c r="J68" s="33"/>
    </row>
    <row r="69" spans="1:10" s="39" customFormat="1" ht="12.75">
      <c r="A69" s="44"/>
      <c r="B69" s="41"/>
      <c r="C69" s="41"/>
      <c r="D69" s="41"/>
      <c r="E69" s="41"/>
      <c r="F69" s="41"/>
      <c r="G69" s="41"/>
      <c r="H69" s="41"/>
      <c r="I69" s="523"/>
      <c r="J69" s="33"/>
    </row>
    <row r="70" spans="1:10" s="39" customFormat="1" ht="12.75">
      <c r="A70" s="44"/>
      <c r="B70" s="41"/>
      <c r="C70" s="41"/>
      <c r="D70" s="41"/>
      <c r="E70" s="41"/>
      <c r="F70" s="41"/>
      <c r="G70" s="41"/>
      <c r="H70" s="41"/>
      <c r="I70" s="523"/>
      <c r="J70" s="33"/>
    </row>
    <row r="71" spans="1:10" s="39" customFormat="1" ht="12.75">
      <c r="A71" s="44"/>
      <c r="B71" s="41"/>
      <c r="C71" s="41"/>
      <c r="D71" s="41"/>
      <c r="E71" s="41"/>
      <c r="F71" s="41"/>
      <c r="G71" s="41"/>
      <c r="H71" s="41"/>
      <c r="I71" s="523"/>
      <c r="J71" s="33"/>
    </row>
    <row r="72" spans="1:10" s="39" customFormat="1" ht="12.75">
      <c r="A72" s="44"/>
      <c r="B72" s="41"/>
      <c r="C72" s="41"/>
      <c r="D72" s="41"/>
      <c r="E72" s="41"/>
      <c r="F72" s="41"/>
      <c r="G72" s="41"/>
      <c r="H72" s="41"/>
      <c r="I72" s="41"/>
      <c r="J72" s="33"/>
    </row>
    <row r="73" spans="1:10" s="39" customFormat="1" ht="12.75">
      <c r="A73" s="44"/>
      <c r="B73" s="41"/>
      <c r="C73" s="41"/>
      <c r="D73" s="41"/>
      <c r="E73" s="41"/>
      <c r="F73" s="41"/>
      <c r="G73" s="41"/>
      <c r="H73" s="41"/>
      <c r="I73" s="41"/>
      <c r="J73" s="33"/>
    </row>
    <row r="74" spans="1:10" s="39" customFormat="1" ht="12.75">
      <c r="A74" s="44"/>
      <c r="B74" s="41"/>
      <c r="C74" s="41"/>
      <c r="D74" s="41"/>
      <c r="E74" s="41"/>
      <c r="F74" s="41"/>
      <c r="G74" s="41"/>
      <c r="H74" s="41"/>
      <c r="I74" s="41"/>
      <c r="J74" s="33"/>
    </row>
    <row r="75" spans="1:10" s="39" customFormat="1" ht="12.75">
      <c r="A75" s="44"/>
      <c r="B75" s="41"/>
      <c r="C75" s="41"/>
      <c r="D75" s="41"/>
      <c r="E75" s="41"/>
      <c r="F75" s="41"/>
      <c r="G75" s="41"/>
      <c r="H75" s="41"/>
      <c r="I75" s="41"/>
      <c r="J75" s="33"/>
    </row>
    <row r="76" spans="1:10" s="39" customFormat="1" ht="12.75">
      <c r="A76" s="44"/>
      <c r="B76" s="41"/>
      <c r="C76" s="41"/>
      <c r="D76" s="41"/>
      <c r="E76" s="41"/>
      <c r="F76" s="41"/>
      <c r="G76" s="41"/>
      <c r="H76" s="41"/>
      <c r="I76" s="41"/>
      <c r="J76" s="33"/>
    </row>
    <row r="77" spans="1:10" s="39" customFormat="1" ht="12.75">
      <c r="A77" s="44"/>
      <c r="B77" s="41"/>
      <c r="C77" s="41"/>
      <c r="D77" s="41"/>
      <c r="E77" s="41"/>
      <c r="F77" s="41"/>
      <c r="G77" s="41"/>
      <c r="H77" s="41"/>
      <c r="I77" s="41"/>
      <c r="J77" s="33"/>
    </row>
    <row r="78" spans="1:10" s="39" customFormat="1" ht="12.75">
      <c r="A78" s="44"/>
      <c r="B78" s="41"/>
      <c r="C78" s="41"/>
      <c r="D78" s="41"/>
      <c r="E78" s="41"/>
      <c r="F78" s="41"/>
      <c r="G78" s="41"/>
      <c r="H78" s="41"/>
      <c r="I78" s="41"/>
      <c r="J78" s="33"/>
    </row>
    <row r="79" spans="1:10" s="39" customFormat="1" ht="12.75">
      <c r="A79" s="44"/>
      <c r="B79" s="41"/>
      <c r="C79" s="41"/>
      <c r="D79" s="41"/>
      <c r="E79" s="41"/>
      <c r="F79" s="41"/>
      <c r="G79" s="41"/>
      <c r="H79" s="41"/>
      <c r="I79" s="41"/>
      <c r="J79" s="33"/>
    </row>
    <row r="80" spans="1:10" s="39" customFormat="1" ht="12.75">
      <c r="A80" s="44"/>
      <c r="B80" s="41"/>
      <c r="C80" s="41"/>
      <c r="D80" s="41"/>
      <c r="E80" s="41"/>
      <c r="F80" s="41"/>
      <c r="G80" s="41"/>
      <c r="H80" s="41"/>
      <c r="I80" s="41"/>
      <c r="J80" s="33"/>
    </row>
    <row r="81" spans="1:10" s="39" customFormat="1" ht="12.75">
      <c r="A81" s="44"/>
      <c r="B81" s="41"/>
      <c r="C81" s="41"/>
      <c r="D81" s="41"/>
      <c r="E81" s="41"/>
      <c r="F81" s="41"/>
      <c r="G81" s="41"/>
      <c r="H81" s="41"/>
      <c r="I81" s="41"/>
      <c r="J81" s="33"/>
    </row>
    <row r="82" spans="1:10" s="39" customFormat="1" ht="12.75">
      <c r="A82" s="44"/>
      <c r="B82" s="41"/>
      <c r="C82" s="41"/>
      <c r="D82" s="41"/>
      <c r="E82" s="41"/>
      <c r="F82" s="41"/>
      <c r="G82" s="41"/>
      <c r="H82" s="41"/>
      <c r="I82" s="41"/>
      <c r="J82" s="33"/>
    </row>
    <row r="83" spans="1:10" s="39" customFormat="1" ht="12.75">
      <c r="A83" s="44"/>
      <c r="B83" s="41"/>
      <c r="C83" s="41"/>
      <c r="D83" s="41"/>
      <c r="E83" s="41"/>
      <c r="F83" s="41"/>
      <c r="G83" s="41"/>
      <c r="H83" s="41"/>
      <c r="I83" s="41"/>
      <c r="J83" s="33"/>
    </row>
    <row r="84" spans="1:10" s="39" customFormat="1" ht="12.75">
      <c r="A84" s="44"/>
      <c r="B84" s="41"/>
      <c r="C84" s="41"/>
      <c r="D84" s="41"/>
      <c r="E84" s="41"/>
      <c r="F84" s="41"/>
      <c r="G84" s="41"/>
      <c r="H84" s="41"/>
      <c r="I84" s="41"/>
      <c r="J84" s="33"/>
    </row>
    <row r="85" spans="1:10" s="39" customFormat="1" ht="12.75">
      <c r="A85" s="44"/>
      <c r="B85" s="41"/>
      <c r="C85" s="41"/>
      <c r="D85" s="41"/>
      <c r="E85" s="41"/>
      <c r="F85" s="41"/>
      <c r="G85" s="41"/>
      <c r="H85" s="41"/>
      <c r="I85" s="41"/>
      <c r="J85" s="33"/>
    </row>
    <row r="86" spans="1:10" s="39" customFormat="1" ht="12.75">
      <c r="A86" s="44"/>
      <c r="B86" s="41"/>
      <c r="C86" s="41"/>
      <c r="D86" s="41"/>
      <c r="E86" s="41"/>
      <c r="F86" s="41"/>
      <c r="G86" s="41"/>
      <c r="H86" s="41"/>
      <c r="I86" s="41"/>
      <c r="J86" s="33"/>
    </row>
    <row r="87" spans="1:10" s="39" customFormat="1" ht="12.75">
      <c r="A87" s="44"/>
      <c r="B87" s="41"/>
      <c r="C87" s="41"/>
      <c r="D87" s="41"/>
      <c r="E87" s="41"/>
      <c r="F87" s="41"/>
      <c r="G87" s="41"/>
      <c r="H87" s="41"/>
      <c r="I87" s="41"/>
      <c r="J87" s="33"/>
    </row>
    <row r="88" spans="1:10" s="39" customFormat="1" ht="12.75">
      <c r="A88" s="44"/>
      <c r="B88" s="41"/>
      <c r="C88" s="41"/>
      <c r="D88" s="41"/>
      <c r="E88" s="41"/>
      <c r="F88" s="41"/>
      <c r="G88" s="41"/>
      <c r="H88" s="41"/>
      <c r="I88" s="41"/>
      <c r="J88" s="33"/>
    </row>
    <row r="89" spans="1:10" s="39" customFormat="1" ht="12.75">
      <c r="A89" s="44"/>
      <c r="B89" s="41"/>
      <c r="C89" s="41"/>
      <c r="D89" s="41"/>
      <c r="E89" s="41"/>
      <c r="F89" s="41"/>
      <c r="G89" s="41"/>
      <c r="H89" s="41"/>
      <c r="I89" s="41"/>
      <c r="J89" s="33"/>
    </row>
    <row r="90" spans="1:10" s="39" customFormat="1" ht="12.75">
      <c r="A90" s="44"/>
      <c r="B90" s="41"/>
      <c r="C90" s="41"/>
      <c r="D90" s="41"/>
      <c r="E90" s="41"/>
      <c r="F90" s="41"/>
      <c r="G90" s="41"/>
      <c r="H90" s="41"/>
      <c r="I90" s="41"/>
      <c r="J90" s="33"/>
    </row>
    <row r="91" spans="1:10" s="39" customFormat="1" ht="12.75">
      <c r="A91" s="44"/>
      <c r="B91" s="41"/>
      <c r="C91" s="41"/>
      <c r="D91" s="41"/>
      <c r="E91" s="41"/>
      <c r="F91" s="41"/>
      <c r="G91" s="41"/>
      <c r="H91" s="41"/>
      <c r="I91" s="41"/>
      <c r="J91" s="33"/>
    </row>
    <row r="92" spans="1:10" s="39" customFormat="1" ht="12.75">
      <c r="A92" s="44"/>
      <c r="B92" s="41"/>
      <c r="C92" s="41"/>
      <c r="D92" s="41"/>
      <c r="E92" s="41"/>
      <c r="F92" s="41"/>
      <c r="G92" s="41"/>
      <c r="H92" s="41"/>
      <c r="I92" s="41"/>
      <c r="J92" s="33"/>
    </row>
    <row r="93" spans="1:10" s="39" customFormat="1" ht="12.75">
      <c r="A93" s="44"/>
      <c r="B93" s="41"/>
      <c r="C93" s="41"/>
      <c r="D93" s="41"/>
      <c r="E93" s="41"/>
      <c r="F93" s="41"/>
      <c r="G93" s="41"/>
      <c r="H93" s="41"/>
      <c r="I93" s="41"/>
      <c r="J93" s="33"/>
    </row>
    <row r="94" spans="1:10" s="39" customFormat="1" ht="12.75">
      <c r="A94" s="44"/>
      <c r="B94" s="41"/>
      <c r="C94" s="41"/>
      <c r="D94" s="41"/>
      <c r="E94" s="41"/>
      <c r="F94" s="41"/>
      <c r="G94" s="41"/>
      <c r="H94" s="41"/>
      <c r="I94" s="41"/>
      <c r="J94" s="33"/>
    </row>
    <row r="95" spans="1:10" s="39" customFormat="1" ht="12.75">
      <c r="A95" s="44"/>
      <c r="B95" s="41"/>
      <c r="C95" s="41"/>
      <c r="D95" s="41"/>
      <c r="E95" s="41"/>
      <c r="F95" s="41"/>
      <c r="G95" s="41"/>
      <c r="H95" s="41"/>
      <c r="I95" s="41"/>
      <c r="J95" s="33"/>
    </row>
    <row r="96" spans="1:10" s="39" customFormat="1" ht="12.75">
      <c r="A96" s="44"/>
      <c r="B96" s="41"/>
      <c r="C96" s="41"/>
      <c r="D96" s="41"/>
      <c r="E96" s="41"/>
      <c r="F96" s="41"/>
      <c r="G96" s="41"/>
      <c r="H96" s="41"/>
      <c r="I96" s="41"/>
      <c r="J96" s="33"/>
    </row>
    <row r="97" spans="1:10" s="39" customFormat="1" ht="12.75">
      <c r="A97" s="44"/>
      <c r="B97" s="41"/>
      <c r="C97" s="41"/>
      <c r="D97" s="41"/>
      <c r="E97" s="41"/>
      <c r="F97" s="41"/>
      <c r="G97" s="41"/>
      <c r="H97" s="41"/>
      <c r="I97" s="41"/>
      <c r="J97" s="33"/>
    </row>
    <row r="98" spans="1:10" s="39" customFormat="1" ht="12.75">
      <c r="A98" s="44"/>
      <c r="B98" s="41"/>
      <c r="C98" s="41"/>
      <c r="D98" s="41"/>
      <c r="E98" s="41"/>
      <c r="F98" s="41"/>
      <c r="G98" s="41"/>
      <c r="H98" s="41"/>
      <c r="I98" s="41"/>
      <c r="J98" s="33"/>
    </row>
    <row r="99" spans="1:10" s="39" customFormat="1" ht="12.75">
      <c r="A99" s="44"/>
      <c r="B99" s="41"/>
      <c r="C99" s="41"/>
      <c r="D99" s="41"/>
      <c r="E99" s="41"/>
      <c r="F99" s="41"/>
      <c r="G99" s="41"/>
      <c r="H99" s="41"/>
      <c r="I99" s="41"/>
      <c r="J99" s="33"/>
    </row>
    <row r="100" spans="1:10" s="39" customFormat="1" ht="12.75">
      <c r="A100" s="44"/>
      <c r="B100" s="41"/>
      <c r="C100" s="41"/>
      <c r="D100" s="41"/>
      <c r="E100" s="41"/>
      <c r="F100" s="41"/>
      <c r="G100" s="41"/>
      <c r="H100" s="41"/>
      <c r="I100" s="41"/>
      <c r="J100" s="33"/>
    </row>
    <row r="101" spans="1:10" s="39" customFormat="1" ht="12.75">
      <c r="A101" s="44"/>
      <c r="B101" s="41"/>
      <c r="C101" s="41"/>
      <c r="D101" s="41"/>
      <c r="E101" s="41"/>
      <c r="F101" s="41"/>
      <c r="G101" s="41"/>
      <c r="H101" s="41"/>
      <c r="I101" s="41"/>
      <c r="J101" s="33"/>
    </row>
    <row r="102" spans="1:10" s="39" customFormat="1" ht="12.75">
      <c r="A102" s="44"/>
      <c r="B102" s="41"/>
      <c r="C102" s="41"/>
      <c r="D102" s="41"/>
      <c r="E102" s="41"/>
      <c r="F102" s="41"/>
      <c r="G102" s="41"/>
      <c r="H102" s="41"/>
      <c r="I102" s="41"/>
      <c r="J102" s="33"/>
    </row>
    <row r="103" spans="1:10" s="39" customFormat="1" ht="12.75">
      <c r="A103" s="44"/>
      <c r="B103" s="41"/>
      <c r="C103" s="41"/>
      <c r="D103" s="41"/>
      <c r="E103" s="41"/>
      <c r="F103" s="41"/>
      <c r="G103" s="41"/>
      <c r="H103" s="41"/>
      <c r="I103" s="41"/>
      <c r="J103" s="33"/>
    </row>
    <row r="104" spans="1:10" s="39" customFormat="1" ht="12.75">
      <c r="A104" s="44"/>
      <c r="B104" s="41"/>
      <c r="C104" s="41"/>
      <c r="D104" s="41"/>
      <c r="E104" s="41"/>
      <c r="F104" s="41"/>
      <c r="G104" s="41"/>
      <c r="H104" s="41"/>
      <c r="I104" s="41"/>
      <c r="J104" s="33"/>
    </row>
    <row r="105" spans="1:10" s="39" customFormat="1" ht="12.75">
      <c r="A105" s="44"/>
      <c r="B105" s="41"/>
      <c r="C105" s="41"/>
      <c r="D105" s="41"/>
      <c r="E105" s="41"/>
      <c r="F105" s="41"/>
      <c r="G105" s="41"/>
      <c r="H105" s="41"/>
      <c r="I105" s="41"/>
      <c r="J105" s="33"/>
    </row>
    <row r="106" spans="1:10" s="39" customFormat="1" ht="12.75">
      <c r="A106" s="44"/>
      <c r="B106" s="41"/>
      <c r="C106" s="41"/>
      <c r="D106" s="41"/>
      <c r="E106" s="41"/>
      <c r="F106" s="41"/>
      <c r="G106" s="41"/>
      <c r="H106" s="41"/>
      <c r="I106" s="41"/>
      <c r="J106" s="33"/>
    </row>
    <row r="107" spans="1:10" s="39" customFormat="1" ht="12.75">
      <c r="A107" s="44"/>
      <c r="B107" s="41"/>
      <c r="C107" s="41"/>
      <c r="D107" s="41"/>
      <c r="E107" s="41"/>
      <c r="F107" s="41"/>
      <c r="G107" s="41"/>
      <c r="H107" s="41"/>
      <c r="I107" s="41"/>
      <c r="J107" s="33"/>
    </row>
    <row r="108" spans="1:10" s="39" customFormat="1" ht="12.75">
      <c r="A108" s="44"/>
      <c r="B108" s="41"/>
      <c r="C108" s="41"/>
      <c r="D108" s="41"/>
      <c r="E108" s="41"/>
      <c r="F108" s="41"/>
      <c r="G108" s="41"/>
      <c r="H108" s="41"/>
      <c r="I108" s="41"/>
      <c r="J108" s="33"/>
    </row>
    <row r="109" spans="1:10" s="39" customFormat="1" ht="12.75">
      <c r="A109" s="44"/>
      <c r="B109" s="41"/>
      <c r="C109" s="41"/>
      <c r="D109" s="41"/>
      <c r="E109" s="41"/>
      <c r="F109" s="41"/>
      <c r="G109" s="41"/>
      <c r="H109" s="41"/>
      <c r="I109" s="41"/>
      <c r="J109" s="33"/>
    </row>
    <row r="110" spans="1:10" s="39" customFormat="1" ht="12.75">
      <c r="A110" s="44"/>
      <c r="B110" s="41"/>
      <c r="C110" s="41"/>
      <c r="D110" s="41"/>
      <c r="E110" s="41"/>
      <c r="F110" s="41"/>
      <c r="G110" s="41"/>
      <c r="H110" s="41"/>
      <c r="I110" s="41"/>
      <c r="J110" s="33"/>
    </row>
    <row r="111" spans="1:10" s="39" customFormat="1" ht="12.75">
      <c r="A111" s="44"/>
      <c r="B111" s="41"/>
      <c r="C111" s="41"/>
      <c r="D111" s="41"/>
      <c r="E111" s="41"/>
      <c r="F111" s="41"/>
      <c r="G111" s="41"/>
      <c r="H111" s="41"/>
      <c r="I111" s="41"/>
      <c r="J111" s="33"/>
    </row>
    <row r="112" spans="1:10" s="39" customFormat="1" ht="12.75">
      <c r="A112" s="44"/>
      <c r="B112" s="41"/>
      <c r="C112" s="41"/>
      <c r="D112" s="41"/>
      <c r="E112" s="41"/>
      <c r="F112" s="41"/>
      <c r="G112" s="41"/>
      <c r="H112" s="41"/>
      <c r="I112" s="41"/>
      <c r="J112" s="33"/>
    </row>
    <row r="113" spans="1:10" s="39" customFormat="1" ht="12.75">
      <c r="A113" s="44"/>
      <c r="B113" s="41"/>
      <c r="C113" s="41"/>
      <c r="D113" s="41"/>
      <c r="E113" s="41"/>
      <c r="F113" s="41"/>
      <c r="G113" s="41"/>
      <c r="H113" s="41"/>
      <c r="I113" s="41"/>
      <c r="J113" s="33"/>
    </row>
    <row r="114" spans="1:10" s="39" customFormat="1" ht="12.75">
      <c r="A114" s="44"/>
      <c r="B114" s="41"/>
      <c r="C114" s="41"/>
      <c r="D114" s="41"/>
      <c r="E114" s="41"/>
      <c r="F114" s="41"/>
      <c r="G114" s="41"/>
      <c r="H114" s="41"/>
      <c r="I114" s="41"/>
      <c r="J114" s="33"/>
    </row>
    <row r="115" spans="1:10" s="39" customFormat="1" ht="12.75">
      <c r="A115" s="44"/>
      <c r="B115" s="41"/>
      <c r="C115" s="41"/>
      <c r="D115" s="41"/>
      <c r="E115" s="41"/>
      <c r="F115" s="41"/>
      <c r="G115" s="41"/>
      <c r="H115" s="41"/>
      <c r="I115" s="41"/>
      <c r="J115" s="33"/>
    </row>
    <row r="116" spans="1:10" s="39" customFormat="1" ht="12.75">
      <c r="A116" s="44"/>
      <c r="B116" s="41"/>
      <c r="C116" s="41"/>
      <c r="D116" s="41"/>
      <c r="E116" s="41"/>
      <c r="F116" s="41"/>
      <c r="G116" s="41"/>
      <c r="H116" s="41"/>
      <c r="I116" s="41"/>
      <c r="J116" s="33"/>
    </row>
    <row r="117" spans="1:10" s="39" customFormat="1" ht="12.75">
      <c r="A117" s="44"/>
      <c r="B117" s="41"/>
      <c r="C117" s="41"/>
      <c r="D117" s="41"/>
      <c r="E117" s="41"/>
      <c r="F117" s="41"/>
      <c r="G117" s="41"/>
      <c r="H117" s="41"/>
      <c r="I117" s="41"/>
      <c r="J117" s="33"/>
    </row>
    <row r="118" spans="1:10" s="39" customFormat="1" ht="12.75">
      <c r="A118" s="44"/>
      <c r="B118" s="41"/>
      <c r="C118" s="41"/>
      <c r="D118" s="41"/>
      <c r="E118" s="41"/>
      <c r="F118" s="41"/>
      <c r="G118" s="41"/>
      <c r="H118" s="41"/>
      <c r="I118" s="41"/>
      <c r="J118" s="33"/>
    </row>
    <row r="119" spans="1:10" s="39" customFormat="1" ht="12.75">
      <c r="A119" s="44"/>
      <c r="B119" s="41"/>
      <c r="C119" s="41"/>
      <c r="D119" s="41"/>
      <c r="E119" s="41"/>
      <c r="F119" s="41"/>
      <c r="G119" s="41"/>
      <c r="H119" s="41"/>
      <c r="I119" s="41"/>
      <c r="J119" s="33"/>
    </row>
    <row r="120" spans="1:10" s="39" customFormat="1" ht="12.75">
      <c r="A120" s="44"/>
      <c r="B120" s="41"/>
      <c r="C120" s="41"/>
      <c r="D120" s="41"/>
      <c r="E120" s="41"/>
      <c r="F120" s="41"/>
      <c r="G120" s="41"/>
      <c r="H120" s="41"/>
      <c r="I120" s="41"/>
      <c r="J120" s="33"/>
    </row>
    <row r="121" spans="1:10" s="39" customFormat="1" ht="12.75">
      <c r="A121" s="44"/>
      <c r="B121" s="41"/>
      <c r="C121" s="41"/>
      <c r="D121" s="41"/>
      <c r="E121" s="41"/>
      <c r="F121" s="41"/>
      <c r="G121" s="41"/>
      <c r="H121" s="41"/>
      <c r="I121" s="41"/>
      <c r="J121" s="33"/>
    </row>
    <row r="122" spans="1:10" s="39" customFormat="1" ht="12.75">
      <c r="A122" s="44"/>
      <c r="B122" s="41"/>
      <c r="C122" s="41"/>
      <c r="D122" s="41"/>
      <c r="E122" s="41"/>
      <c r="F122" s="41"/>
      <c r="G122" s="41"/>
      <c r="H122" s="41"/>
      <c r="I122" s="41"/>
      <c r="J122" s="33"/>
    </row>
    <row r="123" spans="1:10" s="39" customFormat="1" ht="12.75">
      <c r="A123" s="44"/>
      <c r="B123" s="41"/>
      <c r="C123" s="41"/>
      <c r="D123" s="41"/>
      <c r="E123" s="41"/>
      <c r="F123" s="41"/>
      <c r="G123" s="41"/>
      <c r="H123" s="41"/>
      <c r="I123" s="41"/>
      <c r="J123" s="33"/>
    </row>
    <row r="124" spans="1:10" s="39" customFormat="1" ht="12.75">
      <c r="A124" s="44"/>
      <c r="B124" s="41"/>
      <c r="C124" s="41"/>
      <c r="D124" s="41"/>
      <c r="E124" s="41"/>
      <c r="F124" s="41"/>
      <c r="G124" s="41"/>
      <c r="H124" s="41"/>
      <c r="I124" s="41"/>
      <c r="J124" s="33"/>
    </row>
    <row r="125" spans="1:10" s="39" customFormat="1" ht="12.75">
      <c r="A125" s="44"/>
      <c r="B125" s="41"/>
      <c r="C125" s="41"/>
      <c r="D125" s="41"/>
      <c r="E125" s="41"/>
      <c r="F125" s="41"/>
      <c r="G125" s="41"/>
      <c r="H125" s="41"/>
      <c r="I125" s="41"/>
      <c r="J125" s="33"/>
    </row>
    <row r="126" spans="1:10" s="39" customFormat="1" ht="12.75">
      <c r="A126" s="44"/>
      <c r="B126" s="41"/>
      <c r="C126" s="41"/>
      <c r="D126" s="41"/>
      <c r="E126" s="41"/>
      <c r="F126" s="41"/>
      <c r="G126" s="41"/>
      <c r="H126" s="41"/>
      <c r="I126" s="41"/>
      <c r="J126" s="33"/>
    </row>
    <row r="127" spans="1:10" s="39" customFormat="1" ht="12.75">
      <c r="A127" s="44"/>
      <c r="B127" s="41"/>
      <c r="C127" s="41"/>
      <c r="D127" s="41"/>
      <c r="E127" s="41"/>
      <c r="F127" s="41"/>
      <c r="G127" s="41"/>
      <c r="H127" s="41"/>
      <c r="I127" s="41"/>
      <c r="J127" s="33"/>
    </row>
    <row r="128" spans="1:10" s="39" customFormat="1" ht="12.75">
      <c r="A128" s="44"/>
      <c r="B128" s="41"/>
      <c r="C128" s="41"/>
      <c r="D128" s="41"/>
      <c r="E128" s="41"/>
      <c r="F128" s="41"/>
      <c r="G128" s="41"/>
      <c r="H128" s="41"/>
      <c r="I128" s="41"/>
      <c r="J128" s="33"/>
    </row>
    <row r="129" spans="1:10" s="39" customFormat="1" ht="12.75">
      <c r="A129" s="44"/>
      <c r="B129" s="41"/>
      <c r="C129" s="41"/>
      <c r="D129" s="41"/>
      <c r="E129" s="41"/>
      <c r="F129" s="41"/>
      <c r="G129" s="41"/>
      <c r="H129" s="41"/>
      <c r="I129" s="41"/>
      <c r="J129" s="33"/>
    </row>
    <row r="130" spans="1:10" s="39" customFormat="1" ht="12.75">
      <c r="A130" s="44"/>
      <c r="B130" s="41"/>
      <c r="C130" s="41"/>
      <c r="D130" s="41"/>
      <c r="E130" s="41"/>
      <c r="F130" s="41"/>
      <c r="G130" s="41"/>
      <c r="H130" s="41"/>
      <c r="I130" s="41"/>
      <c r="J130" s="33"/>
    </row>
    <row r="131" spans="1:10" s="39" customFormat="1" ht="12.75">
      <c r="A131" s="44"/>
      <c r="B131" s="41"/>
      <c r="C131" s="41"/>
      <c r="D131" s="41"/>
      <c r="E131" s="41"/>
      <c r="F131" s="41"/>
      <c r="G131" s="41"/>
      <c r="H131" s="41"/>
      <c r="I131" s="41"/>
      <c r="J131" s="33"/>
    </row>
    <row r="132" spans="1:10" s="39" customFormat="1" ht="12.75">
      <c r="A132" s="44"/>
      <c r="B132" s="41"/>
      <c r="C132" s="41"/>
      <c r="D132" s="41"/>
      <c r="E132" s="41"/>
      <c r="F132" s="41"/>
      <c r="G132" s="41"/>
      <c r="H132" s="41"/>
      <c r="I132" s="41"/>
      <c r="J132" s="33"/>
    </row>
    <row r="133" spans="1:10" s="39" customFormat="1" ht="12.75">
      <c r="A133" s="44"/>
      <c r="B133" s="41"/>
      <c r="C133" s="41"/>
      <c r="D133" s="41"/>
      <c r="E133" s="41"/>
      <c r="F133" s="41"/>
      <c r="G133" s="41"/>
      <c r="H133" s="41"/>
      <c r="I133" s="41"/>
      <c r="J133" s="33"/>
    </row>
    <row r="134" spans="1:10" s="39" customFormat="1" ht="12.75">
      <c r="A134" s="44"/>
      <c r="B134" s="41"/>
      <c r="C134" s="41"/>
      <c r="D134" s="41"/>
      <c r="E134" s="41"/>
      <c r="F134" s="41"/>
      <c r="G134" s="41"/>
      <c r="H134" s="41"/>
      <c r="I134" s="41"/>
      <c r="J134" s="33"/>
    </row>
    <row r="135" spans="1:10" s="39" customFormat="1" ht="12.75">
      <c r="A135" s="44"/>
      <c r="B135" s="41"/>
      <c r="C135" s="41"/>
      <c r="D135" s="41"/>
      <c r="E135" s="41"/>
      <c r="F135" s="41"/>
      <c r="G135" s="41"/>
      <c r="H135" s="41"/>
      <c r="I135" s="41"/>
      <c r="J135" s="33"/>
    </row>
    <row r="136" spans="1:10" s="39" customFormat="1" ht="12.75">
      <c r="A136" s="44"/>
      <c r="B136" s="41"/>
      <c r="C136" s="41"/>
      <c r="D136" s="41"/>
      <c r="E136" s="41"/>
      <c r="F136" s="41"/>
      <c r="G136" s="41"/>
      <c r="H136" s="41"/>
      <c r="I136" s="41"/>
      <c r="J136" s="33"/>
    </row>
    <row r="137" spans="1:10" s="39" customFormat="1" ht="12.75">
      <c r="A137" s="44"/>
      <c r="B137" s="41"/>
      <c r="C137" s="41"/>
      <c r="D137" s="41"/>
      <c r="E137" s="41"/>
      <c r="F137" s="41"/>
      <c r="G137" s="41"/>
      <c r="H137" s="41"/>
      <c r="I137" s="41"/>
      <c r="J137" s="33"/>
    </row>
    <row r="138" spans="1:10" s="39" customFormat="1" ht="12.75">
      <c r="A138" s="44"/>
      <c r="B138" s="41"/>
      <c r="C138" s="41"/>
      <c r="D138" s="41"/>
      <c r="E138" s="41"/>
      <c r="F138" s="41"/>
      <c r="G138" s="41"/>
      <c r="H138" s="41"/>
      <c r="I138" s="41"/>
      <c r="J138" s="33"/>
    </row>
    <row r="139" spans="1:10" s="39" customFormat="1" ht="12.75">
      <c r="A139" s="44"/>
      <c r="B139" s="41"/>
      <c r="C139" s="41"/>
      <c r="D139" s="41"/>
      <c r="E139" s="41"/>
      <c r="F139" s="41"/>
      <c r="G139" s="41"/>
      <c r="H139" s="41"/>
      <c r="I139" s="41"/>
      <c r="J139" s="33"/>
    </row>
    <row r="140" spans="1:10" s="39" customFormat="1" ht="12.75">
      <c r="A140" s="44"/>
      <c r="B140" s="41"/>
      <c r="C140" s="41"/>
      <c r="D140" s="41"/>
      <c r="E140" s="41"/>
      <c r="F140" s="41"/>
      <c r="G140" s="41"/>
      <c r="H140" s="41"/>
      <c r="I140" s="41"/>
      <c r="J140" s="33"/>
    </row>
    <row r="141" spans="1:10" s="39" customFormat="1" ht="12.75">
      <c r="A141" s="44"/>
      <c r="B141" s="41"/>
      <c r="C141" s="41"/>
      <c r="D141" s="41"/>
      <c r="E141" s="41"/>
      <c r="F141" s="41"/>
      <c r="G141" s="41"/>
      <c r="H141" s="41"/>
      <c r="I141" s="41"/>
      <c r="J141" s="33"/>
    </row>
    <row r="142" spans="1:10" s="39" customFormat="1" ht="12.75">
      <c r="A142" s="44"/>
      <c r="B142" s="41"/>
      <c r="C142" s="41"/>
      <c r="D142" s="41"/>
      <c r="E142" s="41"/>
      <c r="F142" s="41"/>
      <c r="G142" s="41"/>
      <c r="H142" s="41"/>
      <c r="I142" s="41"/>
      <c r="J142" s="33"/>
    </row>
    <row r="143" spans="1:10" s="39" customFormat="1" ht="12.75">
      <c r="A143" s="44"/>
      <c r="B143" s="41"/>
      <c r="C143" s="41"/>
      <c r="D143" s="41"/>
      <c r="E143" s="41"/>
      <c r="F143" s="41"/>
      <c r="G143" s="41"/>
      <c r="H143" s="41"/>
      <c r="I143" s="41"/>
      <c r="J143" s="33"/>
    </row>
    <row r="144" spans="1:10" s="39" customFormat="1" ht="12.75">
      <c r="A144" s="44"/>
      <c r="B144" s="41"/>
      <c r="C144" s="41"/>
      <c r="D144" s="41"/>
      <c r="E144" s="41"/>
      <c r="F144" s="41"/>
      <c r="G144" s="41"/>
      <c r="H144" s="41"/>
      <c r="I144" s="41"/>
      <c r="J144" s="33"/>
    </row>
    <row r="145" spans="1:10" s="39" customFormat="1" ht="12.75">
      <c r="A145" s="44"/>
      <c r="B145" s="41"/>
      <c r="C145" s="41"/>
      <c r="D145" s="41"/>
      <c r="E145" s="41"/>
      <c r="F145" s="41"/>
      <c r="G145" s="41"/>
      <c r="H145" s="41"/>
      <c r="I145" s="41"/>
      <c r="J145" s="33"/>
    </row>
    <row r="146" spans="1:10" s="39" customFormat="1" ht="12.75">
      <c r="A146" s="44"/>
      <c r="B146" s="41"/>
      <c r="C146" s="41"/>
      <c r="D146" s="41"/>
      <c r="E146" s="41"/>
      <c r="F146" s="41"/>
      <c r="G146" s="41"/>
      <c r="H146" s="41"/>
      <c r="I146" s="41"/>
      <c r="J146" s="33"/>
    </row>
    <row r="147" spans="1:10" s="39" customFormat="1" ht="12.75">
      <c r="A147" s="44"/>
      <c r="B147" s="41"/>
      <c r="C147" s="41"/>
      <c r="D147" s="41"/>
      <c r="E147" s="41"/>
      <c r="F147" s="41"/>
      <c r="G147" s="41"/>
      <c r="H147" s="41"/>
      <c r="I147" s="41"/>
      <c r="J147" s="33"/>
    </row>
    <row r="148" spans="1:10" s="39" customFormat="1" ht="12.75">
      <c r="A148" s="44"/>
      <c r="B148" s="41"/>
      <c r="C148" s="41"/>
      <c r="D148" s="41"/>
      <c r="E148" s="41"/>
      <c r="F148" s="41"/>
      <c r="G148" s="41"/>
      <c r="H148" s="41"/>
      <c r="I148" s="41"/>
      <c r="J148" s="33"/>
    </row>
    <row r="149" spans="1:10" s="39" customFormat="1" ht="12.75">
      <c r="A149" s="44"/>
      <c r="B149" s="41"/>
      <c r="C149" s="41"/>
      <c r="D149" s="41"/>
      <c r="E149" s="41"/>
      <c r="F149" s="41"/>
      <c r="G149" s="41"/>
      <c r="H149" s="41"/>
      <c r="I149" s="41"/>
      <c r="J149" s="33"/>
    </row>
    <row r="150" spans="1:10" s="39" customFormat="1" ht="12.75">
      <c r="A150" s="44"/>
      <c r="B150" s="41"/>
      <c r="C150" s="41"/>
      <c r="D150" s="41"/>
      <c r="E150" s="41"/>
      <c r="F150" s="41"/>
      <c r="G150" s="41"/>
      <c r="H150" s="41"/>
      <c r="I150" s="41"/>
      <c r="J150" s="33"/>
    </row>
    <row r="151" spans="1:10" s="39" customFormat="1" ht="12.75">
      <c r="A151" s="44"/>
      <c r="B151" s="41"/>
      <c r="C151" s="41"/>
      <c r="D151" s="41"/>
      <c r="E151" s="41"/>
      <c r="F151" s="41"/>
      <c r="G151" s="41"/>
      <c r="H151" s="41"/>
      <c r="I151" s="41"/>
      <c r="J151" s="33"/>
    </row>
    <row r="152" spans="1:10" s="39" customFormat="1" ht="12.75">
      <c r="A152" s="44"/>
      <c r="B152" s="41"/>
      <c r="C152" s="41"/>
      <c r="D152" s="41"/>
      <c r="E152" s="41"/>
      <c r="F152" s="41"/>
      <c r="G152" s="41"/>
      <c r="H152" s="41"/>
      <c r="I152" s="41"/>
      <c r="J152" s="33"/>
    </row>
    <row r="153" spans="1:10" s="39" customFormat="1" ht="12.75">
      <c r="A153" s="44"/>
      <c r="B153" s="41"/>
      <c r="C153" s="41"/>
      <c r="D153" s="41"/>
      <c r="E153" s="41"/>
      <c r="F153" s="41"/>
      <c r="G153" s="41"/>
      <c r="H153" s="41"/>
      <c r="I153" s="41"/>
      <c r="J153" s="33"/>
    </row>
    <row r="154" spans="1:10" s="39" customFormat="1" ht="12.75">
      <c r="A154" s="44"/>
      <c r="B154" s="41"/>
      <c r="C154" s="41"/>
      <c r="D154" s="41"/>
      <c r="E154" s="41"/>
      <c r="F154" s="41"/>
      <c r="G154" s="41"/>
      <c r="H154" s="41"/>
      <c r="I154" s="41"/>
      <c r="J154" s="33"/>
    </row>
    <row r="155" spans="1:10" s="39" customFormat="1" ht="12.75">
      <c r="A155" s="44"/>
      <c r="B155" s="41"/>
      <c r="C155" s="41"/>
      <c r="D155" s="41"/>
      <c r="E155" s="41"/>
      <c r="F155" s="41"/>
      <c r="G155" s="41"/>
      <c r="H155" s="41"/>
      <c r="I155" s="41"/>
      <c r="J155" s="33"/>
    </row>
    <row r="156" spans="1:10" s="39" customFormat="1" ht="12.75">
      <c r="A156" s="44"/>
      <c r="B156" s="41"/>
      <c r="C156" s="41"/>
      <c r="D156" s="41"/>
      <c r="E156" s="41"/>
      <c r="F156" s="41"/>
      <c r="G156" s="41"/>
      <c r="H156" s="41"/>
      <c r="I156" s="41"/>
      <c r="J156" s="33"/>
    </row>
    <row r="157" spans="1:10" s="39" customFormat="1" ht="12.75">
      <c r="A157" s="44"/>
      <c r="B157" s="41"/>
      <c r="C157" s="41"/>
      <c r="D157" s="41"/>
      <c r="E157" s="41"/>
      <c r="F157" s="41"/>
      <c r="G157" s="41"/>
      <c r="H157" s="41"/>
      <c r="I157" s="41"/>
      <c r="J157" s="33"/>
    </row>
    <row r="158" spans="1:10" s="39" customFormat="1" ht="12.75">
      <c r="A158" s="44"/>
      <c r="B158" s="41"/>
      <c r="C158" s="41"/>
      <c r="D158" s="41"/>
      <c r="E158" s="41"/>
      <c r="F158" s="41"/>
      <c r="G158" s="41"/>
      <c r="H158" s="41"/>
      <c r="I158" s="41"/>
      <c r="J158" s="33"/>
    </row>
    <row r="159" spans="1:10" s="39" customFormat="1" ht="12.75">
      <c r="A159" s="44"/>
      <c r="B159" s="41"/>
      <c r="C159" s="41"/>
      <c r="D159" s="41"/>
      <c r="E159" s="41"/>
      <c r="F159" s="41"/>
      <c r="G159" s="41"/>
      <c r="H159" s="41"/>
      <c r="I159" s="41"/>
      <c r="J159" s="33"/>
    </row>
    <row r="160" spans="1:10" s="39" customFormat="1" ht="12.75">
      <c r="A160" s="44"/>
      <c r="B160" s="41"/>
      <c r="C160" s="41"/>
      <c r="D160" s="41"/>
      <c r="E160" s="41"/>
      <c r="F160" s="41"/>
      <c r="G160" s="41"/>
      <c r="H160" s="41"/>
      <c r="I160" s="41"/>
      <c r="J160" s="33"/>
    </row>
    <row r="161" spans="1:10" s="39" customFormat="1" ht="12.75">
      <c r="A161" s="44"/>
      <c r="B161" s="41"/>
      <c r="C161" s="41"/>
      <c r="D161" s="41"/>
      <c r="E161" s="41"/>
      <c r="F161" s="41"/>
      <c r="G161" s="41"/>
      <c r="H161" s="41"/>
      <c r="I161" s="41"/>
      <c r="J161" s="33"/>
    </row>
    <row r="162" spans="1:10" s="39" customFormat="1" ht="12.75">
      <c r="A162" s="44"/>
      <c r="B162" s="41"/>
      <c r="C162" s="41"/>
      <c r="D162" s="41"/>
      <c r="E162" s="41"/>
      <c r="F162" s="41"/>
      <c r="G162" s="41"/>
      <c r="H162" s="41"/>
      <c r="I162" s="41"/>
      <c r="J162" s="33"/>
    </row>
    <row r="163" spans="1:10" s="39" customFormat="1" ht="12.75">
      <c r="A163" s="44"/>
      <c r="B163" s="41"/>
      <c r="C163" s="41"/>
      <c r="D163" s="41"/>
      <c r="E163" s="41"/>
      <c r="F163" s="41"/>
      <c r="G163" s="41"/>
      <c r="H163" s="41"/>
      <c r="I163" s="41"/>
      <c r="J163" s="33"/>
    </row>
    <row r="164" spans="1:10" s="39" customFormat="1" ht="12.75">
      <c r="A164" s="44"/>
      <c r="B164" s="41"/>
      <c r="C164" s="41"/>
      <c r="D164" s="41"/>
      <c r="E164" s="41"/>
      <c r="F164" s="41"/>
      <c r="G164" s="41"/>
      <c r="H164" s="41"/>
      <c r="I164" s="41"/>
      <c r="J164" s="33"/>
    </row>
    <row r="165" spans="1:10" s="39" customFormat="1" ht="12.75">
      <c r="A165" s="44"/>
      <c r="B165" s="41"/>
      <c r="C165" s="41"/>
      <c r="D165" s="41"/>
      <c r="E165" s="41"/>
      <c r="F165" s="41"/>
      <c r="G165" s="41"/>
      <c r="H165" s="41"/>
      <c r="I165" s="41"/>
      <c r="J165" s="33"/>
    </row>
    <row r="166" spans="1:10" s="39" customFormat="1" ht="12.75">
      <c r="A166" s="44"/>
      <c r="B166" s="41"/>
      <c r="C166" s="41"/>
      <c r="D166" s="41"/>
      <c r="E166" s="41"/>
      <c r="F166" s="41"/>
      <c r="G166" s="41"/>
      <c r="H166" s="41"/>
      <c r="I166" s="41"/>
      <c r="J166" s="33"/>
    </row>
    <row r="167" spans="1:10" s="39" customFormat="1" ht="12.75">
      <c r="A167" s="44"/>
      <c r="B167" s="41"/>
      <c r="C167" s="41"/>
      <c r="D167" s="41"/>
      <c r="E167" s="41"/>
      <c r="F167" s="41"/>
      <c r="G167" s="41"/>
      <c r="H167" s="41"/>
      <c r="I167" s="41"/>
      <c r="J167" s="33"/>
    </row>
    <row r="168" spans="1:10" s="39" customFormat="1" ht="12.75">
      <c r="A168" s="44"/>
      <c r="B168" s="41"/>
      <c r="C168" s="41"/>
      <c r="D168" s="41"/>
      <c r="E168" s="41"/>
      <c r="F168" s="41"/>
      <c r="G168" s="41"/>
      <c r="H168" s="41"/>
      <c r="I168" s="41"/>
      <c r="J168" s="33"/>
    </row>
    <row r="169" spans="1:10" s="39" customFormat="1" ht="12.75">
      <c r="A169" s="44"/>
      <c r="B169" s="41"/>
      <c r="C169" s="41"/>
      <c r="D169" s="41"/>
      <c r="E169" s="41"/>
      <c r="F169" s="41"/>
      <c r="G169" s="41"/>
      <c r="H169" s="41"/>
      <c r="I169" s="41"/>
      <c r="J169" s="33"/>
    </row>
    <row r="170" spans="1:10" s="39" customFormat="1" ht="12.75">
      <c r="A170" s="44"/>
      <c r="B170" s="41"/>
      <c r="C170" s="41"/>
      <c r="D170" s="41"/>
      <c r="E170" s="41"/>
      <c r="F170" s="41"/>
      <c r="G170" s="41"/>
      <c r="H170" s="41"/>
      <c r="I170" s="41"/>
      <c r="J170" s="33"/>
    </row>
    <row r="171" spans="1:10">
      <c r="A171" s="44"/>
      <c r="B171" s="41"/>
      <c r="C171" s="41"/>
      <c r="D171" s="41"/>
      <c r="E171" s="41"/>
      <c r="F171" s="41"/>
      <c r="G171" s="41"/>
      <c r="H171" s="41"/>
      <c r="I171" s="41"/>
    </row>
    <row r="172" spans="1:10">
      <c r="A172" s="44"/>
      <c r="B172" s="41"/>
      <c r="C172" s="41"/>
      <c r="D172" s="41"/>
      <c r="E172" s="41"/>
      <c r="F172" s="41"/>
      <c r="G172" s="41"/>
      <c r="H172" s="41"/>
      <c r="I172" s="41"/>
    </row>
    <row r="173" spans="1:10">
      <c r="A173" s="44"/>
      <c r="B173" s="41"/>
      <c r="C173" s="41"/>
      <c r="D173" s="41"/>
      <c r="E173" s="41"/>
      <c r="F173" s="41"/>
      <c r="G173" s="41"/>
      <c r="H173" s="41"/>
      <c r="I173" s="41"/>
    </row>
    <row r="174" spans="1:10">
      <c r="A174" s="44"/>
      <c r="B174" s="41"/>
      <c r="C174" s="41"/>
      <c r="D174" s="41"/>
      <c r="E174" s="41"/>
      <c r="F174" s="41"/>
      <c r="G174" s="41"/>
      <c r="H174" s="41"/>
      <c r="I174" s="41"/>
    </row>
    <row r="175" spans="1:10">
      <c r="A175" s="44"/>
      <c r="B175" s="41"/>
      <c r="C175" s="41"/>
      <c r="D175" s="41"/>
      <c r="E175" s="41"/>
      <c r="F175" s="41"/>
      <c r="G175" s="41"/>
      <c r="H175" s="41"/>
      <c r="I175" s="41"/>
    </row>
    <row r="176" spans="1:10">
      <c r="A176" s="44"/>
      <c r="B176" s="41"/>
      <c r="C176" s="41"/>
      <c r="D176" s="41"/>
      <c r="E176" s="41"/>
      <c r="F176" s="41"/>
      <c r="G176" s="41"/>
      <c r="H176" s="41"/>
      <c r="I176" s="41"/>
    </row>
    <row r="177" spans="1:9">
      <c r="A177" s="44"/>
      <c r="B177" s="41"/>
      <c r="C177" s="41"/>
      <c r="D177" s="41"/>
      <c r="E177" s="41"/>
      <c r="F177" s="41"/>
      <c r="G177" s="41"/>
      <c r="H177" s="41"/>
      <c r="I177" s="41"/>
    </row>
    <row r="178" spans="1:9">
      <c r="A178" s="44"/>
      <c r="B178" s="41"/>
      <c r="C178" s="41"/>
      <c r="D178" s="41"/>
      <c r="E178" s="41"/>
      <c r="F178" s="41"/>
      <c r="G178" s="41"/>
      <c r="H178" s="41"/>
      <c r="I178" s="41"/>
    </row>
    <row r="179" spans="1:9">
      <c r="A179" s="44"/>
      <c r="B179" s="41"/>
      <c r="C179" s="41"/>
      <c r="D179" s="41"/>
      <c r="E179" s="41"/>
      <c r="F179" s="41"/>
      <c r="G179" s="41"/>
      <c r="H179" s="41"/>
      <c r="I179" s="41"/>
    </row>
    <row r="180" spans="1:9" ht="15.75">
      <c r="A180" s="22"/>
    </row>
    <row r="181" spans="1:9" ht="15.75">
      <c r="A181" s="22"/>
    </row>
    <row r="182" spans="1:9" ht="15.75">
      <c r="A182" s="22"/>
    </row>
    <row r="183" spans="1:9" ht="15.75">
      <c r="A183" s="22"/>
    </row>
    <row r="184" spans="1:9" ht="15.75">
      <c r="A184" s="22"/>
    </row>
    <row r="185" spans="1:9" ht="15.75">
      <c r="A185" s="22"/>
    </row>
  </sheetData>
  <mergeCells count="4">
    <mergeCell ref="A2:I2"/>
    <mergeCell ref="A3:I3"/>
    <mergeCell ref="A4:I4"/>
    <mergeCell ref="A5:I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1"/>
  <sheetViews>
    <sheetView showGridLines="0" zoomScale="70" zoomScaleNormal="70" workbookViewId="0"/>
  </sheetViews>
  <sheetFormatPr defaultColWidth="9.140625" defaultRowHeight="15"/>
  <cols>
    <col min="1" max="1" width="36.5703125" style="23" customWidth="1"/>
    <col min="2" max="2" width="25.7109375" style="45" customWidth="1"/>
    <col min="3" max="3" width="32" style="45" customWidth="1"/>
    <col min="4" max="4" width="25.85546875" style="45" customWidth="1"/>
    <col min="5" max="5" width="37.28515625" style="45" customWidth="1"/>
    <col min="6" max="6" width="33.7109375" style="45" customWidth="1"/>
    <col min="7" max="7" width="2.85546875" style="33" customWidth="1"/>
    <col min="8" max="16384" width="9.140625" style="546"/>
  </cols>
  <sheetData>
    <row r="1" spans="1:14" ht="5.25" customHeight="1">
      <c r="A1" s="576"/>
      <c r="B1" s="577"/>
      <c r="C1" s="577"/>
      <c r="D1" s="577"/>
      <c r="E1" s="577"/>
      <c r="F1" s="577"/>
    </row>
    <row r="2" spans="1:14" s="1" customFormat="1" ht="46.5" customHeight="1">
      <c r="A2" s="699" t="s">
        <v>786</v>
      </c>
      <c r="B2" s="699"/>
      <c r="C2" s="699"/>
      <c r="D2" s="699"/>
      <c r="E2" s="699"/>
      <c r="F2" s="699"/>
      <c r="G2" s="34"/>
      <c r="H2" s="546"/>
    </row>
    <row r="3" spans="1:14" s="1" customFormat="1" ht="36.75" customHeight="1">
      <c r="A3" s="699" t="s">
        <v>709</v>
      </c>
      <c r="B3" s="699"/>
      <c r="C3" s="699"/>
      <c r="D3" s="699"/>
      <c r="E3" s="699"/>
      <c r="F3" s="699"/>
      <c r="G3" s="34"/>
      <c r="H3" s="546"/>
    </row>
    <row r="4" spans="1:14" s="1" customFormat="1" ht="39" customHeight="1">
      <c r="A4" s="699" t="s">
        <v>785</v>
      </c>
      <c r="B4" s="699"/>
      <c r="C4" s="699"/>
      <c r="D4" s="699"/>
      <c r="E4" s="699"/>
      <c r="F4" s="699"/>
      <c r="G4" s="34"/>
      <c r="H4" s="546"/>
    </row>
    <row r="5" spans="1:14" s="37" customFormat="1" ht="24" thickBot="1">
      <c r="A5" s="714"/>
      <c r="B5" s="714"/>
      <c r="C5" s="714"/>
      <c r="D5" s="714"/>
      <c r="E5" s="714"/>
      <c r="F5" s="714"/>
      <c r="G5" s="35"/>
      <c r="H5" s="36"/>
    </row>
    <row r="6" spans="1:14" s="37" customFormat="1" ht="24.75" customHeight="1" thickTop="1" thickBot="1">
      <c r="A6" s="578"/>
      <c r="B6" s="715" t="s">
        <v>898</v>
      </c>
      <c r="C6" s="715"/>
      <c r="D6" s="715" t="s">
        <v>710</v>
      </c>
      <c r="E6" s="715"/>
      <c r="F6" s="778" t="s">
        <v>899</v>
      </c>
      <c r="G6" s="35"/>
      <c r="H6" s="36"/>
    </row>
    <row r="7" spans="1:14" s="581" customFormat="1" ht="40.5" customHeight="1" thickTop="1" thickBot="1">
      <c r="A7" s="578" t="s">
        <v>711</v>
      </c>
      <c r="B7" s="776" t="s">
        <v>712</v>
      </c>
      <c r="C7" s="777" t="s">
        <v>901</v>
      </c>
      <c r="D7" s="776" t="s">
        <v>712</v>
      </c>
      <c r="E7" s="777" t="s">
        <v>900</v>
      </c>
      <c r="F7" s="779"/>
      <c r="G7" s="579"/>
      <c r="H7" s="546"/>
      <c r="I7" s="580"/>
      <c r="J7" s="580"/>
      <c r="K7" s="580"/>
      <c r="L7" s="580"/>
      <c r="M7" s="580"/>
      <c r="N7" s="580"/>
    </row>
    <row r="8" spans="1:14" ht="17.25" thickTop="1" thickBot="1">
      <c r="A8" s="578" t="s">
        <v>671</v>
      </c>
      <c r="B8" s="578"/>
      <c r="C8" s="578"/>
      <c r="D8" s="578"/>
      <c r="E8" s="578"/>
      <c r="F8" s="578"/>
    </row>
    <row r="9" spans="1:14" ht="16.5" thickTop="1">
      <c r="A9" s="582" t="s">
        <v>50</v>
      </c>
      <c r="B9" s="378">
        <v>12</v>
      </c>
      <c r="C9" s="378">
        <v>13</v>
      </c>
      <c r="D9" s="378">
        <v>5</v>
      </c>
      <c r="E9" s="378">
        <v>2589874.9986100001</v>
      </c>
      <c r="F9" s="378">
        <v>8197643.5267099999</v>
      </c>
    </row>
    <row r="10" spans="1:14" ht="15.75">
      <c r="A10" s="583" t="s">
        <v>52</v>
      </c>
      <c r="B10" s="378">
        <v>20</v>
      </c>
      <c r="C10" s="378">
        <v>2</v>
      </c>
      <c r="D10" s="378">
        <v>20</v>
      </c>
      <c r="E10" s="378">
        <v>42213.310560000005</v>
      </c>
      <c r="F10" s="378">
        <v>127636.58833</v>
      </c>
    </row>
    <row r="11" spans="1:14" ht="15.75">
      <c r="A11" s="583" t="s">
        <v>55</v>
      </c>
      <c r="B11" s="378">
        <v>15</v>
      </c>
      <c r="C11" s="378">
        <v>10</v>
      </c>
      <c r="D11" s="378">
        <v>10</v>
      </c>
      <c r="E11" s="378">
        <v>1610738.4965299999</v>
      </c>
      <c r="F11" s="378">
        <v>5035128.6523199994</v>
      </c>
    </row>
    <row r="12" spans="1:14" ht="15.75">
      <c r="A12" s="583" t="s">
        <v>57</v>
      </c>
      <c r="B12" s="378">
        <v>13</v>
      </c>
      <c r="C12" s="378">
        <v>12</v>
      </c>
      <c r="D12" s="378">
        <v>9</v>
      </c>
      <c r="E12" s="378">
        <v>1741115.6402799999</v>
      </c>
      <c r="F12" s="378">
        <v>5017728.9809499998</v>
      </c>
    </row>
    <row r="13" spans="1:14" ht="15.75">
      <c r="A13" s="583" t="s">
        <v>53</v>
      </c>
      <c r="B13" s="378">
        <v>4</v>
      </c>
      <c r="C13" s="378">
        <v>56</v>
      </c>
      <c r="D13" s="378">
        <v>2</v>
      </c>
      <c r="E13" s="378">
        <v>3178904.18915</v>
      </c>
      <c r="F13" s="378">
        <v>7654956.9778199997</v>
      </c>
    </row>
    <row r="14" spans="1:14" ht="15.75">
      <c r="A14" s="583" t="s">
        <v>49</v>
      </c>
      <c r="B14" s="378">
        <v>7</v>
      </c>
      <c r="C14" s="378">
        <v>29</v>
      </c>
      <c r="D14" s="378">
        <v>4</v>
      </c>
      <c r="E14" s="378">
        <v>2682168.3946199999</v>
      </c>
      <c r="F14" s="378">
        <v>12279830.83367</v>
      </c>
    </row>
    <row r="15" spans="1:14" ht="15.75">
      <c r="A15" s="583" t="s">
        <v>51</v>
      </c>
      <c r="B15" s="378">
        <v>21</v>
      </c>
      <c r="C15" s="378">
        <v>1</v>
      </c>
      <c r="D15" s="378">
        <v>18</v>
      </c>
      <c r="E15" s="378">
        <v>76681.821200000006</v>
      </c>
      <c r="F15" s="378">
        <v>110872.82901999999</v>
      </c>
    </row>
    <row r="16" spans="1:14" ht="15.75">
      <c r="A16" s="583" t="s">
        <v>48</v>
      </c>
      <c r="B16" s="378">
        <v>8</v>
      </c>
      <c r="C16" s="378">
        <v>20</v>
      </c>
      <c r="D16" s="378">
        <v>3</v>
      </c>
      <c r="E16" s="378">
        <v>2964728.4920000001</v>
      </c>
      <c r="F16" s="378">
        <v>10469227.16595</v>
      </c>
    </row>
    <row r="17" spans="1:6" ht="15.75">
      <c r="A17" s="583" t="s">
        <v>54</v>
      </c>
      <c r="B17" s="378">
        <v>3</v>
      </c>
      <c r="C17" s="378">
        <v>67</v>
      </c>
      <c r="D17" s="378">
        <v>1</v>
      </c>
      <c r="E17" s="378">
        <v>3353027.4353700001</v>
      </c>
      <c r="F17" s="378">
        <v>9680462.4587900005</v>
      </c>
    </row>
    <row r="18" spans="1:6" ht="15.75">
      <c r="A18" s="583" t="s">
        <v>56</v>
      </c>
      <c r="B18" s="378">
        <v>1</v>
      </c>
      <c r="C18" s="378">
        <v>85</v>
      </c>
      <c r="D18" s="378">
        <v>7</v>
      </c>
      <c r="E18" s="378">
        <v>2043658.4408499999</v>
      </c>
      <c r="F18" s="378">
        <v>7408888.6443999996</v>
      </c>
    </row>
    <row r="19" spans="1:6" ht="15.75">
      <c r="A19" s="583" t="s">
        <v>59</v>
      </c>
      <c r="B19" s="378">
        <v>5</v>
      </c>
      <c r="C19" s="378">
        <v>50</v>
      </c>
      <c r="D19" s="378">
        <v>6</v>
      </c>
      <c r="E19" s="378">
        <v>2159476.8266999996</v>
      </c>
      <c r="F19" s="378">
        <v>7191108.8000299996</v>
      </c>
    </row>
    <row r="20" spans="1:6" ht="15.75">
      <c r="A20" s="583" t="s">
        <v>60</v>
      </c>
      <c r="B20" s="378">
        <v>9</v>
      </c>
      <c r="C20" s="378">
        <v>19</v>
      </c>
      <c r="D20" s="378">
        <v>14</v>
      </c>
      <c r="E20" s="378">
        <v>382676.90937999997</v>
      </c>
      <c r="F20" s="378">
        <v>1483528.2465899999</v>
      </c>
    </row>
    <row r="21" spans="1:6" ht="15.75">
      <c r="A21" s="583" t="s">
        <v>665</v>
      </c>
      <c r="B21" s="378">
        <v>2</v>
      </c>
      <c r="C21" s="378">
        <v>79</v>
      </c>
      <c r="D21" s="378">
        <v>12</v>
      </c>
      <c r="E21" s="378">
        <v>1310408.61124</v>
      </c>
      <c r="F21" s="378">
        <v>5259611.7272600001</v>
      </c>
    </row>
    <row r="22" spans="1:6" ht="15.75">
      <c r="A22" s="583" t="s">
        <v>666</v>
      </c>
      <c r="B22" s="378">
        <v>6</v>
      </c>
      <c r="C22" s="378">
        <v>38</v>
      </c>
      <c r="D22" s="378">
        <v>8</v>
      </c>
      <c r="E22" s="378">
        <v>1791411.70444</v>
      </c>
      <c r="F22" s="378">
        <v>4171351.43469</v>
      </c>
    </row>
    <row r="23" spans="1:6" ht="16.5" thickBot="1">
      <c r="A23" s="583" t="s">
        <v>61</v>
      </c>
      <c r="B23" s="378"/>
      <c r="C23" s="378"/>
      <c r="D23" s="378"/>
      <c r="E23" s="378">
        <f>+SUM(E9:E22)</f>
        <v>25927085.27093</v>
      </c>
      <c r="F23" s="378">
        <f>+SUM(F9:F22)</f>
        <v>84087976.866529986</v>
      </c>
    </row>
    <row r="24" spans="1:6" ht="17.25" thickTop="1" thickBot="1">
      <c r="A24" s="578" t="s">
        <v>667</v>
      </c>
      <c r="B24" s="578"/>
      <c r="C24" s="578"/>
      <c r="D24" s="578"/>
      <c r="E24" s="578"/>
      <c r="F24" s="578"/>
    </row>
    <row r="25" spans="1:6" ht="16.5" thickTop="1">
      <c r="A25" s="583" t="s">
        <v>669</v>
      </c>
      <c r="B25" s="378">
        <v>17</v>
      </c>
      <c r="C25" s="378">
        <v>5</v>
      </c>
      <c r="D25" s="378">
        <v>15</v>
      </c>
      <c r="E25" s="378">
        <v>171082.90500999999</v>
      </c>
      <c r="F25" s="378">
        <v>686934.59458999999</v>
      </c>
    </row>
    <row r="26" spans="1:6" ht="15.75">
      <c r="A26" s="583" t="s">
        <v>670</v>
      </c>
      <c r="B26" s="378">
        <v>4</v>
      </c>
      <c r="C26" s="378">
        <v>56</v>
      </c>
      <c r="D26" s="378">
        <v>13</v>
      </c>
      <c r="E26" s="378">
        <v>764268.73361999996</v>
      </c>
      <c r="F26" s="378">
        <v>2401509.1734699998</v>
      </c>
    </row>
    <row r="27" spans="1:6" ht="15.75">
      <c r="A27" s="583" t="s">
        <v>668</v>
      </c>
      <c r="B27" s="378">
        <v>10</v>
      </c>
      <c r="C27" s="378">
        <v>17</v>
      </c>
      <c r="D27" s="378">
        <v>11</v>
      </c>
      <c r="E27" s="378">
        <v>1496813.9571700001</v>
      </c>
      <c r="F27" s="378">
        <v>3906079.1530300002</v>
      </c>
    </row>
    <row r="28" spans="1:6" ht="16.5" thickBot="1">
      <c r="A28" s="583" t="s">
        <v>61</v>
      </c>
      <c r="B28" s="378"/>
      <c r="C28" s="378"/>
      <c r="D28" s="378"/>
      <c r="E28" s="378">
        <f>+SUM(E25:E27)</f>
        <v>2432165.5958000002</v>
      </c>
      <c r="F28" s="378">
        <f>+SUM(F25:F27)</f>
        <v>6994522.9210899994</v>
      </c>
    </row>
    <row r="29" spans="1:6" ht="17.25" thickTop="1" thickBot="1">
      <c r="A29" s="578" t="s">
        <v>298</v>
      </c>
      <c r="B29" s="578"/>
      <c r="C29" s="578"/>
      <c r="D29" s="578"/>
      <c r="E29" s="578"/>
      <c r="F29" s="578"/>
    </row>
    <row r="30" spans="1:6" ht="16.5" thickTop="1">
      <c r="A30" s="583" t="s">
        <v>63</v>
      </c>
      <c r="B30" s="378">
        <v>19</v>
      </c>
      <c r="C30" s="378">
        <v>3</v>
      </c>
      <c r="D30" s="378">
        <v>16</v>
      </c>
      <c r="E30" s="378">
        <v>116844.50472</v>
      </c>
      <c r="F30" s="378">
        <v>1471693.5752099999</v>
      </c>
    </row>
    <row r="31" spans="1:6" ht="15.75">
      <c r="A31" s="583" t="s">
        <v>64</v>
      </c>
      <c r="B31" s="378">
        <v>20</v>
      </c>
      <c r="C31" s="378">
        <v>2</v>
      </c>
      <c r="D31" s="378">
        <v>25</v>
      </c>
      <c r="E31" s="378">
        <v>22656.66546</v>
      </c>
      <c r="F31" s="378">
        <v>794965.48814000003</v>
      </c>
    </row>
    <row r="32" spans="1:6" ht="15.75">
      <c r="A32" s="583" t="s">
        <v>70</v>
      </c>
      <c r="B32" s="378">
        <v>21</v>
      </c>
      <c r="C32" s="378">
        <v>1</v>
      </c>
      <c r="D32" s="378">
        <v>50</v>
      </c>
      <c r="E32" s="378">
        <v>1064.42695</v>
      </c>
      <c r="F32" s="378">
        <v>46671.766219999998</v>
      </c>
    </row>
    <row r="33" spans="1:6" ht="15.75">
      <c r="A33" s="583" t="s">
        <v>66</v>
      </c>
      <c r="B33" s="378">
        <v>21</v>
      </c>
      <c r="C33" s="378">
        <v>1</v>
      </c>
      <c r="D33" s="378">
        <v>29</v>
      </c>
      <c r="E33" s="378">
        <v>15289.716619999999</v>
      </c>
      <c r="F33" s="378">
        <v>184715.36747999999</v>
      </c>
    </row>
    <row r="34" spans="1:6" ht="15.75">
      <c r="A34" s="583" t="s">
        <v>67</v>
      </c>
      <c r="B34" s="378">
        <v>21</v>
      </c>
      <c r="C34" s="378">
        <v>1</v>
      </c>
      <c r="D34" s="378">
        <v>36</v>
      </c>
      <c r="E34" s="378">
        <v>8160.9160700000002</v>
      </c>
      <c r="F34" s="378">
        <v>132372.41020000001</v>
      </c>
    </row>
    <row r="35" spans="1:6" ht="15.75">
      <c r="A35" s="583" t="s">
        <v>65</v>
      </c>
      <c r="B35" s="378">
        <v>21</v>
      </c>
      <c r="C35" s="378">
        <v>1</v>
      </c>
      <c r="D35" s="378">
        <v>33</v>
      </c>
      <c r="E35" s="378">
        <v>13223.232830000001</v>
      </c>
      <c r="F35" s="378">
        <v>502402.18676999997</v>
      </c>
    </row>
    <row r="36" spans="1:6" ht="15.75">
      <c r="A36" s="583" t="s">
        <v>68</v>
      </c>
      <c r="B36" s="378">
        <v>19</v>
      </c>
      <c r="C36" s="378">
        <v>3</v>
      </c>
      <c r="D36" s="378">
        <v>51</v>
      </c>
      <c r="E36" s="378">
        <v>847.45366000000001</v>
      </c>
      <c r="F36" s="378">
        <v>66702.63347999999</v>
      </c>
    </row>
    <row r="37" spans="1:6" ht="15.75">
      <c r="A37" s="583" t="s">
        <v>69</v>
      </c>
      <c r="B37" s="378">
        <v>19</v>
      </c>
      <c r="C37" s="378">
        <v>3</v>
      </c>
      <c r="D37" s="378">
        <v>49</v>
      </c>
      <c r="E37" s="378">
        <v>1066.19127</v>
      </c>
      <c r="F37" s="378">
        <v>49930.405509999997</v>
      </c>
    </row>
    <row r="38" spans="1:6" ht="16.5" thickBot="1">
      <c r="A38" s="583" t="s">
        <v>713</v>
      </c>
      <c r="B38" s="378"/>
      <c r="C38" s="378"/>
      <c r="D38" s="378"/>
      <c r="E38" s="378">
        <f>+SUM(E30:E37)</f>
        <v>179153.10757999998</v>
      </c>
      <c r="F38" s="378">
        <f>+SUM(F30:F37)</f>
        <v>3249453.8330099997</v>
      </c>
    </row>
    <row r="39" spans="1:6" ht="17.25" thickTop="1" thickBot="1">
      <c r="A39" s="578" t="s">
        <v>312</v>
      </c>
      <c r="B39" s="578"/>
      <c r="C39" s="578"/>
      <c r="D39" s="578"/>
      <c r="E39" s="578"/>
      <c r="F39" s="578"/>
    </row>
    <row r="40" spans="1:6" ht="16.5" thickTop="1">
      <c r="A40" s="583" t="s">
        <v>98</v>
      </c>
      <c r="B40" s="378">
        <v>18</v>
      </c>
      <c r="C40" s="378">
        <v>4</v>
      </c>
      <c r="D40" s="378">
        <v>40</v>
      </c>
      <c r="E40" s="378">
        <v>4072.1682799999999</v>
      </c>
      <c r="F40" s="378">
        <v>162537.36880000003</v>
      </c>
    </row>
    <row r="41" spans="1:6" ht="15.75">
      <c r="A41" s="583" t="s">
        <v>83</v>
      </c>
      <c r="B41" s="378">
        <v>21</v>
      </c>
      <c r="C41" s="378">
        <v>1</v>
      </c>
      <c r="D41" s="378">
        <v>38</v>
      </c>
      <c r="E41" s="378">
        <v>4904.0566900000003</v>
      </c>
      <c r="F41" s="378">
        <v>95087.420379999996</v>
      </c>
    </row>
    <row r="42" spans="1:6" ht="15.75">
      <c r="A42" s="583" t="s">
        <v>102</v>
      </c>
      <c r="B42" s="378">
        <v>18</v>
      </c>
      <c r="C42" s="378">
        <v>4</v>
      </c>
      <c r="D42" s="378">
        <v>41</v>
      </c>
      <c r="E42" s="378">
        <v>3746.40715</v>
      </c>
      <c r="F42" s="378">
        <v>70313.541190000004</v>
      </c>
    </row>
    <row r="43" spans="1:6" ht="15.75">
      <c r="A43" s="583" t="s">
        <v>90</v>
      </c>
      <c r="B43" s="378">
        <v>17</v>
      </c>
      <c r="C43" s="378">
        <v>5</v>
      </c>
      <c r="D43" s="378">
        <v>24</v>
      </c>
      <c r="E43" s="378">
        <v>27961.935710000002</v>
      </c>
      <c r="F43" s="378">
        <v>86296.538090000002</v>
      </c>
    </row>
    <row r="44" spans="1:6" ht="15.75">
      <c r="A44" s="583" t="s">
        <v>97</v>
      </c>
      <c r="B44" s="378">
        <v>20</v>
      </c>
      <c r="C44" s="378">
        <v>2</v>
      </c>
      <c r="D44" s="378">
        <v>44</v>
      </c>
      <c r="E44" s="378">
        <v>2828.6444000000001</v>
      </c>
      <c r="F44" s="378">
        <v>136535.20170999999</v>
      </c>
    </row>
    <row r="45" spans="1:6" ht="15.75">
      <c r="A45" s="583" t="s">
        <v>93</v>
      </c>
      <c r="B45" s="378">
        <v>18</v>
      </c>
      <c r="C45" s="378">
        <v>4</v>
      </c>
      <c r="D45" s="378">
        <v>35</v>
      </c>
      <c r="E45" s="378">
        <v>9315.6596099999988</v>
      </c>
      <c r="F45" s="378">
        <v>146912.00444999998</v>
      </c>
    </row>
    <row r="46" spans="1:6" ht="15.75">
      <c r="A46" s="583" t="s">
        <v>96</v>
      </c>
      <c r="B46" s="378">
        <v>20</v>
      </c>
      <c r="C46" s="378">
        <v>2</v>
      </c>
      <c r="D46" s="378">
        <v>46</v>
      </c>
      <c r="E46" s="378">
        <v>1698.0116</v>
      </c>
      <c r="F46" s="378">
        <v>56698.258229999999</v>
      </c>
    </row>
    <row r="47" spans="1:6" ht="15.75">
      <c r="A47" s="583" t="s">
        <v>79</v>
      </c>
      <c r="B47" s="378">
        <v>21</v>
      </c>
      <c r="C47" s="378">
        <v>1</v>
      </c>
      <c r="D47" s="378">
        <v>21</v>
      </c>
      <c r="E47" s="378">
        <v>41605.653859999999</v>
      </c>
      <c r="F47" s="378">
        <v>361071.42402999999</v>
      </c>
    </row>
    <row r="48" spans="1:6" ht="15.75">
      <c r="A48" s="583" t="s">
        <v>86</v>
      </c>
      <c r="B48" s="378">
        <v>19</v>
      </c>
      <c r="C48" s="378">
        <v>3</v>
      </c>
      <c r="D48" s="378">
        <v>31</v>
      </c>
      <c r="E48" s="378">
        <v>13916.05314</v>
      </c>
      <c r="F48" s="378">
        <v>141449.65171000001</v>
      </c>
    </row>
    <row r="49" spans="1:6" ht="15.75">
      <c r="A49" s="583" t="s">
        <v>99</v>
      </c>
      <c r="B49" s="378">
        <v>20</v>
      </c>
      <c r="C49" s="378">
        <v>2</v>
      </c>
      <c r="D49" s="378">
        <v>39</v>
      </c>
      <c r="E49" s="378">
        <v>4714.36193</v>
      </c>
      <c r="F49" s="378">
        <v>51774.688569999998</v>
      </c>
    </row>
    <row r="50" spans="1:6" ht="15.75">
      <c r="A50" s="583" t="s">
        <v>77</v>
      </c>
      <c r="B50" s="378">
        <v>11</v>
      </c>
      <c r="C50" s="378">
        <v>14</v>
      </c>
      <c r="D50" s="378">
        <v>17</v>
      </c>
      <c r="E50" s="378">
        <v>103096.29029999999</v>
      </c>
      <c r="F50" s="378">
        <v>1108084.3198699998</v>
      </c>
    </row>
    <row r="51" spans="1:6" ht="15.75">
      <c r="A51" s="583" t="s">
        <v>101</v>
      </c>
      <c r="B51" s="378">
        <v>21</v>
      </c>
      <c r="C51" s="378">
        <v>1</v>
      </c>
      <c r="D51" s="378">
        <v>37</v>
      </c>
      <c r="E51" s="378">
        <v>5335.7220900000002</v>
      </c>
      <c r="F51" s="378">
        <v>69270.463989999989</v>
      </c>
    </row>
    <row r="52" spans="1:6" ht="15.75">
      <c r="A52" s="583" t="s">
        <v>88</v>
      </c>
      <c r="B52" s="378">
        <v>19</v>
      </c>
      <c r="C52" s="378">
        <v>3</v>
      </c>
      <c r="D52" s="378">
        <v>28</v>
      </c>
      <c r="E52" s="378">
        <v>15728.219939999999</v>
      </c>
      <c r="F52" s="378">
        <v>95497.834889999998</v>
      </c>
    </row>
    <row r="53" spans="1:6" ht="15.75">
      <c r="A53" s="583" t="s">
        <v>82</v>
      </c>
      <c r="B53" s="378">
        <v>19</v>
      </c>
      <c r="C53" s="378">
        <v>3</v>
      </c>
      <c r="D53" s="378">
        <v>30</v>
      </c>
      <c r="E53" s="378">
        <v>15170.543320000001</v>
      </c>
      <c r="F53" s="378">
        <v>137465.01088999998</v>
      </c>
    </row>
    <row r="54" spans="1:6" ht="15.75">
      <c r="A54" s="583" t="s">
        <v>80</v>
      </c>
      <c r="B54" s="378">
        <v>12</v>
      </c>
      <c r="C54" s="378">
        <v>13</v>
      </c>
      <c r="D54" s="378">
        <v>22</v>
      </c>
      <c r="E54" s="378">
        <v>39171.189829999996</v>
      </c>
      <c r="F54" s="378">
        <v>227431.32368999999</v>
      </c>
    </row>
    <row r="55" spans="1:6" ht="15.75">
      <c r="A55" s="583" t="s">
        <v>94</v>
      </c>
      <c r="B55" s="378">
        <v>19</v>
      </c>
      <c r="C55" s="378">
        <v>3</v>
      </c>
      <c r="D55" s="378">
        <v>45</v>
      </c>
      <c r="E55" s="378">
        <v>2344.9005000000002</v>
      </c>
      <c r="F55" s="378">
        <v>69902.842540000012</v>
      </c>
    </row>
    <row r="56" spans="1:6" ht="15.75">
      <c r="A56" s="583" t="s">
        <v>95</v>
      </c>
      <c r="B56" s="378">
        <v>20</v>
      </c>
      <c r="C56" s="378">
        <v>2</v>
      </c>
      <c r="D56" s="378">
        <v>43</v>
      </c>
      <c r="E56" s="378">
        <v>3375.51595</v>
      </c>
      <c r="F56" s="378">
        <v>73638.004159999997</v>
      </c>
    </row>
    <row r="57" spans="1:6" ht="15.75">
      <c r="A57" s="583" t="s">
        <v>100</v>
      </c>
      <c r="B57" s="378">
        <v>19</v>
      </c>
      <c r="C57" s="378">
        <v>3</v>
      </c>
      <c r="D57" s="378">
        <v>47</v>
      </c>
      <c r="E57" s="378">
        <v>1316.92751</v>
      </c>
      <c r="F57" s="378">
        <v>103980.16282</v>
      </c>
    </row>
    <row r="58" spans="1:6" ht="15.75">
      <c r="A58" s="583" t="s">
        <v>85</v>
      </c>
      <c r="B58" s="378">
        <v>19</v>
      </c>
      <c r="C58" s="378">
        <v>3</v>
      </c>
      <c r="D58" s="378">
        <v>32</v>
      </c>
      <c r="E58" s="378">
        <v>13407.594720000001</v>
      </c>
      <c r="F58" s="378">
        <v>154978.83168</v>
      </c>
    </row>
    <row r="59" spans="1:6" ht="15.75">
      <c r="A59" s="583" t="s">
        <v>87</v>
      </c>
      <c r="B59" s="378">
        <v>21</v>
      </c>
      <c r="C59" s="378">
        <v>1</v>
      </c>
      <c r="D59" s="378">
        <v>23</v>
      </c>
      <c r="E59" s="378">
        <v>28560.17296</v>
      </c>
      <c r="F59" s="378">
        <v>139290.05112000002</v>
      </c>
    </row>
    <row r="60" spans="1:6" ht="15.75">
      <c r="A60" s="583" t="s">
        <v>84</v>
      </c>
      <c r="B60" s="378">
        <v>19</v>
      </c>
      <c r="C60" s="378">
        <v>3</v>
      </c>
      <c r="D60" s="378">
        <v>27</v>
      </c>
      <c r="E60" s="378">
        <v>17694.382870000001</v>
      </c>
      <c r="F60" s="378">
        <v>214506.77931000001</v>
      </c>
    </row>
    <row r="61" spans="1:6" ht="15.75">
      <c r="A61" s="583" t="s">
        <v>78</v>
      </c>
      <c r="B61" s="378">
        <v>14</v>
      </c>
      <c r="C61" s="378">
        <v>11</v>
      </c>
      <c r="D61" s="378">
        <v>19</v>
      </c>
      <c r="E61" s="378">
        <v>65828.761379999996</v>
      </c>
      <c r="F61" s="378">
        <v>681755.98511000001</v>
      </c>
    </row>
    <row r="62" spans="1:6" ht="15.75">
      <c r="A62" s="583" t="s">
        <v>81</v>
      </c>
      <c r="B62" s="378">
        <v>21</v>
      </c>
      <c r="C62" s="378">
        <v>1</v>
      </c>
      <c r="D62" s="378">
        <v>48</v>
      </c>
      <c r="E62" s="378">
        <v>1290.1235800000002</v>
      </c>
      <c r="F62" s="378">
        <v>93666.626010000007</v>
      </c>
    </row>
    <row r="63" spans="1:6" ht="15.75">
      <c r="A63" s="583" t="s">
        <v>91</v>
      </c>
      <c r="B63" s="378">
        <v>16</v>
      </c>
      <c r="C63" s="378">
        <v>6</v>
      </c>
      <c r="D63" s="378">
        <v>34</v>
      </c>
      <c r="E63" s="378">
        <v>10348.83041</v>
      </c>
      <c r="F63" s="378">
        <v>116561.11864</v>
      </c>
    </row>
    <row r="64" spans="1:6" ht="15.75">
      <c r="A64" s="583" t="s">
        <v>92</v>
      </c>
      <c r="B64" s="378">
        <v>19</v>
      </c>
      <c r="C64" s="378">
        <v>3</v>
      </c>
      <c r="D64" s="378">
        <v>26</v>
      </c>
      <c r="E64" s="378">
        <v>22234.715889999999</v>
      </c>
      <c r="F64" s="378">
        <v>65301.461470000002</v>
      </c>
    </row>
    <row r="65" spans="1:6" ht="15.75">
      <c r="A65" s="583" t="s">
        <v>89</v>
      </c>
      <c r="B65" s="378">
        <v>16</v>
      </c>
      <c r="C65" s="378">
        <v>6</v>
      </c>
      <c r="D65" s="378">
        <v>42</v>
      </c>
      <c r="E65" s="378">
        <v>3632.3844800000002</v>
      </c>
      <c r="F65" s="378">
        <v>48680.147140000001</v>
      </c>
    </row>
    <row r="66" spans="1:6" ht="16.5" thickBot="1">
      <c r="A66" s="583" t="s">
        <v>713</v>
      </c>
      <c r="B66" s="378"/>
      <c r="C66" s="378"/>
      <c r="D66" s="378"/>
      <c r="E66" s="378">
        <f>+SUM(E40:E65)</f>
        <v>463299.22809999995</v>
      </c>
      <c r="F66" s="378">
        <f>+SUM(F40:F65)</f>
        <v>4708687.060490001</v>
      </c>
    </row>
    <row r="67" spans="1:6" ht="18" customHeight="1" thickTop="1" thickBot="1">
      <c r="A67" s="578" t="s">
        <v>46</v>
      </c>
      <c r="B67" s="578"/>
      <c r="C67" s="578"/>
      <c r="D67" s="578"/>
      <c r="E67" s="584">
        <f>+E66+E38+E28+E23</f>
        <v>29001703.202410001</v>
      </c>
      <c r="F67" s="584">
        <f>+F66+F38+F28+F23</f>
        <v>99040640.681119978</v>
      </c>
    </row>
    <row r="68" spans="1:6" ht="2.25" customHeight="1" thickTop="1" thickBot="1">
      <c r="A68" s="364"/>
      <c r="B68" s="585"/>
      <c r="C68" s="585"/>
      <c r="D68" s="585"/>
      <c r="E68" s="585"/>
      <c r="F68" s="585"/>
    </row>
    <row r="69" spans="1:6" ht="16.5" thickTop="1">
      <c r="A69" s="713" t="s">
        <v>714</v>
      </c>
      <c r="B69" s="713"/>
      <c r="C69" s="713"/>
      <c r="D69" s="713"/>
      <c r="E69" s="713"/>
      <c r="F69" s="378"/>
    </row>
    <row r="70" spans="1:6" ht="15.75">
      <c r="A70" s="583"/>
      <c r="B70" s="378" t="str">
        <f>IF(C70=""," ",RANK(C70,$C$9:$C$995,0))</f>
        <v xml:space="preserve"> </v>
      </c>
      <c r="C70" s="378"/>
      <c r="D70" s="378" t="str">
        <f>IF(E70=""," ",RANK(E70,$E$9:$E$995,0))</f>
        <v xml:space="preserve"> </v>
      </c>
      <c r="E70" s="378"/>
      <c r="F70" s="378"/>
    </row>
    <row r="71" spans="1:6" ht="15.75">
      <c r="A71" s="583"/>
      <c r="B71" s="378"/>
      <c r="C71" s="378"/>
      <c r="D71" s="378" t="str">
        <f>IF(E71=""," ",RANK(E71,$E$9:$E$995,0))</f>
        <v xml:space="preserve"> </v>
      </c>
      <c r="E71" s="378"/>
      <c r="F71" s="378"/>
    </row>
    <row r="72" spans="1:6" ht="15.75">
      <c r="A72" s="583"/>
      <c r="B72" s="378" t="str">
        <f>IF(C72=""," ",RANK(C72,$C$9:$C$995,0))</f>
        <v xml:space="preserve"> </v>
      </c>
      <c r="C72" s="378"/>
      <c r="D72" s="378" t="str">
        <f>IF(E72=""," ",RANK(E72,$E$9:$E$995,0))</f>
        <v xml:space="preserve"> </v>
      </c>
      <c r="E72" s="378"/>
      <c r="F72" s="378"/>
    </row>
    <row r="73" spans="1:6" ht="15.75">
      <c r="A73" s="583"/>
      <c r="B73" s="378" t="str">
        <f>IF(C73=""," ",RANK(C73,$C$9:$C$995,0))</f>
        <v xml:space="preserve"> </v>
      </c>
      <c r="C73" s="378"/>
      <c r="D73" s="378" t="str">
        <f>IF(E73=""," ",RANK(E73,$E$9:$E$995,0))</f>
        <v xml:space="preserve"> </v>
      </c>
      <c r="E73" s="378"/>
      <c r="F73" s="378"/>
    </row>
    <row r="74" spans="1:6" ht="15.75">
      <c r="A74" s="583"/>
      <c r="B74" s="378" t="str">
        <f>IF(C74=""," ",RANK(C74,$C$9:$C$995,0))</f>
        <v xml:space="preserve"> </v>
      </c>
      <c r="C74" s="378"/>
      <c r="D74" s="378" t="str">
        <f>IF(E74=""," ",RANK(E74,$E$9:$E$995,0))</f>
        <v xml:space="preserve"> </v>
      </c>
      <c r="E74" s="378"/>
      <c r="F74" s="378"/>
    </row>
    <row r="75" spans="1:6" ht="15.75">
      <c r="A75" s="583"/>
      <c r="B75" s="378" t="str">
        <f>IF(C75=""," ",RANK(C75,$C$9:$C$995,0))</f>
        <v xml:space="preserve"> </v>
      </c>
      <c r="C75" s="378"/>
      <c r="D75" s="378" t="str">
        <f>IF(E75=""," ",RANK(E75,$E$9:$E$995,0))</f>
        <v xml:space="preserve"> </v>
      </c>
      <c r="E75" s="378"/>
      <c r="F75" s="378"/>
    </row>
    <row r="76" spans="1:6" ht="15.75">
      <c r="A76" s="583"/>
      <c r="B76" s="378" t="str">
        <f>IF(C76=""," ",RANK(C76,$C$9:$C$995,0))</f>
        <v xml:space="preserve"> </v>
      </c>
      <c r="C76" s="378"/>
      <c r="D76" s="378" t="str">
        <f>IF(E76=""," ",RANK(E76,$E$9:$E$995,0))</f>
        <v xml:space="preserve"> </v>
      </c>
      <c r="E76" s="378"/>
      <c r="F76" s="378"/>
    </row>
    <row r="77" spans="1:6" ht="15.75">
      <c r="A77" s="583"/>
      <c r="B77" s="378" t="str">
        <f>IF(C77=""," ",RANK(C77,$C$9:$C$995,0))</f>
        <v xml:space="preserve"> </v>
      </c>
      <c r="C77" s="378"/>
      <c r="D77" s="378" t="str">
        <f>IF(E77=""," ",RANK(E77,$E$9:$E$995,0))</f>
        <v xml:space="preserve"> </v>
      </c>
      <c r="E77" s="378"/>
      <c r="F77" s="378"/>
    </row>
    <row r="78" spans="1:6" ht="15.75">
      <c r="A78" s="583"/>
      <c r="B78" s="378" t="str">
        <f>IF(C78=""," ",RANK(C78,$C$9:$C$995,0))</f>
        <v xml:space="preserve"> </v>
      </c>
      <c r="C78" s="378"/>
      <c r="D78" s="378" t="str">
        <f>IF(E78=""," ",RANK(E78,$E$9:$E$995,0))</f>
        <v xml:space="preserve"> </v>
      </c>
      <c r="E78" s="378"/>
      <c r="F78" s="378"/>
    </row>
    <row r="79" spans="1:6" ht="15.75">
      <c r="A79" s="583"/>
      <c r="B79" s="378" t="str">
        <f>IF(C79=""," ",RANK(C79,$C$9:$C$995,0))</f>
        <v xml:space="preserve"> </v>
      </c>
      <c r="C79" s="378"/>
      <c r="D79" s="378" t="str">
        <f>IF(E79=""," ",RANK(E79,$E$9:$E$995,0))</f>
        <v xml:space="preserve"> </v>
      </c>
      <c r="E79" s="378"/>
      <c r="F79" s="378"/>
    </row>
    <row r="80" spans="1:6" ht="15.75">
      <c r="A80" s="583"/>
      <c r="B80" s="378" t="str">
        <f>IF(C80=""," ",RANK(C80,$C$9:$C$995,0))</f>
        <v xml:space="preserve"> </v>
      </c>
      <c r="C80" s="378"/>
      <c r="D80" s="378" t="str">
        <f>IF(E80=""," ",RANK(E80,$E$9:$E$995,0))</f>
        <v xml:space="preserve"> </v>
      </c>
      <c r="E80" s="378"/>
      <c r="F80" s="378"/>
    </row>
    <row r="81" spans="1:6" ht="15.75">
      <c r="A81" s="583"/>
      <c r="B81" s="378" t="str">
        <f>IF(C81=""," ",RANK(C81,$C$9:$C$995,0))</f>
        <v xml:space="preserve"> </v>
      </c>
      <c r="C81" s="378"/>
      <c r="D81" s="378" t="str">
        <f>IF(E81=""," ",RANK(E81,$E$9:$E$995,0))</f>
        <v xml:space="preserve"> </v>
      </c>
      <c r="E81" s="378"/>
      <c r="F81" s="378"/>
    </row>
    <row r="82" spans="1:6" ht="15.75">
      <c r="A82" s="583"/>
      <c r="B82" s="378" t="str">
        <f>IF(C82=""," ",RANK(C82,$C$9:$C$995,0))</f>
        <v xml:space="preserve"> </v>
      </c>
      <c r="C82" s="378"/>
      <c r="D82" s="378" t="str">
        <f>IF(E82=""," ",RANK(E82,$E$9:$E$995,0))</f>
        <v xml:space="preserve"> </v>
      </c>
      <c r="E82" s="378"/>
      <c r="F82" s="378"/>
    </row>
    <row r="83" spans="1:6" ht="15.75">
      <c r="A83" s="583"/>
      <c r="B83" s="378" t="str">
        <f>IF(C83=""," ",RANK(C83,$C$9:$C$995,0))</f>
        <v xml:space="preserve"> </v>
      </c>
      <c r="C83" s="378"/>
      <c r="D83" s="378" t="str">
        <f>IF(E83=""," ",RANK(E83,$E$9:$E$995,0))</f>
        <v xml:space="preserve"> </v>
      </c>
      <c r="E83" s="378"/>
      <c r="F83" s="378"/>
    </row>
    <row r="84" spans="1:6" ht="15.75">
      <c r="A84" s="583"/>
      <c r="B84" s="378" t="str">
        <f>IF(C84=""," ",RANK(C84,$C$9:$C$995,0))</f>
        <v xml:space="preserve"> </v>
      </c>
      <c r="C84" s="378"/>
      <c r="D84" s="378" t="str">
        <f>IF(E84=""," ",RANK(E84,$E$9:$E$995,0))</f>
        <v xml:space="preserve"> </v>
      </c>
      <c r="E84" s="378"/>
      <c r="F84" s="378"/>
    </row>
    <row r="85" spans="1:6" ht="15.75">
      <c r="A85" s="583"/>
      <c r="B85" s="378" t="str">
        <f>IF(C85=""," ",RANK(C85,$C$9:$C$995,0))</f>
        <v xml:space="preserve"> </v>
      </c>
      <c r="C85" s="378"/>
      <c r="D85" s="378" t="str">
        <f>IF(E85=""," ",RANK(E85,$E$9:$E$995,0))</f>
        <v xml:space="preserve"> </v>
      </c>
      <c r="E85" s="378"/>
      <c r="F85" s="378"/>
    </row>
    <row r="86" spans="1:6" ht="15.75">
      <c r="A86" s="583"/>
      <c r="B86" s="378" t="str">
        <f>IF(C86=""," ",RANK(C86,$C$9:$C$995,0))</f>
        <v xml:space="preserve"> </v>
      </c>
      <c r="C86" s="378"/>
      <c r="D86" s="378" t="str">
        <f>IF(E86=""," ",RANK(E86,$E$9:$E$995,0))</f>
        <v xml:space="preserve"> </v>
      </c>
      <c r="E86" s="378"/>
      <c r="F86" s="378"/>
    </row>
    <row r="87" spans="1:6" ht="15.75">
      <c r="A87" s="583"/>
      <c r="B87" s="378" t="str">
        <f>IF(C87=""," ",RANK(C87,$C$9:$C$995,0))</f>
        <v xml:space="preserve"> </v>
      </c>
      <c r="C87" s="378"/>
      <c r="D87" s="378" t="str">
        <f>IF(E87=""," ",RANK(E87,$E$9:$E$995,0))</f>
        <v xml:space="preserve"> </v>
      </c>
      <c r="E87" s="378"/>
      <c r="F87" s="378"/>
    </row>
    <row r="88" spans="1:6" ht="15.75">
      <c r="A88" s="583"/>
      <c r="B88" s="378" t="str">
        <f>IF(C88=""," ",RANK(C88,$C$9:$C$995,0))</f>
        <v xml:space="preserve"> </v>
      </c>
      <c r="C88" s="378"/>
      <c r="D88" s="378" t="str">
        <f>IF(E88=""," ",RANK(E88,$E$9:$E$995,0))</f>
        <v xml:space="preserve"> </v>
      </c>
      <c r="E88" s="378"/>
      <c r="F88" s="378"/>
    </row>
    <row r="89" spans="1:6" ht="15.75">
      <c r="A89" s="583"/>
      <c r="B89" s="378" t="str">
        <f>IF(C89=""," ",RANK(C89,$C$9:$C$995,0))</f>
        <v xml:space="preserve"> </v>
      </c>
      <c r="C89" s="378"/>
      <c r="D89" s="378" t="str">
        <f>IF(E89=""," ",RANK(E89,$E$9:$E$995,0))</f>
        <v xml:space="preserve"> </v>
      </c>
      <c r="E89" s="378"/>
      <c r="F89" s="378"/>
    </row>
    <row r="90" spans="1:6" ht="15.75">
      <c r="A90" s="583"/>
      <c r="B90" s="378" t="str">
        <f>IF(C90=""," ",RANK(C90,$C$9:$C$995,0))</f>
        <v xml:space="preserve"> </v>
      </c>
      <c r="C90" s="378"/>
      <c r="D90" s="378" t="str">
        <f>IF(E90=""," ",RANK(E90,$E$9:$E$995,0))</f>
        <v xml:space="preserve"> </v>
      </c>
      <c r="E90" s="378"/>
      <c r="F90" s="378"/>
    </row>
    <row r="91" spans="1:6" ht="15.75">
      <c r="A91" s="583"/>
      <c r="B91" s="378" t="str">
        <f>IF(C91=""," ",RANK(C91,$C$9:$C$995,0))</f>
        <v xml:space="preserve"> </v>
      </c>
      <c r="C91" s="378"/>
      <c r="D91" s="378" t="str">
        <f>IF(E91=""," ",RANK(E91,$E$9:$E$995,0))</f>
        <v xml:space="preserve"> </v>
      </c>
      <c r="E91" s="378"/>
      <c r="F91" s="378"/>
    </row>
    <row r="92" spans="1:6" ht="15.75">
      <c r="A92" s="583"/>
      <c r="B92" s="378" t="str">
        <f>IF(C92=""," ",RANK(C92,$C$9:$C$995,0))</f>
        <v xml:space="preserve"> </v>
      </c>
      <c r="C92" s="378"/>
      <c r="D92" s="378" t="str">
        <f>IF(E92=""," ",RANK(E92,$E$9:$E$995,0))</f>
        <v xml:space="preserve"> </v>
      </c>
      <c r="E92" s="378"/>
      <c r="F92" s="378"/>
    </row>
    <row r="93" spans="1:6" ht="15.75">
      <c r="A93" s="583"/>
      <c r="B93" s="378" t="str">
        <f>IF(C93=""," ",RANK(C93,$C$9:$C$995,0))</f>
        <v xml:space="preserve"> </v>
      </c>
      <c r="C93" s="378"/>
      <c r="D93" s="378" t="str">
        <f>IF(E93=""," ",RANK(E93,$E$9:$E$995,0))</f>
        <v xml:space="preserve"> </v>
      </c>
      <c r="E93" s="378"/>
      <c r="F93" s="378"/>
    </row>
    <row r="94" spans="1:6" ht="15.75">
      <c r="A94" s="583"/>
      <c r="B94" s="378" t="str">
        <f>IF(C94=""," ",RANK(C94,$C$9:$C$995,0))</f>
        <v xml:space="preserve"> </v>
      </c>
      <c r="C94" s="378"/>
      <c r="D94" s="378" t="str">
        <f>IF(E94=""," ",RANK(E94,$E$9:$E$995,0))</f>
        <v xml:space="preserve"> </v>
      </c>
      <c r="E94" s="378"/>
      <c r="F94" s="378"/>
    </row>
    <row r="95" spans="1:6" ht="15.75">
      <c r="A95" s="583"/>
      <c r="B95" s="378" t="str">
        <f>IF(C95=""," ",RANK(C95,$C$9:$C$995,0))</f>
        <v xml:space="preserve"> </v>
      </c>
      <c r="C95" s="378"/>
      <c r="D95" s="378" t="str">
        <f>IF(E95=""," ",RANK(E95,$E$9:$E$995,0))</f>
        <v xml:space="preserve"> </v>
      </c>
      <c r="E95" s="378"/>
      <c r="F95" s="378"/>
    </row>
    <row r="96" spans="1:6" ht="15.75">
      <c r="A96" s="583"/>
      <c r="B96" s="378" t="str">
        <f>IF(C96=""," ",RANK(C96,$C$9:$C$995,0))</f>
        <v xml:space="preserve"> </v>
      </c>
      <c r="C96" s="378"/>
      <c r="D96" s="378" t="str">
        <f>IF(E96=""," ",RANK(E96,$E$9:$E$995,0))</f>
        <v xml:space="preserve"> </v>
      </c>
      <c r="E96" s="378"/>
      <c r="F96" s="378"/>
    </row>
    <row r="97" spans="1:6" ht="15.75">
      <c r="A97" s="583"/>
      <c r="B97" s="378" t="str">
        <f>IF(C97=""," ",RANK(C97,$C$9:$C$995,0))</f>
        <v xml:space="preserve"> </v>
      </c>
      <c r="C97" s="378"/>
      <c r="D97" s="378" t="str">
        <f>IF(E97=""," ",RANK(E97,$E$9:$E$995,0))</f>
        <v xml:space="preserve"> </v>
      </c>
      <c r="E97" s="378"/>
      <c r="F97" s="378"/>
    </row>
    <row r="98" spans="1:6" ht="15.75">
      <c r="A98" s="583"/>
      <c r="B98" s="378" t="str">
        <f>IF(C98=""," ",RANK(C98,$C$9:$C$995,0))</f>
        <v xml:space="preserve"> </v>
      </c>
      <c r="C98" s="378"/>
      <c r="D98" s="378" t="str">
        <f>IF(E98=""," ",RANK(E98,$E$9:$E$995,0))</f>
        <v xml:space="preserve"> </v>
      </c>
      <c r="E98" s="378"/>
      <c r="F98" s="378"/>
    </row>
    <row r="99" spans="1:6" ht="15.75">
      <c r="A99" s="583"/>
      <c r="B99" s="378" t="str">
        <f>IF(C99=""," ",RANK(C99,$C$9:$C$995,0))</f>
        <v xml:space="preserve"> </v>
      </c>
      <c r="C99" s="378"/>
      <c r="D99" s="378" t="str">
        <f>IF(E99=""," ",RANK(E99,$E$9:$E$995,0))</f>
        <v xml:space="preserve"> </v>
      </c>
      <c r="E99" s="378"/>
      <c r="F99" s="378"/>
    </row>
    <row r="100" spans="1:6" ht="15.75">
      <c r="A100" s="583"/>
      <c r="B100" s="378" t="str">
        <f>IF(C100=""," ",RANK(C100,$C$9:$C$995,0))</f>
        <v xml:space="preserve"> </v>
      </c>
      <c r="C100" s="378"/>
      <c r="D100" s="378" t="str">
        <f>IF(E100=""," ",RANK(E100,$E$9:$E$995,0))</f>
        <v xml:space="preserve"> </v>
      </c>
      <c r="E100" s="378"/>
      <c r="F100" s="378"/>
    </row>
    <row r="101" spans="1:6" ht="15.75">
      <c r="A101" s="583"/>
      <c r="B101" s="378" t="str">
        <f>IF(C101=""," ",RANK(C101,$C$9:$C$995,0))</f>
        <v xml:space="preserve"> </v>
      </c>
      <c r="C101" s="378"/>
      <c r="D101" s="378" t="str">
        <f>IF(E101=""," ",RANK(E101,$E$9:$E$995,0))</f>
        <v xml:space="preserve"> </v>
      </c>
      <c r="E101" s="378"/>
      <c r="F101" s="378"/>
    </row>
    <row r="102" spans="1:6" ht="15.75">
      <c r="A102" s="583"/>
      <c r="B102" s="378" t="str">
        <f>IF(C102=""," ",RANK(C102,$C$9:$C$995,0))</f>
        <v xml:space="preserve"> </v>
      </c>
      <c r="C102" s="378"/>
      <c r="D102" s="378" t="str">
        <f>IF(E102=""," ",RANK(E102,$E$9:$E$995,0))</f>
        <v xml:space="preserve"> </v>
      </c>
      <c r="E102" s="378"/>
      <c r="F102" s="378"/>
    </row>
    <row r="103" spans="1:6" ht="15.75">
      <c r="A103" s="583"/>
      <c r="B103" s="378" t="str">
        <f>IF(C103=""," ",RANK(C103,$C$9:$C$995,0))</f>
        <v xml:space="preserve"> </v>
      </c>
      <c r="C103" s="378"/>
      <c r="D103" s="378" t="str">
        <f>IF(E103=""," ",RANK(E103,$E$9:$E$995,0))</f>
        <v xml:space="preserve"> </v>
      </c>
      <c r="E103" s="378"/>
      <c r="F103" s="378"/>
    </row>
    <row r="104" spans="1:6" ht="15.75">
      <c r="A104" s="583"/>
      <c r="B104" s="378" t="str">
        <f>IF(C104=""," ",RANK(C104,$C$9:$C$995,0))</f>
        <v xml:space="preserve"> </v>
      </c>
      <c r="C104" s="378"/>
      <c r="D104" s="378" t="str">
        <f>IF(E104=""," ",RANK(E104,$E$9:$E$995,0))</f>
        <v xml:space="preserve"> </v>
      </c>
      <c r="E104" s="378"/>
      <c r="F104" s="378"/>
    </row>
    <row r="105" spans="1:6" ht="15.75">
      <c r="A105" s="583"/>
      <c r="B105" s="378" t="str">
        <f>IF(C105=""," ",RANK(C105,$C$9:$C$995,0))</f>
        <v xml:space="preserve"> </v>
      </c>
      <c r="C105" s="378"/>
      <c r="D105" s="378" t="str">
        <f>IF(E105=""," ",RANK(E105,$E$9:$E$995,0))</f>
        <v xml:space="preserve"> </v>
      </c>
      <c r="E105" s="378"/>
      <c r="F105" s="378"/>
    </row>
    <row r="106" spans="1:6" ht="15.75">
      <c r="A106" s="583"/>
      <c r="B106" s="378" t="str">
        <f>IF(C106=""," ",RANK(C106,$C$9:$C$995,0))</f>
        <v xml:space="preserve"> </v>
      </c>
      <c r="C106" s="378"/>
      <c r="D106" s="378" t="str">
        <f>IF(E106=""," ",RANK(E106,$E$9:$E$995,0))</f>
        <v xml:space="preserve"> </v>
      </c>
      <c r="E106" s="378"/>
      <c r="F106" s="378"/>
    </row>
    <row r="107" spans="1:6" ht="15.75">
      <c r="A107" s="583"/>
      <c r="B107" s="378" t="str">
        <f>IF(C107=""," ",RANK(C107,$C$9:$C$995,0))</f>
        <v xml:space="preserve"> </v>
      </c>
      <c r="C107" s="378"/>
      <c r="D107" s="378" t="str">
        <f>IF(E107=""," ",RANK(E107,$E$9:$E$995,0))</f>
        <v xml:space="preserve"> </v>
      </c>
      <c r="E107" s="378"/>
      <c r="F107" s="378"/>
    </row>
    <row r="108" spans="1:6" ht="15.75">
      <c r="A108" s="583"/>
      <c r="B108" s="378" t="str">
        <f>IF(C108=""," ",RANK(C108,$C$9:$C$995,0))</f>
        <v xml:space="preserve"> </v>
      </c>
      <c r="C108" s="378"/>
      <c r="D108" s="378" t="str">
        <f>IF(E108=""," ",RANK(E108,$E$9:$E$995,0))</f>
        <v xml:space="preserve"> </v>
      </c>
      <c r="E108" s="378"/>
      <c r="F108" s="378"/>
    </row>
    <row r="109" spans="1:6" ht="15.75">
      <c r="A109" s="583"/>
      <c r="B109" s="378" t="str">
        <f>IF(C109=""," ",RANK(C109,$C$9:$C$995,0))</f>
        <v xml:space="preserve"> </v>
      </c>
      <c r="C109" s="378"/>
      <c r="D109" s="378" t="str">
        <f>IF(E109=""," ",RANK(E109,$E$9:$E$995,0))</f>
        <v xml:space="preserve"> </v>
      </c>
      <c r="E109" s="378"/>
      <c r="F109" s="378"/>
    </row>
    <row r="110" spans="1:6" ht="15.75">
      <c r="A110" s="583"/>
      <c r="B110" s="378" t="str">
        <f>IF(C110=""," ",RANK(C110,$C$9:$C$995,0))</f>
        <v xml:space="preserve"> </v>
      </c>
      <c r="C110" s="378"/>
      <c r="D110" s="378" t="str">
        <f>IF(E110=""," ",RANK(E110,$E$9:$E$995,0))</f>
        <v xml:space="preserve"> </v>
      </c>
      <c r="E110" s="378"/>
      <c r="F110" s="378"/>
    </row>
    <row r="111" spans="1:6" ht="15.75">
      <c r="A111" s="583"/>
      <c r="B111" s="378" t="str">
        <f>IF(C111=""," ",RANK(C111,$C$9:$C$995,0))</f>
        <v xml:space="preserve"> </v>
      </c>
      <c r="C111" s="378"/>
      <c r="D111" s="378" t="str">
        <f>IF(E111=""," ",RANK(E111,$E$9:$E$995,0))</f>
        <v xml:space="preserve"> </v>
      </c>
      <c r="E111" s="378"/>
      <c r="F111" s="378"/>
    </row>
    <row r="112" spans="1:6" ht="15.75">
      <c r="A112" s="583"/>
      <c r="B112" s="378" t="str">
        <f>IF(C112=""," ",RANK(C112,$C$9:$C$995,0))</f>
        <v xml:space="preserve"> </v>
      </c>
      <c r="C112" s="378"/>
      <c r="D112" s="378" t="str">
        <f>IF(E112=""," ",RANK(E112,$E$9:$E$995,0))</f>
        <v xml:space="preserve"> </v>
      </c>
      <c r="E112" s="378"/>
      <c r="F112" s="378"/>
    </row>
    <row r="113" spans="1:6" ht="15.75">
      <c r="A113" s="583"/>
      <c r="B113" s="378" t="str">
        <f>IF(C113=""," ",RANK(C113,$C$9:$C$995,0))</f>
        <v xml:space="preserve"> </v>
      </c>
      <c r="C113" s="378"/>
      <c r="D113" s="378" t="str">
        <f>IF(E113=""," ",RANK(E113,$E$9:$E$995,0))</f>
        <v xml:space="preserve"> </v>
      </c>
      <c r="E113" s="378"/>
      <c r="F113" s="378"/>
    </row>
    <row r="114" spans="1:6" ht="15.75">
      <c r="A114" s="583"/>
      <c r="B114" s="378" t="str">
        <f>IF(C114=""," ",RANK(C114,$C$9:$C$995,0))</f>
        <v xml:space="preserve"> </v>
      </c>
      <c r="C114" s="378"/>
      <c r="D114" s="378" t="str">
        <f>IF(E114=""," ",RANK(E114,$E$9:$E$995,0))</f>
        <v xml:space="preserve"> </v>
      </c>
      <c r="E114" s="378"/>
      <c r="F114" s="378"/>
    </row>
    <row r="115" spans="1:6" ht="15.75">
      <c r="A115" s="583"/>
      <c r="B115" s="378" t="str">
        <f>IF(C115=""," ",RANK(C115,$C$9:$C$995,0))</f>
        <v xml:space="preserve"> </v>
      </c>
      <c r="C115" s="378"/>
      <c r="D115" s="378" t="str">
        <f>IF(E115=""," ",RANK(E115,$E$9:$E$995,0))</f>
        <v xml:space="preserve"> </v>
      </c>
      <c r="E115" s="378"/>
      <c r="F115" s="378"/>
    </row>
    <row r="116" spans="1:6" ht="15.75">
      <c r="A116" s="583"/>
      <c r="B116" s="378" t="str">
        <f>IF(C116=""," ",RANK(C116,$C$9:$C$995,0))</f>
        <v xml:space="preserve"> </v>
      </c>
      <c r="C116" s="378"/>
      <c r="D116" s="378" t="str">
        <f>IF(E116=""," ",RANK(E116,$E$9:$E$995,0))</f>
        <v xml:space="preserve"> </v>
      </c>
      <c r="E116" s="378"/>
      <c r="F116" s="378"/>
    </row>
    <row r="117" spans="1:6" ht="15.75">
      <c r="A117" s="583"/>
      <c r="B117" s="378" t="str">
        <f>IF(C117=""," ",RANK(C117,$C$9:$C$995,0))</f>
        <v xml:space="preserve"> </v>
      </c>
      <c r="C117" s="378"/>
      <c r="D117" s="378" t="str">
        <f>IF(E117=""," ",RANK(E117,$E$9:$E$995,0))</f>
        <v xml:space="preserve"> </v>
      </c>
      <c r="E117" s="378"/>
      <c r="F117" s="378"/>
    </row>
    <row r="118" spans="1:6" ht="15.75">
      <c r="A118" s="583"/>
      <c r="B118" s="378" t="str">
        <f>IF(C118=""," ",RANK(C118,$C$9:$C$995,0))</f>
        <v xml:space="preserve"> </v>
      </c>
      <c r="C118" s="378"/>
      <c r="D118" s="378" t="str">
        <f>IF(E118=""," ",RANK(E118,$E$9:$E$995,0))</f>
        <v xml:space="preserve"> </v>
      </c>
      <c r="E118" s="378"/>
      <c r="F118" s="378"/>
    </row>
    <row r="119" spans="1:6" ht="15.75">
      <c r="A119" s="583"/>
      <c r="B119" s="378" t="str">
        <f>IF(C119=""," ",RANK(C119,$C$9:$C$995,0))</f>
        <v xml:space="preserve"> </v>
      </c>
      <c r="C119" s="378"/>
      <c r="D119" s="378" t="str">
        <f>IF(E119=""," ",RANK(E119,$E$9:$E$995,0))</f>
        <v xml:space="preserve"> </v>
      </c>
      <c r="E119" s="378"/>
      <c r="F119" s="378"/>
    </row>
    <row r="120" spans="1:6" ht="15.75">
      <c r="A120" s="583"/>
      <c r="B120" s="378" t="str">
        <f>IF(C120=""," ",RANK(C120,$C$9:$C$995,0))</f>
        <v xml:space="preserve"> </v>
      </c>
      <c r="C120" s="378"/>
      <c r="D120" s="378" t="str">
        <f>IF(E120=""," ",RANK(E120,$E$9:$E$995,0))</f>
        <v xml:space="preserve"> </v>
      </c>
      <c r="E120" s="378"/>
      <c r="F120" s="378"/>
    </row>
    <row r="121" spans="1:6" ht="15.75">
      <c r="A121" s="583"/>
      <c r="B121" s="378" t="str">
        <f>IF(C121=""," ",RANK(C121,$C$9:$C$995,0))</f>
        <v xml:space="preserve"> </v>
      </c>
      <c r="C121" s="378"/>
      <c r="D121" s="378" t="str">
        <f>IF(E121=""," ",RANK(E121,$E$9:$E$995,0))</f>
        <v xml:space="preserve"> </v>
      </c>
      <c r="E121" s="378"/>
      <c r="F121" s="378"/>
    </row>
    <row r="122" spans="1:6" ht="15.75">
      <c r="A122" s="583"/>
      <c r="B122" s="378" t="str">
        <f>IF(C122=""," ",RANK(C122,$C$9:$C$995,0))</f>
        <v xml:space="preserve"> </v>
      </c>
      <c r="C122" s="378"/>
      <c r="D122" s="378" t="str">
        <f>IF(E122=""," ",RANK(E122,$E$9:$E$995,0))</f>
        <v xml:space="preserve"> </v>
      </c>
      <c r="E122" s="378"/>
      <c r="F122" s="378"/>
    </row>
    <row r="123" spans="1:6" ht="15.75">
      <c r="A123" s="583"/>
      <c r="B123" s="378" t="str">
        <f>IF(C123=""," ",RANK(C123,$C$9:$C$995,0))</f>
        <v xml:space="preserve"> </v>
      </c>
      <c r="C123" s="378"/>
      <c r="D123" s="378" t="str">
        <f>IF(E123=""," ",RANK(E123,$E$9:$E$995,0))</f>
        <v xml:space="preserve"> </v>
      </c>
      <c r="E123" s="378"/>
      <c r="F123" s="378"/>
    </row>
    <row r="124" spans="1:6" ht="15.75">
      <c r="A124" s="583"/>
      <c r="B124" s="378" t="str">
        <f>IF(C124=""," ",RANK(C124,$C$9:$C$995,0))</f>
        <v xml:space="preserve"> </v>
      </c>
      <c r="C124" s="378"/>
      <c r="D124" s="378" t="str">
        <f>IF(E124=""," ",RANK(E124,$E$9:$E$995,0))</f>
        <v xml:space="preserve"> </v>
      </c>
      <c r="E124" s="378"/>
      <c r="F124" s="378"/>
    </row>
    <row r="125" spans="1:6" ht="15.75">
      <c r="A125" s="583"/>
      <c r="B125" s="378" t="str">
        <f>IF(C125=""," ",RANK(C125,$C$9:$C$995,0))</f>
        <v xml:space="preserve"> </v>
      </c>
      <c r="C125" s="378"/>
      <c r="D125" s="378" t="str">
        <f>IF(E125=""," ",RANK(E125,$E$9:$E$995,0))</f>
        <v xml:space="preserve"> </v>
      </c>
      <c r="E125" s="378"/>
      <c r="F125" s="378"/>
    </row>
    <row r="126" spans="1:6" ht="15.75">
      <c r="A126" s="583"/>
      <c r="B126" s="378" t="str">
        <f>IF(C126=""," ",RANK(C126,$C$9:$C$995,0))</f>
        <v xml:space="preserve"> </v>
      </c>
      <c r="C126" s="378"/>
      <c r="D126" s="378" t="str">
        <f>IF(E126=""," ",RANK(E126,$E$9:$E$995,0))</f>
        <v xml:space="preserve"> </v>
      </c>
      <c r="E126" s="378"/>
      <c r="F126" s="378"/>
    </row>
    <row r="127" spans="1:6" ht="15.75">
      <c r="A127" s="583"/>
      <c r="B127" s="378" t="str">
        <f>IF(C127=""," ",RANK(C127,$C$9:$C$995,0))</f>
        <v xml:space="preserve"> </v>
      </c>
      <c r="C127" s="378"/>
      <c r="D127" s="378" t="str">
        <f>IF(E127=""," ",RANK(E127,$E$9:$E$995,0))</f>
        <v xml:space="preserve"> </v>
      </c>
      <c r="E127" s="378"/>
      <c r="F127" s="378"/>
    </row>
    <row r="128" spans="1:6" ht="15.75">
      <c r="A128" s="583"/>
      <c r="B128" s="378" t="str">
        <f>IF(C128=""," ",RANK(C128,$C$9:$C$995,0))</f>
        <v xml:space="preserve"> </v>
      </c>
      <c r="C128" s="378"/>
      <c r="D128" s="378" t="str">
        <f>IF(E128=""," ",RANK(E128,$E$9:$E$995,0))</f>
        <v xml:space="preserve"> </v>
      </c>
      <c r="E128" s="378"/>
      <c r="F128" s="378"/>
    </row>
    <row r="129" spans="1:6" ht="15.75">
      <c r="A129" s="583"/>
      <c r="B129" s="378" t="str">
        <f>IF(C129=""," ",RANK(C129,$C$9:$C$995,0))</f>
        <v xml:space="preserve"> </v>
      </c>
      <c r="C129" s="378"/>
      <c r="D129" s="378" t="str">
        <f>IF(E129=""," ",RANK(E129,$E$9:$E$995,0))</f>
        <v xml:space="preserve"> </v>
      </c>
      <c r="E129" s="378"/>
      <c r="F129" s="378"/>
    </row>
    <row r="130" spans="1:6" ht="15.75">
      <c r="A130" s="583"/>
      <c r="B130" s="378" t="str">
        <f>IF(C130=""," ",RANK(C130,$C$9:$C$995,0))</f>
        <v xml:space="preserve"> </v>
      </c>
      <c r="C130" s="378"/>
      <c r="D130" s="378" t="str">
        <f>IF(E130=""," ",RANK(E130,$E$9:$E$995,0))</f>
        <v xml:space="preserve"> </v>
      </c>
      <c r="E130" s="378"/>
      <c r="F130" s="378"/>
    </row>
    <row r="131" spans="1:6" ht="15.75">
      <c r="A131" s="583"/>
      <c r="B131" s="378" t="str">
        <f>IF(C131=""," ",RANK(C131,$C$9:$C$995,0))</f>
        <v xml:space="preserve"> </v>
      </c>
      <c r="C131" s="378"/>
      <c r="D131" s="378" t="str">
        <f>IF(E131=""," ",RANK(E131,$E$9:$E$995,0))</f>
        <v xml:space="preserve"> </v>
      </c>
      <c r="E131" s="378"/>
      <c r="F131" s="378"/>
    </row>
    <row r="132" spans="1:6" ht="15.75">
      <c r="A132" s="583"/>
      <c r="B132" s="378" t="str">
        <f>IF(C132=""," ",RANK(C132,$C$9:$C$995,0))</f>
        <v xml:space="preserve"> </v>
      </c>
      <c r="C132" s="378"/>
      <c r="D132" s="378" t="str">
        <f>IF(E132=""," ",RANK(E132,$E$9:$E$995,0))</f>
        <v xml:space="preserve"> </v>
      </c>
      <c r="E132" s="378"/>
      <c r="F132" s="378"/>
    </row>
    <row r="133" spans="1:6" ht="15.75">
      <c r="A133" s="583"/>
      <c r="B133" s="378" t="str">
        <f>IF(C133=""," ",RANK(C133,$C$9:$C$995,0))</f>
        <v xml:space="preserve"> </v>
      </c>
      <c r="C133" s="378"/>
      <c r="D133" s="378" t="str">
        <f>IF(E133=""," ",RANK(E133,$E$9:$E$995,0))</f>
        <v xml:space="preserve"> </v>
      </c>
      <c r="E133" s="378"/>
      <c r="F133" s="378"/>
    </row>
    <row r="134" spans="1:6" ht="15.75">
      <c r="A134" s="583"/>
      <c r="B134" s="378" t="str">
        <f>IF(C134=""," ",RANK(C134,$C$9:$C$995,0))</f>
        <v xml:space="preserve"> </v>
      </c>
      <c r="C134" s="378"/>
      <c r="D134" s="378" t="str">
        <f>IF(E134=""," ",RANK(E134,$E$9:$E$995,0))</f>
        <v xml:space="preserve"> </v>
      </c>
      <c r="E134" s="378"/>
      <c r="F134" s="378"/>
    </row>
    <row r="135" spans="1:6" ht="15.75">
      <c r="A135" s="583"/>
      <c r="B135" s="378" t="str">
        <f>IF(C135=""," ",RANK(C135,$C$9:$C$995,0))</f>
        <v xml:space="preserve"> </v>
      </c>
      <c r="C135" s="378"/>
      <c r="D135" s="378" t="str">
        <f>IF(E135=""," ",RANK(E135,$E$9:$E$995,0))</f>
        <v xml:space="preserve"> </v>
      </c>
      <c r="E135" s="378"/>
      <c r="F135" s="378"/>
    </row>
    <row r="136" spans="1:6" ht="15.75">
      <c r="A136" s="583"/>
      <c r="B136" s="378" t="str">
        <f>IF(C136=""," ",RANK(C136,$C$9:$C$995,0))</f>
        <v xml:space="preserve"> </v>
      </c>
      <c r="C136" s="378"/>
      <c r="D136" s="378" t="str">
        <f>IF(E136=""," ",RANK(E136,$E$9:$E$995,0))</f>
        <v xml:space="preserve"> </v>
      </c>
      <c r="E136" s="378"/>
      <c r="F136" s="378"/>
    </row>
    <row r="137" spans="1:6" ht="15.75">
      <c r="A137" s="583"/>
      <c r="B137" s="378" t="str">
        <f>IF(C137=""," ",RANK(C137,$C$9:$C$995,0))</f>
        <v xml:space="preserve"> </v>
      </c>
      <c r="C137" s="378"/>
      <c r="D137" s="378" t="str">
        <f>IF(E137=""," ",RANK(E137,$E$9:$E$995,0))</f>
        <v xml:space="preserve"> </v>
      </c>
      <c r="E137" s="378"/>
      <c r="F137" s="378"/>
    </row>
    <row r="138" spans="1:6" ht="15.75">
      <c r="A138" s="583"/>
      <c r="B138" s="378" t="str">
        <f>IF(C138=""," ",RANK(C138,$C$9:$C$995,0))</f>
        <v xml:space="preserve"> </v>
      </c>
      <c r="C138" s="378"/>
      <c r="D138" s="378" t="str">
        <f>IF(E138=""," ",RANK(E138,$E$9:$E$995,0))</f>
        <v xml:space="preserve"> </v>
      </c>
      <c r="E138" s="378"/>
      <c r="F138" s="378"/>
    </row>
    <row r="139" spans="1:6" ht="15.75">
      <c r="A139" s="583"/>
      <c r="B139" s="378" t="str">
        <f>IF(C139=""," ",RANK(C139,$C$9:$C$995,0))</f>
        <v xml:space="preserve"> </v>
      </c>
      <c r="C139" s="378"/>
      <c r="D139" s="378" t="str">
        <f>IF(E139=""," ",RANK(E139,$E$9:$E$995,0))</f>
        <v xml:space="preserve"> </v>
      </c>
      <c r="E139" s="378"/>
      <c r="F139" s="378"/>
    </row>
    <row r="140" spans="1:6" ht="15.75">
      <c r="A140" s="583"/>
      <c r="B140" s="378" t="str">
        <f>IF(C140=""," ",RANK(C140,$C$9:$C$995,0))</f>
        <v xml:space="preserve"> </v>
      </c>
      <c r="C140" s="378"/>
      <c r="D140" s="378" t="str">
        <f>IF(E140=""," ",RANK(E140,$E$9:$E$995,0))</f>
        <v xml:space="preserve"> </v>
      </c>
      <c r="E140" s="378"/>
      <c r="F140" s="378"/>
    </row>
    <row r="141" spans="1:6" ht="15.75">
      <c r="A141" s="583"/>
      <c r="B141" s="378" t="str">
        <f>IF(C141=""," ",RANK(C141,$C$9:$C$995,0))</f>
        <v xml:space="preserve"> </v>
      </c>
      <c r="C141" s="378"/>
      <c r="D141" s="378" t="str">
        <f>IF(E141=""," ",RANK(E141,$E$9:$E$995,0))</f>
        <v xml:space="preserve"> </v>
      </c>
      <c r="E141" s="378"/>
      <c r="F141" s="378"/>
    </row>
    <row r="142" spans="1:6" ht="15.75">
      <c r="A142" s="583"/>
      <c r="B142" s="378" t="str">
        <f>IF(C142=""," ",RANK(C142,$C$9:$C$995,0))</f>
        <v xml:space="preserve"> </v>
      </c>
      <c r="C142" s="378"/>
      <c r="D142" s="378" t="str">
        <f>IF(E142=""," ",RANK(E142,$E$9:$E$995,0))</f>
        <v xml:space="preserve"> </v>
      </c>
      <c r="E142" s="378"/>
      <c r="F142" s="378"/>
    </row>
    <row r="143" spans="1:6" ht="15.75">
      <c r="A143" s="583"/>
      <c r="B143" s="378" t="str">
        <f>IF(C143=""," ",RANK(C143,$C$9:$C$995,0))</f>
        <v xml:space="preserve"> </v>
      </c>
      <c r="C143" s="378"/>
      <c r="D143" s="378" t="str">
        <f>IF(E143=""," ",RANK(E143,$E$9:$E$995,0))</f>
        <v xml:space="preserve"> </v>
      </c>
      <c r="E143" s="378"/>
      <c r="F143" s="378"/>
    </row>
    <row r="144" spans="1:6" ht="15.75">
      <c r="A144" s="583"/>
      <c r="B144" s="378" t="str">
        <f>IF(C144=""," ",RANK(C144,$C$9:$C$995,0))</f>
        <v xml:space="preserve"> </v>
      </c>
      <c r="C144" s="378"/>
      <c r="D144" s="378" t="str">
        <f>IF(E144=""," ",RANK(E144,$E$9:$E$995,0))</f>
        <v xml:space="preserve"> </v>
      </c>
      <c r="E144" s="378"/>
      <c r="F144" s="378"/>
    </row>
    <row r="145" spans="1:6" ht="15.75">
      <c r="A145" s="583"/>
      <c r="B145" s="378" t="str">
        <f>IF(C145=""," ",RANK(C145,$C$9:$C$995,0))</f>
        <v xml:space="preserve"> </v>
      </c>
      <c r="C145" s="378"/>
      <c r="D145" s="378" t="str">
        <f>IF(E145=""," ",RANK(E145,$E$9:$E$995,0))</f>
        <v xml:space="preserve"> </v>
      </c>
      <c r="E145" s="378"/>
      <c r="F145" s="378"/>
    </row>
    <row r="146" spans="1:6" ht="15.75">
      <c r="A146" s="583"/>
      <c r="B146" s="378" t="str">
        <f>IF(C146=""," ",RANK(C146,$C$9:$C$995,0))</f>
        <v xml:space="preserve"> </v>
      </c>
      <c r="C146" s="378"/>
      <c r="D146" s="378" t="str">
        <f>IF(E146=""," ",RANK(E146,$E$9:$E$995,0))</f>
        <v xml:space="preserve"> </v>
      </c>
      <c r="E146" s="378"/>
      <c r="F146" s="378"/>
    </row>
    <row r="147" spans="1:6" ht="15.75">
      <c r="A147" s="583"/>
      <c r="B147" s="378" t="str">
        <f>IF(C147=""," ",RANK(C147,$C$9:$C$995,0))</f>
        <v xml:space="preserve"> </v>
      </c>
      <c r="C147" s="378"/>
      <c r="D147" s="378" t="str">
        <f>IF(E147=""," ",RANK(E147,$E$9:$E$995,0))</f>
        <v xml:space="preserve"> </v>
      </c>
      <c r="E147" s="378"/>
      <c r="F147" s="378"/>
    </row>
    <row r="148" spans="1:6" ht="15.75">
      <c r="A148" s="583"/>
      <c r="B148" s="378" t="str">
        <f>IF(C148=""," ",RANK(C148,$C$9:$C$995,0))</f>
        <v xml:space="preserve"> </v>
      </c>
      <c r="C148" s="378"/>
      <c r="D148" s="378" t="str">
        <f>IF(E148=""," ",RANK(E148,$E$9:$E$995,0))</f>
        <v xml:space="preserve"> </v>
      </c>
      <c r="E148" s="378"/>
      <c r="F148" s="378"/>
    </row>
    <row r="149" spans="1:6" ht="15.75">
      <c r="A149" s="583"/>
      <c r="B149" s="378" t="str">
        <f>IF(C149=""," ",RANK(C149,$C$9:$C$995,0))</f>
        <v xml:space="preserve"> </v>
      </c>
      <c r="C149" s="378"/>
      <c r="D149" s="378" t="str">
        <f>IF(E149=""," ",RANK(E149,$E$9:$E$995,0))</f>
        <v xml:space="preserve"> </v>
      </c>
      <c r="E149" s="378"/>
      <c r="F149" s="378"/>
    </row>
    <row r="150" spans="1:6" ht="15.75">
      <c r="A150" s="583"/>
      <c r="B150" s="378" t="str">
        <f>IF(C150=""," ",RANK(C150,$C$9:$C$995,0))</f>
        <v xml:space="preserve"> </v>
      </c>
      <c r="C150" s="378"/>
      <c r="D150" s="378" t="str">
        <f>IF(E150=""," ",RANK(E150,$E$9:$E$995,0))</f>
        <v xml:space="preserve"> </v>
      </c>
      <c r="E150" s="378"/>
      <c r="F150" s="378"/>
    </row>
    <row r="151" spans="1:6" ht="15.75">
      <c r="A151" s="583"/>
      <c r="B151" s="378" t="str">
        <f>IF(C151=""," ",RANK(C151,$C$9:$C$995,0))</f>
        <v xml:space="preserve"> </v>
      </c>
      <c r="C151" s="378"/>
      <c r="D151" s="378" t="str">
        <f>IF(E151=""," ",RANK(E151,$E$9:$E$995,0))</f>
        <v xml:space="preserve"> </v>
      </c>
      <c r="E151" s="378"/>
      <c r="F151" s="378"/>
    </row>
    <row r="152" spans="1:6" ht="15.75">
      <c r="A152" s="583"/>
      <c r="B152" s="378" t="str">
        <f>IF(C152=""," ",RANK(C152,$C$9:$C$995,0))</f>
        <v xml:space="preserve"> </v>
      </c>
      <c r="C152" s="378"/>
      <c r="D152" s="378" t="str">
        <f>IF(E152=""," ",RANK(E152,$E$9:$E$995,0))</f>
        <v xml:space="preserve"> </v>
      </c>
      <c r="E152" s="378"/>
      <c r="F152" s="378"/>
    </row>
    <row r="153" spans="1:6" ht="15.75">
      <c r="A153" s="583"/>
      <c r="B153" s="378" t="str">
        <f>IF(C153=""," ",RANK(C153,$C$9:$C$995,0))</f>
        <v xml:space="preserve"> </v>
      </c>
      <c r="C153" s="378"/>
      <c r="D153" s="378" t="str">
        <f>IF(E153=""," ",RANK(E153,$E$9:$E$995,0))</f>
        <v xml:space="preserve"> </v>
      </c>
      <c r="E153" s="378"/>
      <c r="F153" s="378"/>
    </row>
    <row r="154" spans="1:6" ht="15.75">
      <c r="A154" s="583"/>
      <c r="B154" s="378" t="str">
        <f>IF(C154=""," ",RANK(C154,$C$9:$C$995,0))</f>
        <v xml:space="preserve"> </v>
      </c>
      <c r="C154" s="378"/>
      <c r="D154" s="378" t="str">
        <f>IF(E154=""," ",RANK(E154,$E$9:$E$995,0))</f>
        <v xml:space="preserve"> </v>
      </c>
      <c r="E154" s="378"/>
      <c r="F154" s="378"/>
    </row>
    <row r="155" spans="1:6" ht="15.75">
      <c r="A155" s="583"/>
      <c r="B155" s="378" t="str">
        <f>IF(C155=""," ",RANK(C155,$C$9:$C$995,0))</f>
        <v xml:space="preserve"> </v>
      </c>
      <c r="C155" s="378"/>
      <c r="D155" s="378" t="str">
        <f>IF(E155=""," ",RANK(E155,$E$9:$E$995,0))</f>
        <v xml:space="preserve"> </v>
      </c>
      <c r="E155" s="378"/>
      <c r="F155" s="378"/>
    </row>
    <row r="156" spans="1:6" ht="15.75">
      <c r="A156" s="583"/>
      <c r="B156" s="378" t="str">
        <f>IF(C156=""," ",RANK(C156,$C$9:$C$995,0))</f>
        <v xml:space="preserve"> </v>
      </c>
      <c r="C156" s="378"/>
      <c r="D156" s="378" t="str">
        <f>IF(E156=""," ",RANK(E156,$E$9:$E$995,0))</f>
        <v xml:space="preserve"> </v>
      </c>
      <c r="E156" s="378"/>
      <c r="F156" s="378"/>
    </row>
    <row r="157" spans="1:6" ht="15.75">
      <c r="A157" s="583"/>
      <c r="B157" s="378" t="str">
        <f>IF(C157=""," ",RANK(C157,$C$9:$C$995,0))</f>
        <v xml:space="preserve"> </v>
      </c>
      <c r="C157" s="378"/>
      <c r="D157" s="378" t="str">
        <f>IF(E157=""," ",RANK(E157,$E$9:$E$995,0))</f>
        <v xml:space="preserve"> </v>
      </c>
      <c r="E157" s="378"/>
      <c r="F157" s="378"/>
    </row>
    <row r="158" spans="1:6" ht="15.75">
      <c r="A158" s="583"/>
      <c r="B158" s="378" t="str">
        <f>IF(C158=""," ",RANK(C158,$C$9:$C$995,0))</f>
        <v xml:space="preserve"> </v>
      </c>
      <c r="C158" s="378"/>
      <c r="D158" s="378" t="str">
        <f>IF(E158=""," ",RANK(E158,$E$9:$E$995,0))</f>
        <v xml:space="preserve"> </v>
      </c>
      <c r="E158" s="378"/>
      <c r="F158" s="378"/>
    </row>
    <row r="159" spans="1:6" ht="15.75">
      <c r="A159" s="583"/>
      <c r="B159" s="378" t="str">
        <f>IF(C159=""," ",RANK(C159,$C$9:$C$995,0))</f>
        <v xml:space="preserve"> </v>
      </c>
      <c r="C159" s="378"/>
      <c r="D159" s="378" t="str">
        <f>IF(E159=""," ",RANK(E159,$E$9:$E$995,0))</f>
        <v xml:space="preserve"> </v>
      </c>
      <c r="E159" s="378"/>
      <c r="F159" s="378"/>
    </row>
    <row r="160" spans="1:6" ht="15.75">
      <c r="A160" s="583"/>
      <c r="B160" s="378" t="str">
        <f>IF(C160=""," ",RANK(C160,$C$9:$C$995,0))</f>
        <v xml:space="preserve"> </v>
      </c>
      <c r="C160" s="378"/>
      <c r="D160" s="378" t="str">
        <f>IF(E160=""," ",RANK(E160,$E$9:$E$995,0))</f>
        <v xml:space="preserve"> </v>
      </c>
      <c r="E160" s="378"/>
      <c r="F160" s="378"/>
    </row>
    <row r="161" spans="1:6" ht="15.75">
      <c r="A161" s="583"/>
      <c r="B161" s="378" t="str">
        <f>IF(C161=""," ",RANK(C161,$C$9:$C$995,0))</f>
        <v xml:space="preserve"> </v>
      </c>
      <c r="C161" s="378"/>
      <c r="D161" s="378" t="str">
        <f>IF(E161=""," ",RANK(E161,$E$9:$E$995,0))</f>
        <v xml:space="preserve"> </v>
      </c>
      <c r="E161" s="378"/>
      <c r="F161" s="378"/>
    </row>
    <row r="162" spans="1:6" ht="15.75">
      <c r="A162" s="583"/>
      <c r="B162" s="378" t="str">
        <f>IF(C162=""," ",RANK(C162,$C$9:$C$995,0))</f>
        <v xml:space="preserve"> </v>
      </c>
      <c r="C162" s="378"/>
      <c r="D162" s="378" t="str">
        <f>IF(E162=""," ",RANK(E162,$E$9:$E$995,0))</f>
        <v xml:space="preserve"> </v>
      </c>
      <c r="E162" s="378"/>
      <c r="F162" s="378"/>
    </row>
    <row r="163" spans="1:6" ht="15.75">
      <c r="A163" s="583"/>
      <c r="B163" s="378" t="str">
        <f>IF(C163=""," ",RANK(C163,$C$9:$C$995,0))</f>
        <v xml:space="preserve"> </v>
      </c>
      <c r="C163" s="378"/>
      <c r="D163" s="378" t="str">
        <f>IF(E163=""," ",RANK(E163,$E$9:$E$995,0))</f>
        <v xml:space="preserve"> </v>
      </c>
      <c r="E163" s="378"/>
      <c r="F163" s="378"/>
    </row>
    <row r="164" spans="1:6" ht="15.75">
      <c r="A164" s="583"/>
      <c r="B164" s="378" t="str">
        <f>IF(C164=""," ",RANK(C164,$C$9:$C$995,0))</f>
        <v xml:space="preserve"> </v>
      </c>
      <c r="C164" s="378"/>
      <c r="D164" s="378" t="str">
        <f>IF(E164=""," ",RANK(E164,$E$9:$E$995,0))</f>
        <v xml:space="preserve"> </v>
      </c>
      <c r="E164" s="378"/>
      <c r="F164" s="378"/>
    </row>
    <row r="165" spans="1:6" ht="15.75">
      <c r="A165" s="583"/>
      <c r="B165" s="378" t="str">
        <f>IF(C165=""," ",RANK(C165,$C$9:$C$995,0))</f>
        <v xml:space="preserve"> </v>
      </c>
      <c r="C165" s="378"/>
      <c r="D165" s="378" t="str">
        <f>IF(E165=""," ",RANK(E165,$E$9:$E$995,0))</f>
        <v xml:space="preserve"> </v>
      </c>
      <c r="E165" s="378"/>
      <c r="F165" s="378"/>
    </row>
    <row r="166" spans="1:6" ht="15.75">
      <c r="A166" s="583"/>
      <c r="B166" s="378" t="str">
        <f>IF(C166=""," ",RANK(C166,$C$9:$C$995,0))</f>
        <v xml:space="preserve"> </v>
      </c>
      <c r="C166" s="378"/>
      <c r="D166" s="378" t="str">
        <f>IF(E166=""," ",RANK(E166,$E$9:$E$995,0))</f>
        <v xml:space="preserve"> </v>
      </c>
      <c r="E166" s="378"/>
      <c r="F166" s="378"/>
    </row>
    <row r="167" spans="1:6" ht="15.75">
      <c r="A167" s="583"/>
      <c r="B167" s="378" t="str">
        <f>IF(C167=""," ",RANK(C167,$C$9:$C$995,0))</f>
        <v xml:space="preserve"> </v>
      </c>
      <c r="C167" s="378"/>
      <c r="D167" s="378" t="str">
        <f>IF(E167=""," ",RANK(E167,$E$9:$E$995,0))</f>
        <v xml:space="preserve"> </v>
      </c>
      <c r="E167" s="378"/>
      <c r="F167" s="378"/>
    </row>
    <row r="168" spans="1:6" ht="15.75">
      <c r="A168" s="583"/>
      <c r="B168" s="378" t="str">
        <f>IF(C168=""," ",RANK(C168,$C$9:$C$995,0))</f>
        <v xml:space="preserve"> </v>
      </c>
      <c r="C168" s="378"/>
      <c r="D168" s="378" t="str">
        <f>IF(E168=""," ",RANK(E168,$E$9:$E$995,0))</f>
        <v xml:space="preserve"> </v>
      </c>
      <c r="E168" s="378"/>
      <c r="F168" s="378"/>
    </row>
    <row r="169" spans="1:6" ht="15.75">
      <c r="A169" s="583"/>
      <c r="B169" s="378" t="str">
        <f>IF(C169=""," ",RANK(C169,$C$9:$C$995,0))</f>
        <v xml:space="preserve"> </v>
      </c>
      <c r="C169" s="378"/>
      <c r="D169" s="378" t="str">
        <f>IF(E169=""," ",RANK(E169,$E$9:$E$995,0))</f>
        <v xml:space="preserve"> </v>
      </c>
      <c r="E169" s="378"/>
      <c r="F169" s="378"/>
    </row>
    <row r="170" spans="1:6" ht="15.75">
      <c r="A170" s="583"/>
      <c r="B170" s="378" t="str">
        <f>IF(C170=""," ",RANK(C170,$C$9:$C$995,0))</f>
        <v xml:space="preserve"> </v>
      </c>
      <c r="C170" s="378"/>
      <c r="D170" s="378" t="str">
        <f>IF(E170=""," ",RANK(E170,$E$9:$E$995,0))</f>
        <v xml:space="preserve"> </v>
      </c>
      <c r="E170" s="378"/>
      <c r="F170" s="378"/>
    </row>
    <row r="171" spans="1:6" ht="15.75">
      <c r="A171" s="583"/>
      <c r="B171" s="378" t="str">
        <f>IF(C171=""," ",RANK(C171,$C$9:$C$995,0))</f>
        <v xml:space="preserve"> </v>
      </c>
      <c r="C171" s="378"/>
      <c r="D171" s="378" t="str">
        <f>IF(E171=""," ",RANK(E171,$E$9:$E$995,0))</f>
        <v xml:space="preserve"> </v>
      </c>
      <c r="E171" s="378"/>
      <c r="F171" s="378"/>
    </row>
    <row r="172" spans="1:6" ht="15.75">
      <c r="A172" s="583"/>
      <c r="B172" s="378" t="str">
        <f>IF(C172=""," ",RANK(C172,$C$9:$C$995,0))</f>
        <v xml:space="preserve"> </v>
      </c>
      <c r="C172" s="378"/>
      <c r="D172" s="378" t="str">
        <f>IF(E172=""," ",RANK(E172,$E$9:$E$995,0))</f>
        <v xml:space="preserve"> </v>
      </c>
      <c r="E172" s="378"/>
      <c r="F172" s="378"/>
    </row>
    <row r="173" spans="1:6" ht="15.75">
      <c r="A173" s="583"/>
      <c r="B173" s="378" t="str">
        <f>IF(C173=""," ",RANK(C173,$C$9:$C$995,0))</f>
        <v xml:space="preserve"> </v>
      </c>
      <c r="C173" s="378"/>
      <c r="D173" s="378" t="str">
        <f>IF(E173=""," ",RANK(E173,$E$9:$E$995,0))</f>
        <v xml:space="preserve"> </v>
      </c>
      <c r="E173" s="378"/>
      <c r="F173" s="378"/>
    </row>
    <row r="174" spans="1:6" ht="15.75">
      <c r="A174" s="583"/>
      <c r="B174" s="378" t="str">
        <f>IF(C174=""," ",RANK(C174,$C$9:$C$995,0))</f>
        <v xml:space="preserve"> </v>
      </c>
      <c r="C174" s="378"/>
      <c r="D174" s="378" t="str">
        <f>IF(E174=""," ",RANK(E174,$E$9:$E$995,0))</f>
        <v xml:space="preserve"> </v>
      </c>
      <c r="E174" s="378"/>
      <c r="F174" s="378"/>
    </row>
    <row r="175" spans="1:6" ht="15.75">
      <c r="A175" s="583"/>
      <c r="B175" s="378" t="str">
        <f>IF(C175=""," ",RANK(C175,$C$9:$C$995,0))</f>
        <v xml:space="preserve"> </v>
      </c>
      <c r="C175" s="378"/>
      <c r="D175" s="378" t="str">
        <f>IF(E175=""," ",RANK(E175,$E$9:$E$995,0))</f>
        <v xml:space="preserve"> </v>
      </c>
      <c r="E175" s="378"/>
      <c r="F175" s="378"/>
    </row>
    <row r="176" spans="1:6" ht="15.75">
      <c r="A176" s="583"/>
      <c r="B176" s="378" t="str">
        <f>IF(C176=""," ",RANK(C176,$C$9:$C$995,0))</f>
        <v xml:space="preserve"> </v>
      </c>
      <c r="C176" s="378"/>
      <c r="D176" s="378" t="str">
        <f>IF(E176=""," ",RANK(E176,$E$9:$E$995,0))</f>
        <v xml:space="preserve"> </v>
      </c>
      <c r="E176" s="378"/>
      <c r="F176" s="378"/>
    </row>
    <row r="177" spans="1:6" ht="15.75">
      <c r="A177" s="583"/>
      <c r="B177" s="378" t="str">
        <f>IF(C177=""," ",RANK(C177,$C$9:$C$995,0))</f>
        <v xml:space="preserve"> </v>
      </c>
      <c r="C177" s="378"/>
      <c r="D177" s="378" t="str">
        <f>IF(E177=""," ",RANK(E177,$E$9:$E$995,0))</f>
        <v xml:space="preserve"> </v>
      </c>
      <c r="E177" s="378"/>
      <c r="F177" s="378"/>
    </row>
    <row r="178" spans="1:6" ht="15.75">
      <c r="A178" s="583"/>
      <c r="B178" s="378" t="str">
        <f>IF(C178=""," ",RANK(C178,$C$9:$C$995,0))</f>
        <v xml:space="preserve"> </v>
      </c>
      <c r="C178" s="378"/>
      <c r="D178" s="378" t="str">
        <f>IF(E178=""," ",RANK(E178,$E$9:$E$995,0))</f>
        <v xml:space="preserve"> </v>
      </c>
      <c r="E178" s="378"/>
      <c r="F178" s="378"/>
    </row>
    <row r="179" spans="1:6" ht="15.75">
      <c r="A179" s="583"/>
      <c r="B179" s="378" t="str">
        <f>IF(C179=""," ",RANK(C179,$C$9:$C$995,0))</f>
        <v xml:space="preserve"> </v>
      </c>
      <c r="C179" s="378"/>
      <c r="D179" s="378" t="str">
        <f>IF(E179=""," ",RANK(E179,$E$9:$E$995,0))</f>
        <v xml:space="preserve"> </v>
      </c>
      <c r="E179" s="378"/>
      <c r="F179" s="378"/>
    </row>
    <row r="180" spans="1:6" ht="15.75">
      <c r="A180" s="583"/>
      <c r="B180" s="378" t="str">
        <f>IF(C180=""," ",RANK(C180,$C$9:$C$995,0))</f>
        <v xml:space="preserve"> </v>
      </c>
      <c r="C180" s="378"/>
      <c r="D180" s="378" t="str">
        <f>IF(E180=""," ",RANK(E180,$E$9:$E$995,0))</f>
        <v xml:space="preserve"> </v>
      </c>
      <c r="E180" s="378"/>
      <c r="F180" s="378"/>
    </row>
    <row r="181" spans="1:6" ht="15.75">
      <c r="A181" s="583"/>
      <c r="B181" s="378" t="str">
        <f>IF(C181=""," ",RANK(C181,$C$9:$C$995,0))</f>
        <v xml:space="preserve"> </v>
      </c>
      <c r="C181" s="378"/>
      <c r="D181" s="378" t="str">
        <f>IF(E181=""," ",RANK(E181,$E$9:$E$995,0))</f>
        <v xml:space="preserve"> </v>
      </c>
      <c r="E181" s="378"/>
      <c r="F181" s="378"/>
    </row>
    <row r="182" spans="1:6" ht="15.75">
      <c r="A182" s="583"/>
      <c r="B182" s="378" t="str">
        <f>IF(C182=""," ",RANK(C182,$C$9:$C$995,0))</f>
        <v xml:space="preserve"> </v>
      </c>
      <c r="C182" s="378"/>
      <c r="D182" s="378" t="str">
        <f>IF(E182=""," ",RANK(E182,$E$9:$E$995,0))</f>
        <v xml:space="preserve"> </v>
      </c>
      <c r="E182" s="378"/>
      <c r="F182" s="378"/>
    </row>
    <row r="183" spans="1:6" ht="15.75">
      <c r="A183" s="583"/>
      <c r="B183" s="378" t="str">
        <f>IF(C183=""," ",RANK(C183,$C$9:$C$995,0))</f>
        <v xml:space="preserve"> </v>
      </c>
      <c r="C183" s="378"/>
      <c r="D183" s="378" t="str">
        <f>IF(E183=""," ",RANK(E183,$E$9:$E$995,0))</f>
        <v xml:space="preserve"> </v>
      </c>
      <c r="E183" s="378"/>
      <c r="F183" s="378"/>
    </row>
    <row r="184" spans="1:6" ht="15.75">
      <c r="A184" s="583"/>
      <c r="B184" s="378" t="str">
        <f>IF(C184=""," ",RANK(C184,$C$9:$C$995,0))</f>
        <v xml:space="preserve"> </v>
      </c>
      <c r="C184" s="378"/>
      <c r="D184" s="378" t="str">
        <f>IF(E184=""," ",RANK(E184,$E$9:$E$995,0))</f>
        <v xml:space="preserve"> </v>
      </c>
      <c r="E184" s="378"/>
      <c r="F184" s="378"/>
    </row>
    <row r="185" spans="1:6" ht="15.75">
      <c r="A185" s="583"/>
      <c r="B185" s="378" t="str">
        <f>IF(C185=""," ",RANK(C185,$C$9:$C$995,0))</f>
        <v xml:space="preserve"> </v>
      </c>
      <c r="C185" s="378"/>
      <c r="D185" s="378" t="str">
        <f>IF(E185=""," ",RANK(E185,$E$9:$E$995,0))</f>
        <v xml:space="preserve"> </v>
      </c>
      <c r="E185" s="378"/>
      <c r="F185" s="378"/>
    </row>
    <row r="186" spans="1:6" ht="15.75">
      <c r="A186" s="583"/>
      <c r="B186" s="378" t="str">
        <f>IF(C186=""," ",RANK(C186,$C$9:$C$995,0))</f>
        <v xml:space="preserve"> </v>
      </c>
      <c r="C186" s="378"/>
      <c r="D186" s="378" t="str">
        <f>IF(E186=""," ",RANK(E186,$E$9:$E$995,0))</f>
        <v xml:space="preserve"> </v>
      </c>
      <c r="E186" s="378"/>
      <c r="F186" s="378"/>
    </row>
    <row r="187" spans="1:6" ht="15.75">
      <c r="A187" s="583"/>
      <c r="B187" s="378" t="str">
        <f>IF(C187=""," ",RANK(C187,$C$9:$C$995,0))</f>
        <v xml:space="preserve"> </v>
      </c>
      <c r="C187" s="378"/>
      <c r="D187" s="378" t="str">
        <f>IF(E187=""," ",RANK(E187,$E$9:$E$995,0))</f>
        <v xml:space="preserve"> </v>
      </c>
      <c r="E187" s="378"/>
      <c r="F187" s="378"/>
    </row>
    <row r="188" spans="1:6" ht="15.75">
      <c r="A188" s="583"/>
      <c r="B188" s="378" t="str">
        <f>IF(C188=""," ",RANK(C188,$C$9:$C$995,0))</f>
        <v xml:space="preserve"> </v>
      </c>
      <c r="C188" s="378"/>
      <c r="D188" s="378" t="str">
        <f>IF(E188=""," ",RANK(E188,$E$9:$E$995,0))</f>
        <v xml:space="preserve"> </v>
      </c>
      <c r="E188" s="378"/>
      <c r="F188" s="378"/>
    </row>
    <row r="189" spans="1:6" ht="15.75">
      <c r="A189" s="583"/>
      <c r="B189" s="378" t="str">
        <f>IF(C189=""," ",RANK(C189,$C$9:$C$995,0))</f>
        <v xml:space="preserve"> </v>
      </c>
      <c r="C189" s="378"/>
      <c r="D189" s="378" t="str">
        <f>IF(E189=""," ",RANK(E189,$E$9:$E$995,0))</f>
        <v xml:space="preserve"> </v>
      </c>
      <c r="E189" s="378"/>
      <c r="F189" s="378"/>
    </row>
    <row r="190" spans="1:6" ht="15.75">
      <c r="A190" s="583"/>
      <c r="B190" s="378" t="str">
        <f>IF(C190=""," ",RANK(C190,$C$9:$C$995,0))</f>
        <v xml:space="preserve"> </v>
      </c>
      <c r="C190" s="378"/>
      <c r="D190" s="378" t="str">
        <f>IF(E190=""," ",RANK(E190,$E$9:$E$995,0))</f>
        <v xml:space="preserve"> </v>
      </c>
      <c r="E190" s="378"/>
      <c r="F190" s="378"/>
    </row>
    <row r="191" spans="1:6" ht="15.75">
      <c r="A191" s="583"/>
      <c r="B191" s="378" t="str">
        <f>IF(C191=""," ",RANK(C191,$C$9:$C$995,0))</f>
        <v xml:space="preserve"> </v>
      </c>
      <c r="C191" s="378"/>
      <c r="D191" s="378" t="str">
        <f>IF(E191=""," ",RANK(E191,$E$9:$E$995,0))</f>
        <v xml:space="preserve"> </v>
      </c>
      <c r="E191" s="378"/>
      <c r="F191" s="378"/>
    </row>
    <row r="192" spans="1:6" ht="15.75">
      <c r="A192" s="583"/>
      <c r="B192" s="378" t="str">
        <f>IF(C192=""," ",RANK(C192,$C$9:$C$995,0))</f>
        <v xml:space="preserve"> </v>
      </c>
      <c r="C192" s="378"/>
      <c r="D192" s="378" t="str">
        <f>IF(E192=""," ",RANK(E192,$E$9:$E$995,0))</f>
        <v xml:space="preserve"> </v>
      </c>
      <c r="E192" s="378"/>
      <c r="F192" s="378"/>
    </row>
    <row r="193" spans="1:6" ht="15.75">
      <c r="A193" s="583"/>
      <c r="B193" s="378" t="str">
        <f>IF(C193=""," ",RANK(C193,$C$9:$C$995,0))</f>
        <v xml:space="preserve"> </v>
      </c>
      <c r="C193" s="378"/>
      <c r="D193" s="378" t="str">
        <f>IF(E193=""," ",RANK(E193,$E$9:$E$995,0))</f>
        <v xml:space="preserve"> </v>
      </c>
      <c r="E193" s="378"/>
      <c r="F193" s="378"/>
    </row>
    <row r="194" spans="1:6" ht="15.75">
      <c r="A194" s="583"/>
      <c r="B194" s="378" t="str">
        <f>IF(C194=""," ",RANK(C194,$C$9:$C$995,0))</f>
        <v xml:space="preserve"> </v>
      </c>
      <c r="C194" s="378"/>
      <c r="D194" s="378" t="str">
        <f>IF(E194=""," ",RANK(E194,$E$9:$E$995,0))</f>
        <v xml:space="preserve"> </v>
      </c>
      <c r="E194" s="378"/>
      <c r="F194" s="378"/>
    </row>
    <row r="195" spans="1:6" ht="15.75">
      <c r="A195" s="583"/>
      <c r="B195" s="378" t="str">
        <f>IF(C195=""," ",RANK(C195,$C$9:$C$995,0))</f>
        <v xml:space="preserve"> </v>
      </c>
      <c r="C195" s="378"/>
      <c r="D195" s="378" t="str">
        <f>IF(E195=""," ",RANK(E195,$E$9:$E$995,0))</f>
        <v xml:space="preserve"> </v>
      </c>
      <c r="E195" s="378"/>
      <c r="F195" s="378"/>
    </row>
    <row r="196" spans="1:6" ht="15.75">
      <c r="A196" s="583"/>
      <c r="B196" s="378" t="str">
        <f>IF(C196=""," ",RANK(C196,$C$9:$C$995,0))</f>
        <v xml:space="preserve"> </v>
      </c>
      <c r="C196" s="378"/>
      <c r="D196" s="378" t="str">
        <f>IF(E196=""," ",RANK(E196,$E$9:$E$995,0))</f>
        <v xml:space="preserve"> </v>
      </c>
      <c r="E196" s="378"/>
      <c r="F196" s="378"/>
    </row>
    <row r="197" spans="1:6" ht="15.75">
      <c r="A197" s="583"/>
      <c r="B197" s="378" t="str">
        <f>IF(C197=""," ",RANK(C197,$C$9:$C$995,0))</f>
        <v xml:space="preserve"> </v>
      </c>
      <c r="C197" s="378"/>
      <c r="D197" s="378" t="str">
        <f>IF(E197=""," ",RANK(E197,$E$9:$E$995,0))</f>
        <v xml:space="preserve"> </v>
      </c>
      <c r="E197" s="378"/>
      <c r="F197" s="378"/>
    </row>
    <row r="198" spans="1:6" ht="15.75">
      <c r="A198" s="583"/>
      <c r="B198" s="378" t="str">
        <f>IF(C198=""," ",RANK(C198,$C$9:$C$995,0))</f>
        <v xml:space="preserve"> </v>
      </c>
      <c r="C198" s="378"/>
      <c r="D198" s="378" t="str">
        <f>IF(E198=""," ",RANK(E198,$E$9:$E$995,0))</f>
        <v xml:space="preserve"> </v>
      </c>
      <c r="E198" s="378"/>
      <c r="F198" s="378"/>
    </row>
    <row r="199" spans="1:6" ht="15.75">
      <c r="A199" s="138"/>
      <c r="B199" s="378" t="str">
        <f>IF(C199=""," ",RANK(C199,$C$9:$C$995,0))</f>
        <v xml:space="preserve"> </v>
      </c>
      <c r="C199" s="378"/>
      <c r="D199" s="378" t="str">
        <f>IF(E199=""," ",RANK(E199,$E$9:$E$995,0))</f>
        <v xml:space="preserve"> </v>
      </c>
      <c r="E199" s="378"/>
      <c r="F199" s="378"/>
    </row>
    <row r="200" spans="1:6" ht="15.75">
      <c r="A200" s="138"/>
      <c r="B200" s="378" t="str">
        <f>IF(C200=""," ",RANK(C200,$C$9:$C$995,0))</f>
        <v xml:space="preserve"> </v>
      </c>
      <c r="C200" s="378"/>
      <c r="D200" s="378" t="str">
        <f>IF(E200=""," ",RANK(E200,$E$9:$E$995,0))</f>
        <v xml:space="preserve"> </v>
      </c>
      <c r="E200" s="378"/>
      <c r="F200" s="378"/>
    </row>
    <row r="201" spans="1:6" ht="15.75">
      <c r="A201" s="138"/>
      <c r="B201" s="378" t="str">
        <f>IF(C201=""," ",RANK(C201,$C$9:$C$995,0))</f>
        <v xml:space="preserve"> </v>
      </c>
      <c r="C201" s="378"/>
      <c r="D201" s="378" t="str">
        <f>IF(E201=""," ",RANK(E201,$E$9:$E$995,0))</f>
        <v xml:space="preserve"> </v>
      </c>
      <c r="E201" s="378"/>
      <c r="F201" s="378"/>
    </row>
    <row r="202" spans="1:6" ht="15.75">
      <c r="A202" s="138"/>
      <c r="B202" s="378" t="str">
        <f>IF(C202=""," ",RANK(C202,$C$9:$C$995,0))</f>
        <v xml:space="preserve"> </v>
      </c>
      <c r="C202" s="378"/>
      <c r="D202" s="378" t="str">
        <f>IF(E202=""," ",RANK(E202,$E$9:$E$995,0))</f>
        <v xml:space="preserve"> </v>
      </c>
      <c r="E202" s="378"/>
      <c r="F202" s="378"/>
    </row>
    <row r="203" spans="1:6" ht="15.75">
      <c r="A203" s="138"/>
      <c r="B203" s="378" t="str">
        <f>IF(C203=""," ",RANK(C203,$C$9:$C$995,0))</f>
        <v xml:space="preserve"> </v>
      </c>
      <c r="C203" s="378"/>
      <c r="D203" s="378" t="str">
        <f>IF(E203=""," ",RANK(E203,$E$9:$E$995,0))</f>
        <v xml:space="preserve"> </v>
      </c>
      <c r="E203" s="378"/>
      <c r="F203" s="378"/>
    </row>
    <row r="204" spans="1:6" ht="15.75">
      <c r="A204" s="138"/>
      <c r="B204" s="378" t="str">
        <f>IF(C204=""," ",RANK(C204,$C$9:$C$995,0))</f>
        <v xml:space="preserve"> </v>
      </c>
      <c r="C204" s="378"/>
      <c r="D204" s="378" t="str">
        <f>IF(E204=""," ",RANK(E204,$E$9:$E$995,0))</f>
        <v xml:space="preserve"> </v>
      </c>
      <c r="E204" s="378"/>
      <c r="F204" s="378"/>
    </row>
    <row r="205" spans="1:6" ht="15.75">
      <c r="A205" s="138"/>
      <c r="B205" s="378" t="str">
        <f>IF(C205=""," ",RANK(C205,$C$9:$C$995,0))</f>
        <v xml:space="preserve"> </v>
      </c>
      <c r="C205" s="378"/>
      <c r="D205" s="378" t="str">
        <f>IF(E205=""," ",RANK(E205,$E$9:$E$995,0))</f>
        <v xml:space="preserve"> </v>
      </c>
      <c r="E205" s="378"/>
      <c r="F205" s="378"/>
    </row>
    <row r="206" spans="1:6" ht="15.75">
      <c r="A206" s="138"/>
      <c r="B206" s="378" t="str">
        <f>IF(C206=""," ",RANK(C206,$C$9:$C$995,0))</f>
        <v xml:space="preserve"> </v>
      </c>
      <c r="C206" s="378"/>
      <c r="D206" s="378" t="str">
        <f>IF(E206=""," ",RANK(E206,$E$9:$E$995,0))</f>
        <v xml:space="preserve"> </v>
      </c>
      <c r="E206" s="378"/>
      <c r="F206" s="378"/>
    </row>
    <row r="207" spans="1:6" ht="15.75">
      <c r="A207" s="138"/>
      <c r="B207" s="378" t="str">
        <f>IF(C207=""," ",RANK(C207,$C$9:$C$995,0))</f>
        <v xml:space="preserve"> </v>
      </c>
      <c r="C207" s="378"/>
      <c r="D207" s="378" t="str">
        <f>IF(E207=""," ",RANK(E207,$E$9:$E$995,0))</f>
        <v xml:space="preserve"> </v>
      </c>
      <c r="E207" s="378"/>
      <c r="F207" s="378"/>
    </row>
    <row r="208" spans="1:6" ht="15.75">
      <c r="A208" s="138"/>
      <c r="B208" s="378" t="str">
        <f>IF(C208=""," ",RANK(C208,$C$9:$C$995,0))</f>
        <v xml:space="preserve"> </v>
      </c>
      <c r="C208" s="378"/>
      <c r="D208" s="378" t="str">
        <f>IF(E208=""," ",RANK(E208,$E$9:$E$995,0))</f>
        <v xml:space="preserve"> </v>
      </c>
      <c r="E208" s="378"/>
      <c r="F208" s="378"/>
    </row>
    <row r="209" spans="1:6" ht="15.75">
      <c r="A209" s="138"/>
      <c r="B209" s="378" t="str">
        <f>IF(C209=""," ",RANK(C209,$C$9:$C$995,0))</f>
        <v xml:space="preserve"> </v>
      </c>
      <c r="C209" s="378"/>
      <c r="D209" s="378" t="str">
        <f>IF(E209=""," ",RANK(E209,$E$9:$E$995,0))</f>
        <v xml:space="preserve"> </v>
      </c>
      <c r="E209" s="378"/>
      <c r="F209" s="378"/>
    </row>
    <row r="210" spans="1:6" ht="15.75">
      <c r="A210" s="138"/>
      <c r="B210" s="378" t="str">
        <f>IF(C210=""," ",RANK(C210,$C$9:$C$995,0))</f>
        <v xml:space="preserve"> </v>
      </c>
      <c r="C210" s="378"/>
      <c r="D210" s="378" t="str">
        <f>IF(E210=""," ",RANK(E210,$E$9:$E$995,0))</f>
        <v xml:space="preserve"> </v>
      </c>
      <c r="E210" s="378"/>
      <c r="F210" s="378"/>
    </row>
    <row r="211" spans="1:6" ht="15.75">
      <c r="A211" s="138"/>
      <c r="B211" s="378" t="str">
        <f>IF(C211=""," ",_xlfn.RANK.EQ(C211,$C$9:$C$995,0))</f>
        <v xml:space="preserve"> </v>
      </c>
      <c r="C211" s="378"/>
      <c r="D211" s="378" t="str">
        <f>IF(E211=""," ",RANK(E211,$E$9:$E$995,0))</f>
        <v xml:space="preserve"> </v>
      </c>
      <c r="E211" s="378"/>
      <c r="F211" s="378"/>
    </row>
    <row r="212" spans="1:6" ht="15.75">
      <c r="A212" s="138"/>
      <c r="B212" s="378" t="str">
        <f>IF(C212=""," ",_xlfn.RANK.EQ(C212,$C$9:$C$995,0))</f>
        <v xml:space="preserve"> </v>
      </c>
      <c r="C212" s="378"/>
      <c r="D212" s="378" t="str">
        <f>IF(E212=""," ",RANK(E212,$E$9:$E$995,0))</f>
        <v xml:space="preserve"> </v>
      </c>
      <c r="E212" s="378"/>
      <c r="F212" s="378"/>
    </row>
    <row r="213" spans="1:6" ht="15.75">
      <c r="A213" s="138"/>
      <c r="B213" s="378" t="str">
        <f>IF(C213=""," ",_xlfn.RANK.EQ(C213,$C$9:$C$995,0))</f>
        <v xml:space="preserve"> </v>
      </c>
      <c r="C213" s="378"/>
      <c r="D213" s="378" t="str">
        <f>IF(E213=""," ",RANK(E213,$E$9:$E$995,0))</f>
        <v xml:space="preserve"> </v>
      </c>
      <c r="E213" s="378"/>
      <c r="F213" s="378"/>
    </row>
    <row r="214" spans="1:6" ht="15.75">
      <c r="A214" s="138"/>
      <c r="B214" s="378" t="str">
        <f>IF(C214=""," ",_xlfn.RANK.EQ(C214,$C$9:$C$995,0))</f>
        <v xml:space="preserve"> </v>
      </c>
      <c r="C214" s="378"/>
      <c r="D214" s="378" t="str">
        <f>IF(E214=""," ",RANK(E214,$E$9:$E$995,0))</f>
        <v xml:space="preserve"> </v>
      </c>
      <c r="E214" s="378"/>
      <c r="F214" s="378"/>
    </row>
    <row r="215" spans="1:6" ht="15.75">
      <c r="A215" s="138"/>
      <c r="B215" s="378" t="str">
        <f>IF(C215=""," ",_xlfn.RANK.EQ(C215,$C$9:$C$995,0))</f>
        <v xml:space="preserve"> </v>
      </c>
      <c r="C215" s="378"/>
      <c r="D215" s="378" t="str">
        <f>IF(E215=""," ",RANK(E215,$E$9:$E$995,0))</f>
        <v xml:space="preserve"> </v>
      </c>
      <c r="E215" s="378"/>
      <c r="F215" s="378"/>
    </row>
    <row r="216" spans="1:6" ht="15.75">
      <c r="A216" s="138"/>
      <c r="B216" s="378" t="str">
        <f>IF(C216=""," ",_xlfn.RANK.EQ(C216,$C$9:$C$995,0))</f>
        <v xml:space="preserve"> </v>
      </c>
      <c r="C216" s="378"/>
      <c r="D216" s="378" t="str">
        <f>IF(E216=""," ",RANK(E216,$E$9:$E$995,0))</f>
        <v xml:space="preserve"> </v>
      </c>
      <c r="E216" s="378"/>
      <c r="F216" s="378"/>
    </row>
    <row r="217" spans="1:6" ht="15.75">
      <c r="A217" s="138"/>
      <c r="B217" s="378" t="str">
        <f>IF(C217=""," ",_xlfn.RANK.EQ(C217,$C$9:$C$995,0))</f>
        <v xml:space="preserve"> </v>
      </c>
      <c r="C217" s="378"/>
      <c r="D217" s="378" t="str">
        <f>IF(E217=""," ",RANK(E217,$E$9:$E$995,0))</f>
        <v xml:space="preserve"> </v>
      </c>
      <c r="E217" s="378"/>
      <c r="F217" s="378"/>
    </row>
    <row r="218" spans="1:6" ht="15.75">
      <c r="A218" s="138"/>
      <c r="B218" s="378" t="str">
        <f>IF(C218=""," ",_xlfn.RANK.EQ(C218,$C$9:$C$995,0))</f>
        <v xml:space="preserve"> </v>
      </c>
      <c r="C218" s="378"/>
      <c r="D218" s="378" t="str">
        <f>IF(E218=""," ",RANK(E218,$E$9:$E$995,0))</f>
        <v xml:space="preserve"> </v>
      </c>
      <c r="E218" s="378"/>
      <c r="F218" s="378"/>
    </row>
    <row r="219" spans="1:6" ht="15.75">
      <c r="A219" s="138"/>
      <c r="B219" s="378" t="str">
        <f>IF(C219=""," ",_xlfn.RANK.EQ(C219,$C$9:$C$995,0))</f>
        <v xml:space="preserve"> </v>
      </c>
      <c r="C219" s="378"/>
      <c r="D219" s="378" t="str">
        <f>IF(E219=""," ",RANK(E219,$E$9:$E$995,0))</f>
        <v xml:space="preserve"> </v>
      </c>
      <c r="E219" s="378"/>
      <c r="F219" s="378"/>
    </row>
    <row r="220" spans="1:6" ht="15.75">
      <c r="A220" s="138"/>
      <c r="B220" s="378" t="str">
        <f>IF(C220=""," ",_xlfn.RANK.EQ(C220,$C$9:$C$995,0))</f>
        <v xml:space="preserve"> </v>
      </c>
      <c r="C220" s="378"/>
      <c r="D220" s="378" t="str">
        <f>IF(E220=""," ",RANK(E220,$E$9:$E$995,0))</f>
        <v xml:space="preserve"> </v>
      </c>
      <c r="E220" s="378"/>
      <c r="F220" s="378"/>
    </row>
    <row r="221" spans="1:6" ht="15.75">
      <c r="A221" s="138"/>
      <c r="B221" s="378" t="str">
        <f>IF(C221=""," ",_xlfn.RANK.EQ(C221,$C$9:$C$995,0))</f>
        <v xml:space="preserve"> </v>
      </c>
      <c r="C221" s="378"/>
      <c r="D221" s="378" t="str">
        <f>IF(E221=""," ",RANK(E221,$E$9:$E$995,0))</f>
        <v xml:space="preserve"> </v>
      </c>
      <c r="E221" s="378"/>
      <c r="F221" s="378"/>
    </row>
    <row r="222" spans="1:6" ht="15.75">
      <c r="A222" s="138"/>
      <c r="B222" s="378" t="str">
        <f>IF(C222=""," ",_xlfn.RANK.EQ(C222,$C$9:$C$995,0))</f>
        <v xml:space="preserve"> </v>
      </c>
      <c r="C222" s="378"/>
      <c r="D222" s="378" t="str">
        <f>IF(E222=""," ",RANK(E222,$E$9:$E$995,0))</f>
        <v xml:space="preserve"> </v>
      </c>
      <c r="E222" s="378"/>
      <c r="F222" s="378"/>
    </row>
    <row r="223" spans="1:6" ht="15.75">
      <c r="A223" s="138"/>
      <c r="B223" s="378" t="str">
        <f>IF(C223=""," ",_xlfn.RANK.EQ(C223,$C$9:$C$995,0))</f>
        <v xml:space="preserve"> </v>
      </c>
      <c r="C223" s="378"/>
      <c r="D223" s="378" t="str">
        <f>IF(E223=""," ",RANK(E223,$E$9:$E$995,0))</f>
        <v xml:space="preserve"> </v>
      </c>
      <c r="E223" s="378"/>
      <c r="F223" s="378"/>
    </row>
    <row r="224" spans="1:6" ht="15.75">
      <c r="A224" s="138"/>
      <c r="B224" s="378" t="str">
        <f>IF(C224=""," ",_xlfn.RANK.EQ(C224,$C$9:$C$995,0))</f>
        <v xml:space="preserve"> </v>
      </c>
      <c r="C224" s="378"/>
      <c r="D224" s="378" t="str">
        <f>IF(E224=""," ",RANK(E224,$E$9:$E$995,0))</f>
        <v xml:space="preserve"> </v>
      </c>
      <c r="E224" s="378"/>
      <c r="F224" s="378"/>
    </row>
    <row r="225" spans="1:6" ht="15.75">
      <c r="A225" s="138"/>
      <c r="B225" s="378" t="str">
        <f>IF(C225=""," ",_xlfn.RANK.EQ(C225,$C$9:$C$995,0))</f>
        <v xml:space="preserve"> </v>
      </c>
      <c r="C225" s="378"/>
      <c r="D225" s="378" t="str">
        <f>IF(E225=""," ",RANK(E225,$E$9:$E$995,0))</f>
        <v xml:space="preserve"> </v>
      </c>
      <c r="E225" s="378"/>
      <c r="F225" s="378"/>
    </row>
    <row r="226" spans="1:6" ht="15.75">
      <c r="A226" s="138"/>
      <c r="B226" s="378" t="str">
        <f>IF(C226=""," ",_xlfn.RANK.EQ(C226,$C$9:$C$995,0))</f>
        <v xml:space="preserve"> </v>
      </c>
      <c r="C226" s="378"/>
      <c r="D226" s="378" t="str">
        <f>IF(E226=""," ",RANK(E226,$E$9:$E$995,0))</f>
        <v xml:space="preserve"> </v>
      </c>
      <c r="E226" s="378"/>
      <c r="F226" s="378"/>
    </row>
    <row r="227" spans="1:6" ht="15.75">
      <c r="A227" s="138"/>
      <c r="B227" s="378" t="str">
        <f>IF(C227=""," ",_xlfn.RANK.EQ(C227,$C$9:$C$995,0))</f>
        <v xml:space="preserve"> </v>
      </c>
      <c r="C227" s="378"/>
      <c r="D227" s="378" t="str">
        <f>IF(E227=""," ",RANK(E227,$E$9:$E$995,0))</f>
        <v xml:space="preserve"> </v>
      </c>
      <c r="E227" s="378"/>
      <c r="F227" s="378"/>
    </row>
    <row r="228" spans="1:6" ht="15.75">
      <c r="A228" s="138"/>
      <c r="B228" s="378" t="str">
        <f>IF(C228=""," ",_xlfn.RANK.EQ(C228,$C$9:$C$995,0))</f>
        <v xml:space="preserve"> </v>
      </c>
      <c r="C228" s="378"/>
      <c r="D228" s="378" t="str">
        <f>IF(E228=""," ",RANK(E228,$E$9:$E$995,0))</f>
        <v xml:space="preserve"> </v>
      </c>
      <c r="E228" s="378"/>
      <c r="F228" s="378"/>
    </row>
    <row r="229" spans="1:6" ht="15.75">
      <c r="A229" s="138"/>
      <c r="B229" s="378" t="str">
        <f>IF(C229=""," ",_xlfn.RANK.EQ(C229,$C$9:$C$995,0))</f>
        <v xml:space="preserve"> </v>
      </c>
      <c r="C229" s="378"/>
      <c r="D229" s="378" t="str">
        <f>IF(E229=""," ",RANK(E229,$E$9:$E$995,0))</f>
        <v xml:space="preserve"> </v>
      </c>
      <c r="E229" s="378"/>
      <c r="F229" s="378"/>
    </row>
    <row r="230" spans="1:6" ht="15.75">
      <c r="A230" s="138"/>
      <c r="B230" s="378" t="str">
        <f>IF(C230=""," ",_xlfn.RANK.EQ(C230,$C$9:$C$995,0))</f>
        <v xml:space="preserve"> </v>
      </c>
      <c r="C230" s="378"/>
      <c r="D230" s="378" t="str">
        <f>IF(E230=""," ",RANK(E230,$E$9:$E$995,0))</f>
        <v xml:space="preserve"> </v>
      </c>
      <c r="E230" s="378"/>
      <c r="F230" s="378"/>
    </row>
    <row r="231" spans="1:6" ht="15.75">
      <c r="A231" s="138"/>
      <c r="B231" s="378" t="str">
        <f>IF(C231=""," ",_xlfn.RANK.EQ(C231,$C$9:$C$995,0))</f>
        <v xml:space="preserve"> </v>
      </c>
      <c r="C231" s="378"/>
      <c r="D231" s="378" t="str">
        <f>IF(E231=""," ",RANK(E231,$E$9:$E$995,0))</f>
        <v xml:space="preserve"> </v>
      </c>
      <c r="E231" s="378"/>
      <c r="F231" s="378"/>
    </row>
    <row r="232" spans="1:6" ht="15.75">
      <c r="A232" s="138"/>
      <c r="B232" s="378" t="str">
        <f>IF(C232=""," ",_xlfn.RANK.EQ(C232,$C$9:$C$995,0))</f>
        <v xml:space="preserve"> </v>
      </c>
      <c r="C232" s="378"/>
      <c r="D232" s="378" t="str">
        <f>IF(E232=""," ",RANK(E232,$E$9:$E$995,0))</f>
        <v xml:space="preserve"> </v>
      </c>
      <c r="E232" s="378"/>
      <c r="F232" s="378"/>
    </row>
    <row r="233" spans="1:6" ht="15.75">
      <c r="A233" s="138"/>
      <c r="B233" s="378" t="str">
        <f>IF(C233=""," ",_xlfn.RANK.EQ(C233,$C$9:$C$995,0))</f>
        <v xml:space="preserve"> </v>
      </c>
      <c r="C233" s="378"/>
      <c r="D233" s="378" t="str">
        <f>IF(E233=""," ",RANK(E233,$E$9:$E$995,0))</f>
        <v xml:space="preserve"> </v>
      </c>
      <c r="E233" s="378"/>
      <c r="F233" s="378"/>
    </row>
    <row r="234" spans="1:6" ht="15.75">
      <c r="A234" s="138"/>
      <c r="B234" s="378" t="str">
        <f>IF(C234=""," ",_xlfn.RANK.EQ(C234,$C$9:$C$995,0))</f>
        <v xml:space="preserve"> </v>
      </c>
      <c r="C234" s="378"/>
      <c r="D234" s="378" t="str">
        <f>IF(E234=""," ",RANK(E234,$E$9:$E$995,0))</f>
        <v xml:space="preserve"> </v>
      </c>
      <c r="E234" s="378"/>
      <c r="F234" s="378"/>
    </row>
    <row r="235" spans="1:6" ht="15.75">
      <c r="A235" s="138"/>
      <c r="B235" s="378" t="str">
        <f>IF(C235=""," ",_xlfn.RANK.EQ(C235,$C$9:$C$995,0))</f>
        <v xml:space="preserve"> </v>
      </c>
      <c r="C235" s="378"/>
      <c r="D235" s="378" t="str">
        <f>IF(E235=""," ",RANK(E235,$E$9:$E$995,0))</f>
        <v xml:space="preserve"> </v>
      </c>
      <c r="E235" s="378"/>
      <c r="F235" s="378"/>
    </row>
    <row r="236" spans="1:6" ht="15.75">
      <c r="A236" s="138"/>
      <c r="B236" s="378" t="str">
        <f>IF(C236=""," ",_xlfn.RANK.EQ(C236,$C$9:$C$995,0))</f>
        <v xml:space="preserve"> </v>
      </c>
      <c r="C236" s="378"/>
      <c r="D236" s="378" t="str">
        <f>IF(E236=""," ",RANK(E236,$E$9:$E$995,0))</f>
        <v xml:space="preserve"> </v>
      </c>
      <c r="E236" s="378"/>
      <c r="F236" s="378"/>
    </row>
    <row r="237" spans="1:6" ht="15.75">
      <c r="A237" s="138"/>
      <c r="B237" s="378" t="str">
        <f>IF(C237=""," ",_xlfn.RANK.EQ(C237,$C$9:$C$995,0))</f>
        <v xml:space="preserve"> </v>
      </c>
      <c r="C237" s="378"/>
      <c r="D237" s="378" t="str">
        <f>IF(E237=""," ",RANK(E237,$E$9:$E$995,0))</f>
        <v xml:space="preserve"> </v>
      </c>
      <c r="E237" s="378"/>
      <c r="F237" s="378"/>
    </row>
    <row r="238" spans="1:6" ht="15.75">
      <c r="A238" s="138"/>
      <c r="B238" s="378" t="str">
        <f>IF(C238=""," ",_xlfn.RANK.EQ(C238,$C$9:$C$995,0))</f>
        <v xml:space="preserve"> </v>
      </c>
      <c r="C238" s="378"/>
      <c r="D238" s="378" t="str">
        <f>IF(E238=""," ",RANK(E238,$E$9:$E$995,0))</f>
        <v xml:space="preserve"> </v>
      </c>
      <c r="E238" s="378"/>
      <c r="F238" s="378"/>
    </row>
    <row r="239" spans="1:6" ht="15.75">
      <c r="A239" s="138"/>
      <c r="B239" s="378" t="str">
        <f>IF(C239=""," ",_xlfn.RANK.EQ(C239,$C$9:$C$995,0))</f>
        <v xml:space="preserve"> </v>
      </c>
      <c r="C239" s="378"/>
      <c r="D239" s="378" t="str">
        <f>IF(E239=""," ",RANK(E239,$E$9:$E$995,0))</f>
        <v xml:space="preserve"> </v>
      </c>
      <c r="E239" s="378"/>
      <c r="F239" s="378"/>
    </row>
    <row r="240" spans="1:6" ht="15.75">
      <c r="A240" s="138"/>
      <c r="B240" s="378" t="str">
        <f>IF(C240=""," ",_xlfn.RANK.EQ(C240,$C$9:$C$995,0))</f>
        <v xml:space="preserve"> </v>
      </c>
      <c r="C240" s="378"/>
      <c r="D240" s="378" t="str">
        <f>IF(E240=""," ",RANK(E240,$E$9:$E$995,0))</f>
        <v xml:space="preserve"> </v>
      </c>
      <c r="E240" s="378"/>
      <c r="F240" s="378"/>
    </row>
    <row r="241" spans="1:6" ht="15.75">
      <c r="A241" s="138"/>
      <c r="B241" s="378" t="str">
        <f>IF(C241=""," ",_xlfn.RANK.EQ(C241,$C$9:$C$995,0))</f>
        <v xml:space="preserve"> </v>
      </c>
      <c r="C241" s="378"/>
      <c r="D241" s="378" t="str">
        <f>IF(E241=""," ",RANK(E241,$E$9:$E$995,0))</f>
        <v xml:space="preserve"> </v>
      </c>
      <c r="E241" s="378"/>
      <c r="F241" s="378"/>
    </row>
    <row r="242" spans="1:6" ht="15.75">
      <c r="A242" s="138"/>
      <c r="B242" s="378" t="str">
        <f>IF(C242=""," ",_xlfn.RANK.EQ(C242,$C$9:$C$995,0))</f>
        <v xml:space="preserve"> </v>
      </c>
      <c r="C242" s="378"/>
      <c r="D242" s="378" t="str">
        <f>IF(E242=""," ",RANK(E242,$E$9:$E$995,0))</f>
        <v xml:space="preserve"> </v>
      </c>
      <c r="E242" s="378"/>
      <c r="F242" s="378"/>
    </row>
    <row r="243" spans="1:6" ht="15.75">
      <c r="A243" s="138"/>
      <c r="B243" s="378" t="str">
        <f>IF(C243=""," ",_xlfn.RANK.EQ(C243,$C$9:$C$995,0))</f>
        <v xml:space="preserve"> </v>
      </c>
      <c r="C243" s="378"/>
      <c r="D243" s="378" t="str">
        <f>IF(E243=""," ",RANK(E243,$E$9:$E$995,0))</f>
        <v xml:space="preserve"> </v>
      </c>
      <c r="E243" s="378"/>
      <c r="F243" s="378"/>
    </row>
    <row r="244" spans="1:6" ht="15.75">
      <c r="A244" s="138"/>
      <c r="B244" s="378" t="str">
        <f>IF(C244=""," ",_xlfn.RANK.EQ(C244,$C$9:$C$995,0))</f>
        <v xml:space="preserve"> </v>
      </c>
      <c r="C244" s="378"/>
      <c r="D244" s="378" t="str">
        <f>IF(E244=""," ",RANK(E244,$E$9:$E$995,0))</f>
        <v xml:space="preserve"> </v>
      </c>
      <c r="E244" s="378"/>
      <c r="F244" s="378"/>
    </row>
    <row r="245" spans="1:6" ht="15.75">
      <c r="A245" s="138"/>
      <c r="B245" s="378" t="str">
        <f>IF(C245=""," ",_xlfn.RANK.EQ(C245,$C$9:$C$995,0))</f>
        <v xml:space="preserve"> </v>
      </c>
      <c r="C245" s="378"/>
      <c r="D245" s="378" t="str">
        <f>IF(E245=""," ",RANK(E245,$E$9:$E$995,0))</f>
        <v xml:space="preserve"> </v>
      </c>
      <c r="E245" s="378"/>
      <c r="F245" s="378"/>
    </row>
    <row r="246" spans="1:6" ht="15.75">
      <c r="A246" s="138"/>
      <c r="B246" s="378" t="str">
        <f>IF(C246=""," ",_xlfn.RANK.EQ(C246,$C$9:$C$995,0))</f>
        <v xml:space="preserve"> </v>
      </c>
      <c r="C246" s="378"/>
      <c r="D246" s="378" t="str">
        <f>IF(E246=""," ",RANK(E246,$E$9:$E$995,0))</f>
        <v xml:space="preserve"> </v>
      </c>
      <c r="E246" s="378"/>
      <c r="F246" s="378"/>
    </row>
    <row r="247" spans="1:6" ht="15.75">
      <c r="A247" s="138"/>
      <c r="B247" s="378" t="str">
        <f>IF(C247=""," ",_xlfn.RANK.EQ(C247,$C$9:$C$995,0))</f>
        <v xml:space="preserve"> </v>
      </c>
      <c r="C247" s="378"/>
      <c r="D247" s="378" t="str">
        <f>IF(E247=""," ",RANK(E247,$E$9:$E$995,0))</f>
        <v xml:space="preserve"> </v>
      </c>
      <c r="E247" s="378"/>
      <c r="F247" s="378"/>
    </row>
    <row r="248" spans="1:6" ht="15.75">
      <c r="A248" s="138"/>
      <c r="B248" s="378" t="str">
        <f>IF(C248=""," ",_xlfn.RANK.EQ(C248,$C$9:$C$995,0))</f>
        <v xml:space="preserve"> </v>
      </c>
      <c r="C248" s="378"/>
      <c r="D248" s="378" t="str">
        <f>IF(E248=""," ",RANK(E248,$E$9:$E$995,0))</f>
        <v xml:space="preserve"> </v>
      </c>
      <c r="E248" s="378"/>
      <c r="F248" s="378"/>
    </row>
    <row r="249" spans="1:6" ht="15.75">
      <c r="A249" s="138"/>
      <c r="B249" s="378" t="str">
        <f>IF(C249=""," ",_xlfn.RANK.EQ(C249,$C$9:$C$995,0))</f>
        <v xml:space="preserve"> </v>
      </c>
      <c r="C249" s="378"/>
      <c r="D249" s="378" t="str">
        <f>IF(E249=""," ",RANK(E249,$E$9:$E$995,0))</f>
        <v xml:space="preserve"> </v>
      </c>
      <c r="E249" s="378"/>
      <c r="F249" s="378"/>
    </row>
    <row r="250" spans="1:6" ht="15.75">
      <c r="A250" s="138"/>
      <c r="B250" s="378" t="str">
        <f>IF(C250=""," ",_xlfn.RANK.EQ(C250,$C$9:$C$995,0))</f>
        <v xml:space="preserve"> </v>
      </c>
      <c r="C250" s="378"/>
      <c r="D250" s="378" t="str">
        <f>IF(E250=""," ",RANK(E250,$E$9:$E$995,0))</f>
        <v xml:space="preserve"> </v>
      </c>
      <c r="E250" s="378"/>
      <c r="F250" s="378"/>
    </row>
    <row r="251" spans="1:6" ht="15.75">
      <c r="A251" s="138"/>
      <c r="B251" s="378" t="str">
        <f>IF(C251=""," ",_xlfn.RANK.EQ(C251,$C$9:$C$995,0))</f>
        <v xml:space="preserve"> </v>
      </c>
      <c r="C251" s="378"/>
      <c r="D251" s="378" t="str">
        <f>IF(E251=""," ",RANK(E251,$E$9:$E$995,0))</f>
        <v xml:space="preserve"> </v>
      </c>
      <c r="E251" s="378"/>
      <c r="F251" s="378"/>
    </row>
    <row r="252" spans="1:6" ht="15.75">
      <c r="A252" s="138"/>
      <c r="B252" s="378" t="str">
        <f>IF(C252=""," ",_xlfn.RANK.EQ(C252,$C$9:$C$995,0))</f>
        <v xml:space="preserve"> </v>
      </c>
      <c r="C252" s="378"/>
      <c r="D252" s="378" t="str">
        <f>IF(E252=""," ",RANK(E252,$E$9:$E$995,0))</f>
        <v xml:space="preserve"> </v>
      </c>
      <c r="E252" s="378"/>
      <c r="F252" s="378"/>
    </row>
    <row r="253" spans="1:6" ht="15.75">
      <c r="A253" s="138"/>
      <c r="B253" s="378" t="str">
        <f>IF(C253=""," ",_xlfn.RANK.EQ(C253,$C$9:$C$995,0))</f>
        <v xml:space="preserve"> </v>
      </c>
      <c r="C253" s="378"/>
      <c r="D253" s="378" t="str">
        <f>IF(E253=""," ",RANK(E253,$E$9:$E$995,0))</f>
        <v xml:space="preserve"> </v>
      </c>
      <c r="E253" s="378"/>
      <c r="F253" s="378"/>
    </row>
    <row r="254" spans="1:6" ht="15.75">
      <c r="A254" s="138"/>
      <c r="B254" s="378" t="str">
        <f>IF(C254=""," ",_xlfn.RANK.EQ(C254,$C$9:$C$995,0))</f>
        <v xml:space="preserve"> </v>
      </c>
      <c r="C254" s="378"/>
      <c r="D254" s="378" t="str">
        <f>IF(E254=""," ",RANK(E254,$E$9:$E$995,0))</f>
        <v xml:space="preserve"> </v>
      </c>
      <c r="E254" s="378"/>
      <c r="F254" s="378"/>
    </row>
    <row r="255" spans="1:6" ht="15.75">
      <c r="A255" s="138"/>
      <c r="B255" s="378" t="str">
        <f>IF(C255=""," ",_xlfn.RANK.EQ(C255,$C$9:$C$995,0))</f>
        <v xml:space="preserve"> </v>
      </c>
      <c r="C255" s="378"/>
      <c r="D255" s="378" t="str">
        <f>IF(E255=""," ",RANK(E255,$E$9:$E$995,0))</f>
        <v xml:space="preserve"> </v>
      </c>
      <c r="E255" s="378"/>
      <c r="F255" s="378"/>
    </row>
    <row r="256" spans="1:6" ht="15.75">
      <c r="A256" s="138"/>
      <c r="B256" s="378" t="str">
        <f>IF(C256=""," ",_xlfn.RANK.EQ(C256,$C$9:$C$995,0))</f>
        <v xml:space="preserve"> </v>
      </c>
      <c r="C256" s="378"/>
      <c r="D256" s="378" t="str">
        <f>IF(E256=""," ",RANK(E256,$E$9:$E$995,0))</f>
        <v xml:space="preserve"> </v>
      </c>
      <c r="E256" s="378"/>
      <c r="F256" s="378"/>
    </row>
    <row r="257" spans="1:6" ht="15.75">
      <c r="A257" s="138"/>
      <c r="B257" s="378" t="str">
        <f>IF(C257=""," ",_xlfn.RANK.EQ(C257,$C$9:$C$995,0))</f>
        <v xml:space="preserve"> </v>
      </c>
      <c r="C257" s="378"/>
      <c r="D257" s="378" t="str">
        <f>IF(E257=""," ",RANK(E257,$E$9:$E$995,0))</f>
        <v xml:space="preserve"> </v>
      </c>
      <c r="E257" s="378"/>
      <c r="F257" s="378"/>
    </row>
    <row r="258" spans="1:6" ht="15.75">
      <c r="A258" s="138"/>
      <c r="B258" s="378" t="str">
        <f>IF(C258=""," ",_xlfn.RANK.EQ(C258,$C$9:$C$995,0))</f>
        <v xml:space="preserve"> </v>
      </c>
      <c r="C258" s="378"/>
      <c r="D258" s="378" t="str">
        <f>IF(E258=""," ",RANK(E258,$E$9:$E$995,0))</f>
        <v xml:space="preserve"> </v>
      </c>
      <c r="E258" s="378"/>
      <c r="F258" s="378"/>
    </row>
    <row r="259" spans="1:6" ht="15.75">
      <c r="A259" s="138"/>
      <c r="B259" s="378" t="str">
        <f>IF(C259=""," ",_xlfn.RANK.EQ(C259,$C$9:$C$995,0))</f>
        <v xml:space="preserve"> </v>
      </c>
      <c r="C259" s="378"/>
      <c r="D259" s="378" t="str">
        <f>IF(E259=""," ",RANK(E259,$E$9:$E$995,0))</f>
        <v xml:space="preserve"> </v>
      </c>
      <c r="E259" s="378"/>
      <c r="F259" s="378"/>
    </row>
    <row r="260" spans="1:6" ht="15.75">
      <c r="A260" s="138"/>
      <c r="B260" s="378" t="str">
        <f>IF(C260=""," ",_xlfn.RANK.EQ(C260,$C$9:$C$995,0))</f>
        <v xml:space="preserve"> </v>
      </c>
      <c r="C260" s="378"/>
      <c r="D260" s="378" t="str">
        <f>IF(E260=""," ",RANK(E260,$E$9:$E$995,0))</f>
        <v xml:space="preserve"> </v>
      </c>
      <c r="E260" s="378"/>
      <c r="F260" s="378"/>
    </row>
    <row r="261" spans="1:6" ht="15.75">
      <c r="A261" s="138"/>
      <c r="B261" s="378" t="str">
        <f>IF(C261=""," ",_xlfn.RANK.EQ(C261,$C$9:$C$995,0))</f>
        <v xml:space="preserve"> </v>
      </c>
      <c r="C261" s="378"/>
      <c r="D261" s="378" t="str">
        <f>IF(E261=""," ",RANK(E261,$E$9:$E$995,0))</f>
        <v xml:space="preserve"> </v>
      </c>
      <c r="E261" s="378"/>
      <c r="F261" s="378"/>
    </row>
    <row r="262" spans="1:6" ht="15.75">
      <c r="A262" s="138"/>
      <c r="B262" s="378" t="str">
        <f>IF(C262=""," ",_xlfn.RANK.EQ(C262,$C$9:$C$995,0))</f>
        <v xml:space="preserve"> </v>
      </c>
      <c r="C262" s="378"/>
      <c r="D262" s="378" t="str">
        <f>IF(E262=""," ",RANK(E262,$E$9:$E$995,0))</f>
        <v xml:space="preserve"> </v>
      </c>
      <c r="E262" s="378"/>
      <c r="F262" s="378"/>
    </row>
    <row r="263" spans="1:6" ht="15.75">
      <c r="A263" s="138"/>
      <c r="B263" s="378" t="str">
        <f>IF(C263=""," ",_xlfn.RANK.EQ(C263,$C$9:$C$995,0))</f>
        <v xml:space="preserve"> </v>
      </c>
      <c r="C263" s="378"/>
      <c r="D263" s="378" t="str">
        <f>IF(E263=""," ",RANK(E263,$E$9:$E$995,0))</f>
        <v xml:space="preserve"> </v>
      </c>
      <c r="E263" s="378"/>
      <c r="F263" s="378"/>
    </row>
    <row r="264" spans="1:6" ht="15.75">
      <c r="A264" s="138"/>
      <c r="B264" s="378" t="str">
        <f>IF(C264=""," ",_xlfn.RANK.EQ(C264,$C$9:$C$995,0))</f>
        <v xml:space="preserve"> </v>
      </c>
      <c r="C264" s="378"/>
      <c r="D264" s="378" t="str">
        <f>IF(E264=""," ",RANK(E264,$E$9:$E$995,0))</f>
        <v xml:space="preserve"> </v>
      </c>
      <c r="E264" s="378"/>
      <c r="F264" s="378"/>
    </row>
    <row r="265" spans="1:6" ht="15.75">
      <c r="A265" s="138"/>
      <c r="B265" s="378" t="str">
        <f>IF(C265=""," ",_xlfn.RANK.EQ(C265,$C$9:$C$995,0))</f>
        <v xml:space="preserve"> </v>
      </c>
      <c r="C265" s="378"/>
      <c r="D265" s="378" t="str">
        <f>IF(E265=""," ",RANK(E265,$E$9:$E$995,0))</f>
        <v xml:space="preserve"> </v>
      </c>
      <c r="E265" s="378"/>
      <c r="F265" s="378"/>
    </row>
    <row r="266" spans="1:6" ht="15.75">
      <c r="A266" s="138"/>
      <c r="B266" s="378" t="str">
        <f>IF(C266=""," ",_xlfn.RANK.EQ(C266,$C$9:$C$995,0))</f>
        <v xml:space="preserve"> </v>
      </c>
      <c r="C266" s="378"/>
      <c r="D266" s="378" t="str">
        <f>IF(E266=""," ",RANK(E266,$E$9:$E$995,0))</f>
        <v xml:space="preserve"> </v>
      </c>
      <c r="E266" s="378"/>
      <c r="F266" s="378"/>
    </row>
    <row r="267" spans="1:6" ht="15.75">
      <c r="A267" s="138"/>
      <c r="B267" s="378" t="str">
        <f>IF(C267=""," ",_xlfn.RANK.EQ(C267,$C$9:$C$995,0))</f>
        <v xml:space="preserve"> </v>
      </c>
      <c r="C267" s="378"/>
      <c r="D267" s="378" t="str">
        <f>IF(E267=""," ",RANK(E267,$E$9:$E$995,0))</f>
        <v xml:space="preserve"> </v>
      </c>
      <c r="E267" s="378"/>
      <c r="F267" s="378"/>
    </row>
    <row r="268" spans="1:6" ht="15.75">
      <c r="A268" s="138"/>
      <c r="B268" s="378" t="str">
        <f>IF(C268=""," ",_xlfn.RANK.EQ(C268,$C$9:$C$995,0))</f>
        <v xml:space="preserve"> </v>
      </c>
      <c r="C268" s="378"/>
      <c r="D268" s="378" t="str">
        <f>IF(E268=""," ",RANK(E268,$E$9:$E$995,0))</f>
        <v xml:space="preserve"> </v>
      </c>
      <c r="E268" s="378"/>
      <c r="F268" s="378"/>
    </row>
    <row r="269" spans="1:6" ht="15.75">
      <c r="A269" s="138"/>
      <c r="B269" s="378" t="str">
        <f>IF(C269=""," ",_xlfn.RANK.EQ(C269,$C$9:$C$995,0))</f>
        <v xml:space="preserve"> </v>
      </c>
      <c r="C269" s="378"/>
      <c r="D269" s="378" t="str">
        <f>IF(E269=""," ",RANK(E269,$E$9:$E$995,0))</f>
        <v xml:space="preserve"> </v>
      </c>
      <c r="E269" s="378"/>
      <c r="F269" s="378"/>
    </row>
    <row r="270" spans="1:6" ht="15.75">
      <c r="A270" s="138"/>
      <c r="B270" s="378" t="str">
        <f>IF(C270=""," ",_xlfn.RANK.EQ(C270,$C$9:$C$995,0))</f>
        <v xml:space="preserve"> </v>
      </c>
      <c r="C270" s="378"/>
      <c r="D270" s="378" t="str">
        <f>IF(E270=""," ",RANK(E270,$E$9:$E$995,0))</f>
        <v xml:space="preserve"> </v>
      </c>
      <c r="E270" s="378"/>
      <c r="F270" s="378"/>
    </row>
    <row r="271" spans="1:6" ht="15.75">
      <c r="A271" s="138"/>
      <c r="B271" s="378" t="str">
        <f>IF(C271=""," ",_xlfn.RANK.EQ(C271,$C$9:$C$995,0))</f>
        <v xml:space="preserve"> </v>
      </c>
      <c r="C271" s="378"/>
      <c r="D271" s="378" t="str">
        <f>IF(E271=""," ",RANK(E271,$E$9:$E$995,0))</f>
        <v xml:space="preserve"> </v>
      </c>
      <c r="E271" s="378"/>
      <c r="F271" s="378"/>
    </row>
    <row r="272" spans="1:6" ht="15.75">
      <c r="A272" s="138"/>
      <c r="B272" s="378" t="str">
        <f>IF(C272=""," ",_xlfn.RANK.EQ(C272,$C$9:$C$995,0))</f>
        <v xml:space="preserve"> </v>
      </c>
      <c r="C272" s="378"/>
      <c r="D272" s="378" t="str">
        <f>IF(E272=""," ",RANK(E272,$E$9:$E$995,0))</f>
        <v xml:space="preserve"> </v>
      </c>
      <c r="E272" s="378"/>
      <c r="F272" s="378"/>
    </row>
    <row r="273" spans="1:6" ht="15.75">
      <c r="A273" s="138"/>
      <c r="B273" s="378" t="str">
        <f>IF(C273=""," ",_xlfn.RANK.EQ(C273,$C$9:$C$995,0))</f>
        <v xml:space="preserve"> </v>
      </c>
      <c r="C273" s="378"/>
      <c r="D273" s="378" t="str">
        <f>IF(E273=""," ",RANK(E273,$E$9:$E$995,0))</f>
        <v xml:space="preserve"> </v>
      </c>
      <c r="E273" s="378"/>
      <c r="F273" s="378"/>
    </row>
    <row r="274" spans="1:6" ht="15.75">
      <c r="A274" s="138"/>
      <c r="B274" s="378" t="str">
        <f>IF(C274=""," ",_xlfn.RANK.EQ(C274,$C$9:$C$995,0))</f>
        <v xml:space="preserve"> </v>
      </c>
      <c r="C274" s="378"/>
      <c r="D274" s="378" t="str">
        <f>IF(E274=""," ",RANK(E274,$E$9:$E$995,0))</f>
        <v xml:space="preserve"> </v>
      </c>
      <c r="E274" s="378"/>
      <c r="F274" s="378"/>
    </row>
    <row r="275" spans="1:6" ht="15.75">
      <c r="A275" s="138"/>
      <c r="B275" s="378" t="str">
        <f>IF(C275=""," ",_xlfn.RANK.EQ(C275,$C$9:$C$995,0))</f>
        <v xml:space="preserve"> </v>
      </c>
      <c r="C275" s="378"/>
      <c r="D275" s="378" t="str">
        <f>IF(E275=""," ",RANK(E275,$E$9:$E$995,0))</f>
        <v xml:space="preserve"> </v>
      </c>
      <c r="E275" s="378"/>
      <c r="F275" s="378"/>
    </row>
    <row r="276" spans="1:6" ht="15.75">
      <c r="A276" s="138"/>
      <c r="B276" s="378" t="str">
        <f>IF(C276=""," ",_xlfn.RANK.EQ(C276,$C$9:$C$995,0))</f>
        <v xml:space="preserve"> </v>
      </c>
      <c r="C276" s="378"/>
      <c r="D276" s="378" t="str">
        <f>IF(E276=""," ",RANK(E276,$E$9:$E$995,0))</f>
        <v xml:space="preserve"> </v>
      </c>
      <c r="E276" s="378"/>
      <c r="F276" s="378"/>
    </row>
    <row r="277" spans="1:6" ht="15.75">
      <c r="A277" s="138"/>
      <c r="B277" s="378" t="str">
        <f>IF(C277=""," ",_xlfn.RANK.EQ(C277,$C$9:$C$995,0))</f>
        <v xml:space="preserve"> </v>
      </c>
      <c r="C277" s="378"/>
      <c r="D277" s="378" t="str">
        <f>IF(E277=""," ",RANK(E277,$E$9:$E$995,0))</f>
        <v xml:space="preserve"> </v>
      </c>
      <c r="E277" s="378"/>
      <c r="F277" s="378"/>
    </row>
    <row r="278" spans="1:6" ht="15.75">
      <c r="A278" s="138"/>
      <c r="B278" s="378" t="str">
        <f>IF(C278=""," ",_xlfn.RANK.EQ(C278,$C$9:$C$995,0))</f>
        <v xml:space="preserve"> </v>
      </c>
      <c r="C278" s="378"/>
      <c r="D278" s="378" t="str">
        <f>IF(E278=""," ",RANK(E278,$E$9:$E$995,0))</f>
        <v xml:space="preserve"> </v>
      </c>
      <c r="E278" s="378"/>
      <c r="F278" s="378"/>
    </row>
    <row r="279" spans="1:6" ht="15.75">
      <c r="A279" s="138"/>
      <c r="B279" s="378" t="str">
        <f>IF(C279=""," ",_xlfn.RANK.EQ(C279,$C$9:$C$995,0))</f>
        <v xml:space="preserve"> </v>
      </c>
      <c r="C279" s="378"/>
      <c r="D279" s="378" t="str">
        <f>IF(E279=""," ",RANK(E279,$E$9:$E$995,0))</f>
        <v xml:space="preserve"> </v>
      </c>
      <c r="E279" s="378"/>
      <c r="F279" s="378"/>
    </row>
    <row r="280" spans="1:6" ht="15.75">
      <c r="A280" s="138"/>
      <c r="B280" s="378" t="str">
        <f>IF(C280=""," ",_xlfn.RANK.EQ(C280,$C$9:$C$995,0))</f>
        <v xml:space="preserve"> </v>
      </c>
      <c r="C280" s="378"/>
      <c r="D280" s="378" t="str">
        <f>IF(E280=""," ",RANK(E280,$E$9:$E$995,0))</f>
        <v xml:space="preserve"> </v>
      </c>
      <c r="E280" s="378"/>
      <c r="F280" s="378"/>
    </row>
    <row r="281" spans="1:6" ht="15.75">
      <c r="A281" s="138"/>
      <c r="B281" s="378" t="str">
        <f>IF(C281=""," ",_xlfn.RANK.EQ(C281,$C$9:$C$995,0))</f>
        <v xml:space="preserve"> </v>
      </c>
      <c r="C281" s="378"/>
      <c r="D281" s="378" t="str">
        <f>IF(E281=""," ",RANK(E281,$E$9:$E$995,0))</f>
        <v xml:space="preserve"> </v>
      </c>
      <c r="E281" s="378"/>
      <c r="F281" s="378"/>
    </row>
    <row r="282" spans="1:6" ht="15.75">
      <c r="A282" s="138"/>
      <c r="B282" s="378" t="str">
        <f>IF(C282=""," ",_xlfn.RANK.EQ(C282,$C$9:$C$995,0))</f>
        <v xml:space="preserve"> </v>
      </c>
      <c r="C282" s="378"/>
      <c r="D282" s="378" t="str">
        <f>IF(E282=""," ",RANK(E282,$E$9:$E$995,0))</f>
        <v xml:space="preserve"> </v>
      </c>
      <c r="E282" s="378"/>
      <c r="F282" s="378"/>
    </row>
    <row r="283" spans="1:6">
      <c r="B283" s="45" t="str">
        <f>IF(C283=""," ",_xlfn.RANK.EQ(C283,$C$9:$C$995,0))</f>
        <v xml:space="preserve"> </v>
      </c>
      <c r="D283" s="45" t="str">
        <f>IF(E283=""," ",RANK(E283,$E$9:$E$995,0))</f>
        <v xml:space="preserve"> </v>
      </c>
    </row>
    <row r="284" spans="1:6">
      <c r="B284" s="45" t="str">
        <f>IF(C284=""," ",_xlfn.RANK.EQ(C284,$C$9:$C$995,0))</f>
        <v xml:space="preserve"> </v>
      </c>
      <c r="D284" s="45" t="str">
        <f>IF(E284=""," ",RANK(E284,$E$9:$E$995,0))</f>
        <v xml:space="preserve"> </v>
      </c>
    </row>
    <row r="285" spans="1:6">
      <c r="B285" s="45" t="str">
        <f>IF(C285=""," ",_xlfn.RANK.EQ(C285,$C$9:$C$995,0))</f>
        <v xml:space="preserve"> </v>
      </c>
      <c r="D285" s="45" t="str">
        <f>IF(E285=""," ",RANK(E285,$E$9:$E$995,0))</f>
        <v xml:space="preserve"> </v>
      </c>
    </row>
    <row r="286" spans="1:6">
      <c r="B286" s="45" t="str">
        <f>IF(C286=""," ",_xlfn.RANK.EQ(C286,$C$9:$C$995,0))</f>
        <v xml:space="preserve"> </v>
      </c>
      <c r="D286" s="45" t="str">
        <f>IF(E286=""," ",RANK(E286,$E$9:$E$995,0))</f>
        <v xml:space="preserve"> </v>
      </c>
    </row>
    <row r="287" spans="1:6">
      <c r="B287" s="45" t="str">
        <f>IF(C287=""," ",_xlfn.RANK.EQ(C287,$C$9:$C$995,0))</f>
        <v xml:space="preserve"> </v>
      </c>
      <c r="D287" s="45" t="str">
        <f>IF(E287=""," ",RANK(E287,$E$9:$E$995,0))</f>
        <v xml:space="preserve"> </v>
      </c>
    </row>
    <row r="288" spans="1:6">
      <c r="B288" s="45" t="str">
        <f>IF(C288=""," ",_xlfn.RANK.EQ(C288,$C$9:$C$995,0))</f>
        <v xml:space="preserve"> </v>
      </c>
      <c r="D288" s="45" t="str">
        <f>IF(E288=""," ",RANK(E288,$E$9:$E$995,0))</f>
        <v xml:space="preserve"> </v>
      </c>
    </row>
    <row r="289" spans="2:4">
      <c r="B289" s="45" t="str">
        <f>IF(C289=""," ",_xlfn.RANK.EQ(C289,$C$9:$C$995,0))</f>
        <v xml:space="preserve"> </v>
      </c>
      <c r="D289" s="45" t="str">
        <f>IF(E289=""," ",RANK(E289,$E$9:$E$995,0))</f>
        <v xml:space="preserve"> </v>
      </c>
    </row>
    <row r="290" spans="2:4">
      <c r="B290" s="45" t="str">
        <f>IF(C290=""," ",_xlfn.RANK.EQ(C290,$C$9:$C$995,0))</f>
        <v xml:space="preserve"> </v>
      </c>
      <c r="D290" s="45" t="str">
        <f>IF(E290=""," ",RANK(E290,$E$9:$E$995,0))</f>
        <v xml:space="preserve"> </v>
      </c>
    </row>
    <row r="291" spans="2:4">
      <c r="B291" s="45" t="str">
        <f>IF(C291=""," ",_xlfn.RANK.EQ(C291,$C$9:$C$995,0))</f>
        <v xml:space="preserve"> </v>
      </c>
      <c r="D291" s="45" t="str">
        <f>IF(E291=""," ",RANK(E291,$E$9:$E$995,0))</f>
        <v xml:space="preserve"> </v>
      </c>
    </row>
    <row r="292" spans="2:4">
      <c r="B292" s="45" t="str">
        <f>IF(C292=""," ",_xlfn.RANK.EQ(C292,$C$9:$C$995,0))</f>
        <v xml:space="preserve"> </v>
      </c>
      <c r="D292" s="45" t="str">
        <f>IF(E292=""," ",RANK(E292,$E$9:$E$995,0))</f>
        <v xml:space="preserve"> </v>
      </c>
    </row>
    <row r="293" spans="2:4">
      <c r="B293" s="45" t="str">
        <f>IF(C293=""," ",_xlfn.RANK.EQ(C293,$C$9:$C$995,0))</f>
        <v xml:space="preserve"> </v>
      </c>
      <c r="D293" s="45" t="str">
        <f>IF(E293=""," ",RANK(E293,$E$9:$E$995,0))</f>
        <v xml:space="preserve"> </v>
      </c>
    </row>
    <row r="294" spans="2:4">
      <c r="B294" s="45" t="str">
        <f>IF(C294=""," ",_xlfn.RANK.EQ(C294,$C$9:$C$995,0))</f>
        <v xml:space="preserve"> </v>
      </c>
      <c r="D294" s="45" t="str">
        <f>IF(E294=""," ",RANK(E294,$E$9:$E$995,0))</f>
        <v xml:space="preserve"> </v>
      </c>
    </row>
    <row r="295" spans="2:4">
      <c r="B295" s="45" t="str">
        <f>IF(C295=""," ",_xlfn.RANK.EQ(C295,$C$9:$C$995,0))</f>
        <v xml:space="preserve"> </v>
      </c>
      <c r="D295" s="45" t="str">
        <f>IF(E295=""," ",RANK(E295,$E$9:$E$995,0))</f>
        <v xml:space="preserve"> </v>
      </c>
    </row>
    <row r="296" spans="2:4">
      <c r="B296" s="45" t="str">
        <f>IF(C296=""," ",_xlfn.RANK.EQ(C296,$C$9:$C$995,0))</f>
        <v xml:space="preserve"> </v>
      </c>
      <c r="D296" s="45" t="str">
        <f>IF(E296=""," ",RANK(E296,$E$9:$E$995,0))</f>
        <v xml:space="preserve"> </v>
      </c>
    </row>
    <row r="297" spans="2:4">
      <c r="B297" s="45" t="str">
        <f>IF(C297=""," ",_xlfn.RANK.EQ(C297,$C$9:$C$995,0))</f>
        <v xml:space="preserve"> </v>
      </c>
      <c r="D297" s="45" t="str">
        <f>IF(E297=""," ",RANK(E297,$E$9:$E$995,0))</f>
        <v xml:space="preserve"> </v>
      </c>
    </row>
    <row r="298" spans="2:4">
      <c r="B298" s="45" t="str">
        <f>IF(C298=""," ",_xlfn.RANK.EQ(C298,$C$9:$C$995,0))</f>
        <v xml:space="preserve"> </v>
      </c>
      <c r="D298" s="45" t="str">
        <f>IF(E298=""," ",RANK(E298,$E$9:$E$995,0))</f>
        <v xml:space="preserve"> </v>
      </c>
    </row>
    <row r="299" spans="2:4">
      <c r="B299" s="45" t="str">
        <f>IF(C299=""," ",_xlfn.RANK.EQ(C299,$C$9:$C$995,0))</f>
        <v xml:space="preserve"> </v>
      </c>
      <c r="D299" s="45" t="str">
        <f>IF(E299=""," ",RANK(E299,$E$9:$E$995,0))</f>
        <v xml:space="preserve"> </v>
      </c>
    </row>
    <row r="300" spans="2:4">
      <c r="B300" s="45" t="str">
        <f>IF(C300=""," ",_xlfn.RANK.EQ(C300,$C$9:$C$995,0))</f>
        <v xml:space="preserve"> </v>
      </c>
      <c r="D300" s="45" t="str">
        <f>IF(E300=""," ",RANK(E300,$E$9:$E$995,0))</f>
        <v xml:space="preserve"> </v>
      </c>
    </row>
    <row r="301" spans="2:4">
      <c r="B301" s="45" t="str">
        <f>IF(C301=""," ",_xlfn.RANK.EQ(C301,$C$9:$C$995,0))</f>
        <v xml:space="preserve"> </v>
      </c>
      <c r="D301" s="45" t="str">
        <f>IF(E301=""," ",RANK(E301,$E$9:$E$995,0))</f>
        <v xml:space="preserve"> </v>
      </c>
    </row>
    <row r="302" spans="2:4">
      <c r="B302" s="45" t="str">
        <f>IF(C302=""," ",_xlfn.RANK.EQ(C302,$C$9:$C$995,0))</f>
        <v xml:space="preserve"> </v>
      </c>
      <c r="D302" s="45" t="str">
        <f>IF(E302=""," ",RANK(E302,$E$9:$E$995,0))</f>
        <v xml:space="preserve"> </v>
      </c>
    </row>
    <row r="303" spans="2:4">
      <c r="B303" s="45" t="str">
        <f>IF(C303=""," ",_xlfn.RANK.EQ(C303,$C$9:$C$995,0))</f>
        <v xml:space="preserve"> </v>
      </c>
      <c r="D303" s="45" t="str">
        <f>IF(E303=""," ",RANK(E303,$E$9:$E$995,0))</f>
        <v xml:space="preserve"> </v>
      </c>
    </row>
    <row r="304" spans="2:4">
      <c r="B304" s="45" t="str">
        <f>IF(C304=""," ",_xlfn.RANK.EQ(C304,$C$9:$C$995,0))</f>
        <v xml:space="preserve"> </v>
      </c>
      <c r="D304" s="45" t="str">
        <f>IF(E304=""," ",RANK(E304,$E$9:$E$995,0))</f>
        <v xml:space="preserve"> </v>
      </c>
    </row>
    <row r="305" spans="2:4">
      <c r="B305" s="45" t="str">
        <f>IF(C305=""," ",_xlfn.RANK.EQ(C305,$C$9:$C$995,0))</f>
        <v xml:space="preserve"> </v>
      </c>
      <c r="D305" s="45" t="str">
        <f>IF(E305=""," ",RANK(E305,$E$9:$E$995,0))</f>
        <v xml:space="preserve"> </v>
      </c>
    </row>
    <row r="306" spans="2:4">
      <c r="B306" s="45" t="str">
        <f>IF(C306=""," ",_xlfn.RANK.EQ(C306,$C$9:$C$995,0))</f>
        <v xml:space="preserve"> </v>
      </c>
      <c r="D306" s="45" t="str">
        <f>IF(E306=""," ",RANK(E306,$E$9:$E$995,0))</f>
        <v xml:space="preserve"> </v>
      </c>
    </row>
    <row r="307" spans="2:4">
      <c r="B307" s="45" t="str">
        <f>IF(C307=""," ",_xlfn.RANK.EQ(C307,$C$9:$C$995,0))</f>
        <v xml:space="preserve"> </v>
      </c>
      <c r="D307" s="45" t="str">
        <f>IF(E307=""," ",RANK(E307,$E$9:$E$995,0))</f>
        <v xml:space="preserve"> </v>
      </c>
    </row>
    <row r="308" spans="2:4">
      <c r="B308" s="45" t="str">
        <f>IF(C308=""," ",_xlfn.RANK.EQ(C308,$C$9:$C$995,0))</f>
        <v xml:space="preserve"> </v>
      </c>
      <c r="D308" s="45" t="str">
        <f>IF(E308=""," ",RANK(E308,$E$9:$E$995,0))</f>
        <v xml:space="preserve"> </v>
      </c>
    </row>
    <row r="309" spans="2:4">
      <c r="B309" s="45" t="str">
        <f>IF(C309=""," ",_xlfn.RANK.EQ(C309,$C$9:$C$995,0))</f>
        <v xml:space="preserve"> </v>
      </c>
      <c r="D309" s="45" t="str">
        <f>IF(E309=""," ",RANK(E309,$E$9:$E$995,0))</f>
        <v xml:space="preserve"> </v>
      </c>
    </row>
    <row r="310" spans="2:4">
      <c r="B310" s="45" t="str">
        <f>IF(C310=""," ",_xlfn.RANK.EQ(C310,$C$9:$C$995,0))</f>
        <v xml:space="preserve"> </v>
      </c>
      <c r="D310" s="45" t="str">
        <f>IF(E310=""," ",RANK(E310,$E$9:$E$995,0))</f>
        <v xml:space="preserve"> </v>
      </c>
    </row>
    <row r="311" spans="2:4">
      <c r="B311" s="45" t="str">
        <f>IF(C311=""," ",_xlfn.RANK.EQ(C311,$C$9:$C$995,0))</f>
        <v xml:space="preserve"> </v>
      </c>
      <c r="D311" s="45" t="str">
        <f>IF(E311=""," ",RANK(E311,$E$9:$E$995,0))</f>
        <v xml:space="preserve"> </v>
      </c>
    </row>
    <row r="312" spans="2:4">
      <c r="B312" s="45" t="str">
        <f>IF(C312=""," ",_xlfn.RANK.EQ(C312,$C$9:$C$995,0))</f>
        <v xml:space="preserve"> </v>
      </c>
      <c r="D312" s="45" t="str">
        <f>IF(E312=""," ",RANK(E312,$E$9:$E$995,0))</f>
        <v xml:space="preserve"> </v>
      </c>
    </row>
    <row r="313" spans="2:4">
      <c r="B313" s="45" t="str">
        <f>IF(C313=""," ",_xlfn.RANK.EQ(C313,$C$9:$C$995,0))</f>
        <v xml:space="preserve"> </v>
      </c>
      <c r="D313" s="45" t="str">
        <f>IF(E313=""," ",_xlfn.RANK.EQ(E313,$E$9:$E$995,0))</f>
        <v xml:space="preserve"> </v>
      </c>
    </row>
    <row r="314" spans="2:4">
      <c r="B314" s="45" t="str">
        <f>IF(C314=""," ",_xlfn.RANK.EQ(C314,$C$9:$C$995,0))</f>
        <v xml:space="preserve"> </v>
      </c>
      <c r="D314" s="45" t="str">
        <f>IF(E314=""," ",_xlfn.RANK.EQ(E314,$E$9:$E$995,0))</f>
        <v xml:space="preserve"> </v>
      </c>
    </row>
    <row r="315" spans="2:4">
      <c r="B315" s="45" t="str">
        <f>IF(C315=""," ",_xlfn.RANK.EQ(C315,$C$9:$C$995,0))</f>
        <v xml:space="preserve"> </v>
      </c>
      <c r="D315" s="45" t="str">
        <f>IF(E315=""," ",_xlfn.RANK.EQ(E315,$E$9:$E$995,0))</f>
        <v xml:space="preserve"> </v>
      </c>
    </row>
    <row r="316" spans="2:4">
      <c r="B316" s="45" t="str">
        <f>IF(C316=""," ",_xlfn.RANK.EQ(C316,$C$9:$C$995,0))</f>
        <v xml:space="preserve"> </v>
      </c>
      <c r="D316" s="45" t="str">
        <f>IF(E316=""," ",_xlfn.RANK.EQ(E316,$E$9:$E$995,0))</f>
        <v xml:space="preserve"> </v>
      </c>
    </row>
    <row r="317" spans="2:4">
      <c r="B317" s="45" t="str">
        <f>IF(C317=""," ",_xlfn.RANK.EQ(C317,$C$9:$C$995,0))</f>
        <v xml:space="preserve"> </v>
      </c>
      <c r="D317" s="45" t="str">
        <f>IF(E317=""," ",_xlfn.RANK.EQ(E317,$E$9:$E$995,0))</f>
        <v xml:space="preserve"> </v>
      </c>
    </row>
    <row r="318" spans="2:4">
      <c r="B318" s="45" t="str">
        <f>IF(C318=""," ",_xlfn.RANK.EQ(C318,$C$9:$C$995,0))</f>
        <v xml:space="preserve"> </v>
      </c>
      <c r="D318" s="45" t="str">
        <f>IF(E318=""," ",_xlfn.RANK.EQ(E318,$E$9:$E$995,0))</f>
        <v xml:space="preserve"> </v>
      </c>
    </row>
    <row r="319" spans="2:4">
      <c r="B319" s="45" t="str">
        <f>IF(C319=""," ",_xlfn.RANK.EQ(C319,$C$9:$C$995,0))</f>
        <v xml:space="preserve"> </v>
      </c>
      <c r="D319" s="45" t="str">
        <f>IF(E319=""," ",_xlfn.RANK.EQ(E319,$E$9:$E$995,0))</f>
        <v xml:space="preserve"> </v>
      </c>
    </row>
    <row r="320" spans="2:4">
      <c r="B320" s="45" t="str">
        <f>IF(C320=""," ",_xlfn.RANK.EQ(C320,$C$9:$C$995,0))</f>
        <v xml:space="preserve"> </v>
      </c>
      <c r="D320" s="45" t="str">
        <f>IF(E320=""," ",_xlfn.RANK.EQ(E320,$E$9:$E$995,0))</f>
        <v xml:space="preserve"> </v>
      </c>
    </row>
    <row r="321" spans="2:4">
      <c r="B321" s="45" t="str">
        <f>IF(C321=""," ",_xlfn.RANK.EQ(C321,$C$9:$C$995,0))</f>
        <v xml:space="preserve"> </v>
      </c>
      <c r="D321" s="45" t="str">
        <f>IF(E321=""," ",_xlfn.RANK.EQ(E321,$E$9:$E$995,0))</f>
        <v xml:space="preserve"> </v>
      </c>
    </row>
    <row r="322" spans="2:4">
      <c r="B322" s="45" t="str">
        <f>IF(C322=""," ",_xlfn.RANK.EQ(C322,$C$9:$C$995,0))</f>
        <v xml:space="preserve"> </v>
      </c>
      <c r="D322" s="45" t="str">
        <f>IF(E322=""," ",_xlfn.RANK.EQ(E322,$E$9:$E$995,0))</f>
        <v xml:space="preserve"> </v>
      </c>
    </row>
    <row r="323" spans="2:4">
      <c r="B323" s="45" t="str">
        <f>IF(C323=""," ",_xlfn.RANK.EQ(C323,$C$9:$C$995,0))</f>
        <v xml:space="preserve"> </v>
      </c>
      <c r="D323" s="45" t="str">
        <f>IF(E323=""," ",_xlfn.RANK.EQ(E323,$E$9:$E$995,0))</f>
        <v xml:space="preserve"> </v>
      </c>
    </row>
    <row r="324" spans="2:4">
      <c r="B324" s="45" t="str">
        <f>IF(C324=""," ",_xlfn.RANK.EQ(C324,$C$9:$C$995,0))</f>
        <v xml:space="preserve"> </v>
      </c>
      <c r="D324" s="45" t="str">
        <f>IF(E324=""," ",_xlfn.RANK.EQ(E324,$E$9:$E$995,0))</f>
        <v xml:space="preserve"> </v>
      </c>
    </row>
    <row r="325" spans="2:4">
      <c r="B325" s="45" t="str">
        <f>IF(C325=""," ",_xlfn.RANK.EQ(C325,$C$9:$C$995,0))</f>
        <v xml:space="preserve"> </v>
      </c>
      <c r="D325" s="45" t="str">
        <f>IF(E325=""," ",_xlfn.RANK.EQ(E325,$E$9:$E$995,0))</f>
        <v xml:space="preserve"> </v>
      </c>
    </row>
    <row r="326" spans="2:4">
      <c r="B326" s="45" t="str">
        <f>IF(C326=""," ",_xlfn.RANK.EQ(C326,$C$9:$C$995,0))</f>
        <v xml:space="preserve"> </v>
      </c>
      <c r="D326" s="45" t="str">
        <f>IF(E326=""," ",_xlfn.RANK.EQ(E326,$E$9:$E$995,0))</f>
        <v xml:space="preserve"> </v>
      </c>
    </row>
    <row r="327" spans="2:4">
      <c r="B327" s="45" t="str">
        <f>IF(C327=""," ",_xlfn.RANK.EQ(C327,$C$9:$C$995,0))</f>
        <v xml:space="preserve"> </v>
      </c>
      <c r="D327" s="45" t="str">
        <f>IF(E327=""," ",_xlfn.RANK.EQ(E327,$E$9:$E$995,0))</f>
        <v xml:space="preserve"> </v>
      </c>
    </row>
    <row r="328" spans="2:4">
      <c r="B328" s="45" t="str">
        <f>IF(C328=""," ",_xlfn.RANK.EQ(C328,$C$9:$C$995,0))</f>
        <v xml:space="preserve"> </v>
      </c>
      <c r="D328" s="45" t="str">
        <f>IF(E328=""," ",_xlfn.RANK.EQ(E328,$E$9:$E$995,0))</f>
        <v xml:space="preserve"> </v>
      </c>
    </row>
    <row r="329" spans="2:4">
      <c r="B329" s="45" t="str">
        <f>IF(C329=""," ",_xlfn.RANK.EQ(C329,$C$9:$C$995,0))</f>
        <v xml:space="preserve"> </v>
      </c>
      <c r="D329" s="45" t="str">
        <f>IF(E329=""," ",_xlfn.RANK.EQ(E329,$E$9:$E$995,0))</f>
        <v xml:space="preserve"> </v>
      </c>
    </row>
    <row r="330" spans="2:4">
      <c r="B330" s="45" t="str">
        <f>IF(C330=""," ",_xlfn.RANK.EQ(C330,$C$9:$C$995,0))</f>
        <v xml:space="preserve"> </v>
      </c>
      <c r="D330" s="45" t="str">
        <f>IF(E330=""," ",_xlfn.RANK.EQ(E330,$E$9:$E$995,0))</f>
        <v xml:space="preserve"> </v>
      </c>
    </row>
    <row r="331" spans="2:4">
      <c r="B331" s="45" t="str">
        <f>IF(C331=""," ",_xlfn.RANK.EQ(C331,$C$9:$C$995,0))</f>
        <v xml:space="preserve"> </v>
      </c>
      <c r="D331" s="45" t="str">
        <f>IF(E331=""," ",_xlfn.RANK.EQ(E331,$E$9:$E$995,0))</f>
        <v xml:space="preserve"> </v>
      </c>
    </row>
    <row r="332" spans="2:4">
      <c r="B332" s="45" t="str">
        <f>IF(C332=""," ",_xlfn.RANK.EQ(C332,$C$9:$C$995,0))</f>
        <v xml:space="preserve"> </v>
      </c>
      <c r="D332" s="45" t="str">
        <f>IF(E332=""," ",_xlfn.RANK.EQ(E332,$E$9:$E$995,0))</f>
        <v xml:space="preserve"> </v>
      </c>
    </row>
    <row r="333" spans="2:4">
      <c r="B333" s="45" t="str">
        <f>IF(C333=""," ",_xlfn.RANK.EQ(C333,$C$9:$C$995,0))</f>
        <v xml:space="preserve"> </v>
      </c>
      <c r="D333" s="45" t="str">
        <f>IF(E333=""," ",_xlfn.RANK.EQ(E333,$E$9:$E$995,0))</f>
        <v xml:space="preserve"> </v>
      </c>
    </row>
    <row r="334" spans="2:4">
      <c r="B334" s="45" t="str">
        <f>IF(C334=""," ",_xlfn.RANK.EQ(C334,$C$9:$C$995,0))</f>
        <v xml:space="preserve"> </v>
      </c>
      <c r="D334" s="45" t="str">
        <f>IF(E334=""," ",_xlfn.RANK.EQ(E334,$E$9:$E$995,0))</f>
        <v xml:space="preserve"> </v>
      </c>
    </row>
    <row r="335" spans="2:4">
      <c r="B335" s="45" t="str">
        <f>IF(C335=""," ",_xlfn.RANK.EQ(C335,$C$9:$C$995,0))</f>
        <v xml:space="preserve"> </v>
      </c>
      <c r="D335" s="45" t="str">
        <f>IF(E335=""," ",_xlfn.RANK.EQ(E335,$E$9:$E$995,0))</f>
        <v xml:space="preserve"> </v>
      </c>
    </row>
    <row r="336" spans="2:4">
      <c r="B336" s="45" t="str">
        <f>IF(C336=""," ",_xlfn.RANK.EQ(C336,$C$9:$C$995,0))</f>
        <v xml:space="preserve"> </v>
      </c>
      <c r="D336" s="45" t="str">
        <f>IF(E336=""," ",_xlfn.RANK.EQ(E336,$E$9:$E$995,0))</f>
        <v xml:space="preserve"> </v>
      </c>
    </row>
    <row r="337" spans="2:4">
      <c r="B337" s="45" t="str">
        <f>IF(C337=""," ",_xlfn.RANK.EQ(C337,$C$9:$C$995,0))</f>
        <v xml:space="preserve"> </v>
      </c>
      <c r="D337" s="45" t="str">
        <f>IF(E337=""," ",_xlfn.RANK.EQ(E337,$E$9:$E$995,0))</f>
        <v xml:space="preserve"> </v>
      </c>
    </row>
    <row r="338" spans="2:4">
      <c r="B338" s="45" t="str">
        <f>IF(C338=""," ",_xlfn.RANK.EQ(C338,$C$9:$C$995,0))</f>
        <v xml:space="preserve"> </v>
      </c>
      <c r="D338" s="45" t="str">
        <f>IF(E338=""," ",_xlfn.RANK.EQ(E338,$E$9:$E$995,0))</f>
        <v xml:space="preserve"> </v>
      </c>
    </row>
    <row r="339" spans="2:4">
      <c r="B339" s="45" t="str">
        <f>IF(C339=""," ",_xlfn.RANK.EQ(C339,$C$9:$C$995,0))</f>
        <v xml:space="preserve"> </v>
      </c>
      <c r="D339" s="45" t="str">
        <f>IF(E339=""," ",_xlfn.RANK.EQ(E339,$E$9:$E$995,0))</f>
        <v xml:space="preserve"> </v>
      </c>
    </row>
    <row r="340" spans="2:4">
      <c r="B340" s="45" t="str">
        <f>IF(C340=""," ",_xlfn.RANK.EQ(C340,$C$9:$C$995,0))</f>
        <v xml:space="preserve"> </v>
      </c>
      <c r="D340" s="45" t="str">
        <f>IF(E340=""," ",_xlfn.RANK.EQ(E340,$E$9:$E$995,0))</f>
        <v xml:space="preserve"> </v>
      </c>
    </row>
    <row r="341" spans="2:4">
      <c r="B341" s="45" t="str">
        <f>IF(C341=""," ",_xlfn.RANK.EQ(C341,$C$9:$C$995,0))</f>
        <v xml:space="preserve"> </v>
      </c>
      <c r="D341" s="45" t="str">
        <f>IF(E341=""," ",_xlfn.RANK.EQ(E341,$E$9:$E$995,0))</f>
        <v xml:space="preserve"> </v>
      </c>
    </row>
    <row r="342" spans="2:4">
      <c r="B342" s="45" t="str">
        <f>IF(C342=""," ",_xlfn.RANK.EQ(C342,$C$9:$C$995,0))</f>
        <v xml:space="preserve"> </v>
      </c>
      <c r="D342" s="45" t="str">
        <f>IF(E342=""," ",_xlfn.RANK.EQ(E342,$E$9:$E$995,0))</f>
        <v xml:space="preserve"> </v>
      </c>
    </row>
    <row r="343" spans="2:4">
      <c r="B343" s="45" t="str">
        <f>IF(C343=""," ",_xlfn.RANK.EQ(C343,$C$9:$C$995,0))</f>
        <v xml:space="preserve"> </v>
      </c>
      <c r="D343" s="45" t="str">
        <f>IF(E343=""," ",_xlfn.RANK.EQ(E343,$E$9:$E$995,0))</f>
        <v xml:space="preserve"> </v>
      </c>
    </row>
    <row r="344" spans="2:4">
      <c r="B344" s="45" t="str">
        <f>IF(C344=""," ",_xlfn.RANK.EQ(C344,$C$9:$C$995,0))</f>
        <v xml:space="preserve"> </v>
      </c>
      <c r="D344" s="45" t="str">
        <f>IF(E344=""," ",_xlfn.RANK.EQ(E344,$E$9:$E$995,0))</f>
        <v xml:space="preserve"> </v>
      </c>
    </row>
    <row r="345" spans="2:4">
      <c r="B345" s="45" t="str">
        <f>IF(C345=""," ",_xlfn.RANK.EQ(C345,$C$9:$C$995,0))</f>
        <v xml:space="preserve"> </v>
      </c>
      <c r="D345" s="45" t="str">
        <f>IF(E345=""," ",_xlfn.RANK.EQ(E345,$E$9:$E$995,0))</f>
        <v xml:space="preserve"> </v>
      </c>
    </row>
    <row r="346" spans="2:4">
      <c r="B346" s="45" t="str">
        <f>IF(C346=""," ",_xlfn.RANK.EQ(C346,$C$9:$C$995,0))</f>
        <v xml:space="preserve"> </v>
      </c>
      <c r="D346" s="45" t="str">
        <f>IF(E346=""," ",_xlfn.RANK.EQ(E346,$E$9:$E$995,0))</f>
        <v xml:space="preserve"> </v>
      </c>
    </row>
    <row r="347" spans="2:4">
      <c r="B347" s="45" t="str">
        <f>IF(C347=""," ",_xlfn.RANK.EQ(C347,$C$9:$C$995,0))</f>
        <v xml:space="preserve"> </v>
      </c>
      <c r="D347" s="45" t="str">
        <f>IF(E347=""," ",_xlfn.RANK.EQ(E347,$E$9:$E$995,0))</f>
        <v xml:space="preserve"> </v>
      </c>
    </row>
    <row r="348" spans="2:4">
      <c r="B348" s="45" t="str">
        <f>IF(C348=""," ",_xlfn.RANK.EQ(C348,$C$9:$C$995,0))</f>
        <v xml:space="preserve"> </v>
      </c>
      <c r="D348" s="45" t="str">
        <f>IF(E348=""," ",_xlfn.RANK.EQ(E348,$E$9:$E$995,0))</f>
        <v xml:space="preserve"> </v>
      </c>
    </row>
    <row r="349" spans="2:4">
      <c r="B349" s="45" t="str">
        <f>IF(C349=""," ",_xlfn.RANK.EQ(C349,$C$9:$C$995,0))</f>
        <v xml:space="preserve"> </v>
      </c>
      <c r="D349" s="45" t="str">
        <f>IF(E349=""," ",_xlfn.RANK.EQ(E349,$E$9:$E$995,0))</f>
        <v xml:space="preserve"> </v>
      </c>
    </row>
    <row r="350" spans="2:4">
      <c r="B350" s="45" t="str">
        <f>IF(C350=""," ",_xlfn.RANK.EQ(C350,$C$9:$C$995,0))</f>
        <v xml:space="preserve"> </v>
      </c>
      <c r="D350" s="45" t="str">
        <f>IF(E350=""," ",_xlfn.RANK.EQ(E350,$E$9:$E$995,0))</f>
        <v xml:space="preserve"> </v>
      </c>
    </row>
    <row r="351" spans="2:4">
      <c r="B351" s="45" t="str">
        <f>IF(C351=""," ",_xlfn.RANK.EQ(C351,$C$9:$C$995,0))</f>
        <v xml:space="preserve"> </v>
      </c>
      <c r="D351" s="45" t="str">
        <f>IF(E351=""," ",_xlfn.RANK.EQ(E351,$E$9:$E$995,0))</f>
        <v xml:space="preserve"> </v>
      </c>
    </row>
    <row r="352" spans="2:4">
      <c r="B352" s="45" t="str">
        <f>IF(C352=""," ",_xlfn.RANK.EQ(C352,$C$9:$C$995,0))</f>
        <v xml:space="preserve"> </v>
      </c>
      <c r="D352" s="45" t="str">
        <f>IF(E352=""," ",_xlfn.RANK.EQ(E352,$E$9:$E$995,0))</f>
        <v xml:space="preserve"> </v>
      </c>
    </row>
    <row r="353" spans="2:4">
      <c r="B353" s="45" t="str">
        <f>IF(C353=""," ",_xlfn.RANK.EQ(C353,$C$9:$C$995,0))</f>
        <v xml:space="preserve"> </v>
      </c>
      <c r="D353" s="45" t="str">
        <f>IF(E353=""," ",_xlfn.RANK.EQ(E353,$E$9:$E$995,0))</f>
        <v xml:space="preserve"> </v>
      </c>
    </row>
    <row r="354" spans="2:4">
      <c r="B354" s="45" t="str">
        <f>IF(C354=""," ",_xlfn.RANK.EQ(C354,$C$9:$C$995,0))</f>
        <v xml:space="preserve"> </v>
      </c>
      <c r="D354" s="45" t="str">
        <f>IF(E354=""," ",_xlfn.RANK.EQ(E354,$E$9:$E$995,0))</f>
        <v xml:space="preserve"> </v>
      </c>
    </row>
    <row r="355" spans="2:4">
      <c r="B355" s="45" t="str">
        <f>IF(C355=""," ",_xlfn.RANK.EQ(C355,$C$9:$C$995,0))</f>
        <v xml:space="preserve"> </v>
      </c>
      <c r="D355" s="45" t="str">
        <f>IF(E355=""," ",_xlfn.RANK.EQ(E355,$E$9:$E$995,0))</f>
        <v xml:space="preserve"> </v>
      </c>
    </row>
    <row r="356" spans="2:4">
      <c r="B356" s="45" t="str">
        <f>IF(C356=""," ",_xlfn.RANK.EQ(C356,$C$9:$C$995,0))</f>
        <v xml:space="preserve"> </v>
      </c>
      <c r="D356" s="45" t="str">
        <f>IF(E356=""," ",_xlfn.RANK.EQ(E356,$E$9:$E$995,0))</f>
        <v xml:space="preserve"> </v>
      </c>
    </row>
    <row r="357" spans="2:4">
      <c r="B357" s="45" t="str">
        <f>IF(C357=""," ",_xlfn.RANK.EQ(C357,$C$9:$C$995,0))</f>
        <v xml:space="preserve"> </v>
      </c>
      <c r="D357" s="45" t="str">
        <f>IF(E357=""," ",_xlfn.RANK.EQ(E357,$E$9:$E$995,0))</f>
        <v xml:space="preserve"> </v>
      </c>
    </row>
    <row r="358" spans="2:4">
      <c r="B358" s="45" t="str">
        <f>IF(C358=""," ",_xlfn.RANK.EQ(C358,$C$9:$C$995,0))</f>
        <v xml:space="preserve"> </v>
      </c>
      <c r="D358" s="45" t="str">
        <f>IF(E358=""," ",_xlfn.RANK.EQ(E358,$E$9:$E$995,0))</f>
        <v xml:space="preserve"> </v>
      </c>
    </row>
    <row r="359" spans="2:4">
      <c r="B359" s="45" t="str">
        <f>IF(C359=""," ",_xlfn.RANK.EQ(C359,$C$9:$C$995,0))</f>
        <v xml:space="preserve"> </v>
      </c>
      <c r="D359" s="45" t="str">
        <f>IF(E359=""," ",_xlfn.RANK.EQ(E359,$E$9:$E$995,0))</f>
        <v xml:space="preserve"> </v>
      </c>
    </row>
    <row r="360" spans="2:4">
      <c r="B360" s="45" t="str">
        <f>IF(C360=""," ",_xlfn.RANK.EQ(C360,$C$9:$C$995,0))</f>
        <v xml:space="preserve"> </v>
      </c>
      <c r="D360" s="45" t="str">
        <f>IF(E360=""," ",_xlfn.RANK.EQ(E360,$E$9:$E$995,0))</f>
        <v xml:space="preserve"> </v>
      </c>
    </row>
    <row r="361" spans="2:4">
      <c r="B361" s="45" t="str">
        <f>IF(C361=""," ",_xlfn.RANK.EQ(C361,$C$9:$C$995,0))</f>
        <v xml:space="preserve"> </v>
      </c>
      <c r="D361" s="45" t="str">
        <f>IF(E361=""," ",_xlfn.RANK.EQ(E361,$E$9:$E$995,0))</f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33"/>
  <sheetViews>
    <sheetView showGridLines="0" topLeftCell="C2" zoomScale="70" zoomScaleNormal="70" workbookViewId="0"/>
  </sheetViews>
  <sheetFormatPr defaultColWidth="9.140625" defaultRowHeight="15"/>
  <cols>
    <col min="1" max="2" width="31.140625" style="546" hidden="1" customWidth="1"/>
    <col min="3" max="3" width="96.140625" style="23" customWidth="1"/>
    <col min="4" max="4" width="17.28515625" style="23" customWidth="1"/>
    <col min="5" max="12" width="17.28515625" style="546" customWidth="1"/>
    <col min="13" max="13" width="17.28515625" style="120" customWidth="1"/>
    <col min="14" max="14" width="17.28515625" style="546" customWidth="1"/>
    <col min="15" max="15" width="21.28515625" style="546" customWidth="1"/>
    <col min="16" max="16" width="12.42578125" style="546" customWidth="1"/>
    <col min="17" max="256" width="9.140625" style="546"/>
    <col min="257" max="258" width="0" style="546" hidden="1" customWidth="1"/>
    <col min="259" max="259" width="95.85546875" style="546" customWidth="1"/>
    <col min="260" max="270" width="17.28515625" style="546" customWidth="1"/>
    <col min="271" max="271" width="21.28515625" style="546" customWidth="1"/>
    <col min="272" max="272" width="12.42578125" style="546" customWidth="1"/>
    <col min="273" max="512" width="9.140625" style="546"/>
    <col min="513" max="514" width="0" style="546" hidden="1" customWidth="1"/>
    <col min="515" max="515" width="95.85546875" style="546" customWidth="1"/>
    <col min="516" max="526" width="17.28515625" style="546" customWidth="1"/>
    <col min="527" max="527" width="21.28515625" style="546" customWidth="1"/>
    <col min="528" max="528" width="12.42578125" style="546" customWidth="1"/>
    <col min="529" max="768" width="9.140625" style="546"/>
    <col min="769" max="770" width="0" style="546" hidden="1" customWidth="1"/>
    <col min="771" max="771" width="95.85546875" style="546" customWidth="1"/>
    <col min="772" max="782" width="17.28515625" style="546" customWidth="1"/>
    <col min="783" max="783" width="21.28515625" style="546" customWidth="1"/>
    <col min="784" max="784" width="12.42578125" style="546" customWidth="1"/>
    <col min="785" max="1024" width="9.140625" style="546"/>
    <col min="1025" max="1026" width="0" style="546" hidden="1" customWidth="1"/>
    <col min="1027" max="1027" width="95.85546875" style="546" customWidth="1"/>
    <col min="1028" max="1038" width="17.28515625" style="546" customWidth="1"/>
    <col min="1039" max="1039" width="21.28515625" style="546" customWidth="1"/>
    <col min="1040" max="1040" width="12.42578125" style="546" customWidth="1"/>
    <col min="1041" max="1280" width="9.140625" style="546"/>
    <col min="1281" max="1282" width="0" style="546" hidden="1" customWidth="1"/>
    <col min="1283" max="1283" width="95.85546875" style="546" customWidth="1"/>
    <col min="1284" max="1294" width="17.28515625" style="546" customWidth="1"/>
    <col min="1295" max="1295" width="21.28515625" style="546" customWidth="1"/>
    <col min="1296" max="1296" width="12.42578125" style="546" customWidth="1"/>
    <col min="1297" max="1536" width="9.140625" style="546"/>
    <col min="1537" max="1538" width="0" style="546" hidden="1" customWidth="1"/>
    <col min="1539" max="1539" width="95.85546875" style="546" customWidth="1"/>
    <col min="1540" max="1550" width="17.28515625" style="546" customWidth="1"/>
    <col min="1551" max="1551" width="21.28515625" style="546" customWidth="1"/>
    <col min="1552" max="1552" width="12.42578125" style="546" customWidth="1"/>
    <col min="1553" max="1792" width="9.140625" style="546"/>
    <col min="1793" max="1794" width="0" style="546" hidden="1" customWidth="1"/>
    <col min="1795" max="1795" width="95.85546875" style="546" customWidth="1"/>
    <col min="1796" max="1806" width="17.28515625" style="546" customWidth="1"/>
    <col min="1807" max="1807" width="21.28515625" style="546" customWidth="1"/>
    <col min="1808" max="1808" width="12.42578125" style="546" customWidth="1"/>
    <col min="1809" max="2048" width="9.140625" style="546"/>
    <col min="2049" max="2050" width="0" style="546" hidden="1" customWidth="1"/>
    <col min="2051" max="2051" width="95.85546875" style="546" customWidth="1"/>
    <col min="2052" max="2062" width="17.28515625" style="546" customWidth="1"/>
    <col min="2063" max="2063" width="21.28515625" style="546" customWidth="1"/>
    <col min="2064" max="2064" width="12.42578125" style="546" customWidth="1"/>
    <col min="2065" max="2304" width="9.140625" style="546"/>
    <col min="2305" max="2306" width="0" style="546" hidden="1" customWidth="1"/>
    <col min="2307" max="2307" width="95.85546875" style="546" customWidth="1"/>
    <col min="2308" max="2318" width="17.28515625" style="546" customWidth="1"/>
    <col min="2319" max="2319" width="21.28515625" style="546" customWidth="1"/>
    <col min="2320" max="2320" width="12.42578125" style="546" customWidth="1"/>
    <col min="2321" max="2560" width="9.140625" style="546"/>
    <col min="2561" max="2562" width="0" style="546" hidden="1" customWidth="1"/>
    <col min="2563" max="2563" width="95.85546875" style="546" customWidth="1"/>
    <col min="2564" max="2574" width="17.28515625" style="546" customWidth="1"/>
    <col min="2575" max="2575" width="21.28515625" style="546" customWidth="1"/>
    <col min="2576" max="2576" width="12.42578125" style="546" customWidth="1"/>
    <col min="2577" max="2816" width="9.140625" style="546"/>
    <col min="2817" max="2818" width="0" style="546" hidden="1" customWidth="1"/>
    <col min="2819" max="2819" width="95.85546875" style="546" customWidth="1"/>
    <col min="2820" max="2830" width="17.28515625" style="546" customWidth="1"/>
    <col min="2831" max="2831" width="21.28515625" style="546" customWidth="1"/>
    <col min="2832" max="2832" width="12.42578125" style="546" customWidth="1"/>
    <col min="2833" max="3072" width="9.140625" style="546"/>
    <col min="3073" max="3074" width="0" style="546" hidden="1" customWidth="1"/>
    <col min="3075" max="3075" width="95.85546875" style="546" customWidth="1"/>
    <col min="3076" max="3086" width="17.28515625" style="546" customWidth="1"/>
    <col min="3087" max="3087" width="21.28515625" style="546" customWidth="1"/>
    <col min="3088" max="3088" width="12.42578125" style="546" customWidth="1"/>
    <col min="3089" max="3328" width="9.140625" style="546"/>
    <col min="3329" max="3330" width="0" style="546" hidden="1" customWidth="1"/>
    <col min="3331" max="3331" width="95.85546875" style="546" customWidth="1"/>
    <col min="3332" max="3342" width="17.28515625" style="546" customWidth="1"/>
    <col min="3343" max="3343" width="21.28515625" style="546" customWidth="1"/>
    <col min="3344" max="3344" width="12.42578125" style="546" customWidth="1"/>
    <col min="3345" max="3584" width="9.140625" style="546"/>
    <col min="3585" max="3586" width="0" style="546" hidden="1" customWidth="1"/>
    <col min="3587" max="3587" width="95.85546875" style="546" customWidth="1"/>
    <col min="3588" max="3598" width="17.28515625" style="546" customWidth="1"/>
    <col min="3599" max="3599" width="21.28515625" style="546" customWidth="1"/>
    <col min="3600" max="3600" width="12.42578125" style="546" customWidth="1"/>
    <col min="3601" max="3840" width="9.140625" style="546"/>
    <col min="3841" max="3842" width="0" style="546" hidden="1" customWidth="1"/>
    <col min="3843" max="3843" width="95.85546875" style="546" customWidth="1"/>
    <col min="3844" max="3854" width="17.28515625" style="546" customWidth="1"/>
    <col min="3855" max="3855" width="21.28515625" style="546" customWidth="1"/>
    <col min="3856" max="3856" width="12.42578125" style="546" customWidth="1"/>
    <col min="3857" max="4096" width="9.140625" style="546"/>
    <col min="4097" max="4098" width="0" style="546" hidden="1" customWidth="1"/>
    <col min="4099" max="4099" width="95.85546875" style="546" customWidth="1"/>
    <col min="4100" max="4110" width="17.28515625" style="546" customWidth="1"/>
    <col min="4111" max="4111" width="21.28515625" style="546" customWidth="1"/>
    <col min="4112" max="4112" width="12.42578125" style="546" customWidth="1"/>
    <col min="4113" max="4352" width="9.140625" style="546"/>
    <col min="4353" max="4354" width="0" style="546" hidden="1" customWidth="1"/>
    <col min="4355" max="4355" width="95.85546875" style="546" customWidth="1"/>
    <col min="4356" max="4366" width="17.28515625" style="546" customWidth="1"/>
    <col min="4367" max="4367" width="21.28515625" style="546" customWidth="1"/>
    <col min="4368" max="4368" width="12.42578125" style="546" customWidth="1"/>
    <col min="4369" max="4608" width="9.140625" style="546"/>
    <col min="4609" max="4610" width="0" style="546" hidden="1" customWidth="1"/>
    <col min="4611" max="4611" width="95.85546875" style="546" customWidth="1"/>
    <col min="4612" max="4622" width="17.28515625" style="546" customWidth="1"/>
    <col min="4623" max="4623" width="21.28515625" style="546" customWidth="1"/>
    <col min="4624" max="4624" width="12.42578125" style="546" customWidth="1"/>
    <col min="4625" max="4864" width="9.140625" style="546"/>
    <col min="4865" max="4866" width="0" style="546" hidden="1" customWidth="1"/>
    <col min="4867" max="4867" width="95.85546875" style="546" customWidth="1"/>
    <col min="4868" max="4878" width="17.28515625" style="546" customWidth="1"/>
    <col min="4879" max="4879" width="21.28515625" style="546" customWidth="1"/>
    <col min="4880" max="4880" width="12.42578125" style="546" customWidth="1"/>
    <col min="4881" max="5120" width="9.140625" style="546"/>
    <col min="5121" max="5122" width="0" style="546" hidden="1" customWidth="1"/>
    <col min="5123" max="5123" width="95.85546875" style="546" customWidth="1"/>
    <col min="5124" max="5134" width="17.28515625" style="546" customWidth="1"/>
    <col min="5135" max="5135" width="21.28515625" style="546" customWidth="1"/>
    <col min="5136" max="5136" width="12.42578125" style="546" customWidth="1"/>
    <col min="5137" max="5376" width="9.140625" style="546"/>
    <col min="5377" max="5378" width="0" style="546" hidden="1" customWidth="1"/>
    <col min="5379" max="5379" width="95.85546875" style="546" customWidth="1"/>
    <col min="5380" max="5390" width="17.28515625" style="546" customWidth="1"/>
    <col min="5391" max="5391" width="21.28515625" style="546" customWidth="1"/>
    <col min="5392" max="5392" width="12.42578125" style="546" customWidth="1"/>
    <col min="5393" max="5632" width="9.140625" style="546"/>
    <col min="5633" max="5634" width="0" style="546" hidden="1" customWidth="1"/>
    <col min="5635" max="5635" width="95.85546875" style="546" customWidth="1"/>
    <col min="5636" max="5646" width="17.28515625" style="546" customWidth="1"/>
    <col min="5647" max="5647" width="21.28515625" style="546" customWidth="1"/>
    <col min="5648" max="5648" width="12.42578125" style="546" customWidth="1"/>
    <col min="5649" max="5888" width="9.140625" style="546"/>
    <col min="5889" max="5890" width="0" style="546" hidden="1" customWidth="1"/>
    <col min="5891" max="5891" width="95.85546875" style="546" customWidth="1"/>
    <col min="5892" max="5902" width="17.28515625" style="546" customWidth="1"/>
    <col min="5903" max="5903" width="21.28515625" style="546" customWidth="1"/>
    <col min="5904" max="5904" width="12.42578125" style="546" customWidth="1"/>
    <col min="5905" max="6144" width="9.140625" style="546"/>
    <col min="6145" max="6146" width="0" style="546" hidden="1" customWidth="1"/>
    <col min="6147" max="6147" width="95.85546875" style="546" customWidth="1"/>
    <col min="6148" max="6158" width="17.28515625" style="546" customWidth="1"/>
    <col min="6159" max="6159" width="21.28515625" style="546" customWidth="1"/>
    <col min="6160" max="6160" width="12.42578125" style="546" customWidth="1"/>
    <col min="6161" max="6400" width="9.140625" style="546"/>
    <col min="6401" max="6402" width="0" style="546" hidden="1" customWidth="1"/>
    <col min="6403" max="6403" width="95.85546875" style="546" customWidth="1"/>
    <col min="6404" max="6414" width="17.28515625" style="546" customWidth="1"/>
    <col min="6415" max="6415" width="21.28515625" style="546" customWidth="1"/>
    <col min="6416" max="6416" width="12.42578125" style="546" customWidth="1"/>
    <col min="6417" max="6656" width="9.140625" style="546"/>
    <col min="6657" max="6658" width="0" style="546" hidden="1" customWidth="1"/>
    <col min="6659" max="6659" width="95.85546875" style="546" customWidth="1"/>
    <col min="6660" max="6670" width="17.28515625" style="546" customWidth="1"/>
    <col min="6671" max="6671" width="21.28515625" style="546" customWidth="1"/>
    <col min="6672" max="6672" width="12.42578125" style="546" customWidth="1"/>
    <col min="6673" max="6912" width="9.140625" style="546"/>
    <col min="6913" max="6914" width="0" style="546" hidden="1" customWidth="1"/>
    <col min="6915" max="6915" width="95.85546875" style="546" customWidth="1"/>
    <col min="6916" max="6926" width="17.28515625" style="546" customWidth="1"/>
    <col min="6927" max="6927" width="21.28515625" style="546" customWidth="1"/>
    <col min="6928" max="6928" width="12.42578125" style="546" customWidth="1"/>
    <col min="6929" max="7168" width="9.140625" style="546"/>
    <col min="7169" max="7170" width="0" style="546" hidden="1" customWidth="1"/>
    <col min="7171" max="7171" width="95.85546875" style="546" customWidth="1"/>
    <col min="7172" max="7182" width="17.28515625" style="546" customWidth="1"/>
    <col min="7183" max="7183" width="21.28515625" style="546" customWidth="1"/>
    <col min="7184" max="7184" width="12.42578125" style="546" customWidth="1"/>
    <col min="7185" max="7424" width="9.140625" style="546"/>
    <col min="7425" max="7426" width="0" style="546" hidden="1" customWidth="1"/>
    <col min="7427" max="7427" width="95.85546875" style="546" customWidth="1"/>
    <col min="7428" max="7438" width="17.28515625" style="546" customWidth="1"/>
    <col min="7439" max="7439" width="21.28515625" style="546" customWidth="1"/>
    <col min="7440" max="7440" width="12.42578125" style="546" customWidth="1"/>
    <col min="7441" max="7680" width="9.140625" style="546"/>
    <col min="7681" max="7682" width="0" style="546" hidden="1" customWidth="1"/>
    <col min="7683" max="7683" width="95.85546875" style="546" customWidth="1"/>
    <col min="7684" max="7694" width="17.28515625" style="546" customWidth="1"/>
    <col min="7695" max="7695" width="21.28515625" style="546" customWidth="1"/>
    <col min="7696" max="7696" width="12.42578125" style="546" customWidth="1"/>
    <col min="7697" max="7936" width="9.140625" style="546"/>
    <col min="7937" max="7938" width="0" style="546" hidden="1" customWidth="1"/>
    <col min="7939" max="7939" width="95.85546875" style="546" customWidth="1"/>
    <col min="7940" max="7950" width="17.28515625" style="546" customWidth="1"/>
    <col min="7951" max="7951" width="21.28515625" style="546" customWidth="1"/>
    <col min="7952" max="7952" width="12.42578125" style="546" customWidth="1"/>
    <col min="7953" max="8192" width="9.140625" style="546"/>
    <col min="8193" max="8194" width="0" style="546" hidden="1" customWidth="1"/>
    <col min="8195" max="8195" width="95.85546875" style="546" customWidth="1"/>
    <col min="8196" max="8206" width="17.28515625" style="546" customWidth="1"/>
    <col min="8207" max="8207" width="21.28515625" style="546" customWidth="1"/>
    <col min="8208" max="8208" width="12.42578125" style="546" customWidth="1"/>
    <col min="8209" max="8448" width="9.140625" style="546"/>
    <col min="8449" max="8450" width="0" style="546" hidden="1" customWidth="1"/>
    <col min="8451" max="8451" width="95.85546875" style="546" customWidth="1"/>
    <col min="8452" max="8462" width="17.28515625" style="546" customWidth="1"/>
    <col min="8463" max="8463" width="21.28515625" style="546" customWidth="1"/>
    <col min="8464" max="8464" width="12.42578125" style="546" customWidth="1"/>
    <col min="8465" max="8704" width="9.140625" style="546"/>
    <col min="8705" max="8706" width="0" style="546" hidden="1" customWidth="1"/>
    <col min="8707" max="8707" width="95.85546875" style="546" customWidth="1"/>
    <col min="8708" max="8718" width="17.28515625" style="546" customWidth="1"/>
    <col min="8719" max="8719" width="21.28515625" style="546" customWidth="1"/>
    <col min="8720" max="8720" width="12.42578125" style="546" customWidth="1"/>
    <col min="8721" max="8960" width="9.140625" style="546"/>
    <col min="8961" max="8962" width="0" style="546" hidden="1" customWidth="1"/>
    <col min="8963" max="8963" width="95.85546875" style="546" customWidth="1"/>
    <col min="8964" max="8974" width="17.28515625" style="546" customWidth="1"/>
    <col min="8975" max="8975" width="21.28515625" style="546" customWidth="1"/>
    <col min="8976" max="8976" width="12.42578125" style="546" customWidth="1"/>
    <col min="8977" max="9216" width="9.140625" style="546"/>
    <col min="9217" max="9218" width="0" style="546" hidden="1" customWidth="1"/>
    <col min="9219" max="9219" width="95.85546875" style="546" customWidth="1"/>
    <col min="9220" max="9230" width="17.28515625" style="546" customWidth="1"/>
    <col min="9231" max="9231" width="21.28515625" style="546" customWidth="1"/>
    <col min="9232" max="9232" width="12.42578125" style="546" customWidth="1"/>
    <col min="9233" max="9472" width="9.140625" style="546"/>
    <col min="9473" max="9474" width="0" style="546" hidden="1" customWidth="1"/>
    <col min="9475" max="9475" width="95.85546875" style="546" customWidth="1"/>
    <col min="9476" max="9486" width="17.28515625" style="546" customWidth="1"/>
    <col min="9487" max="9487" width="21.28515625" style="546" customWidth="1"/>
    <col min="9488" max="9488" width="12.42578125" style="546" customWidth="1"/>
    <col min="9489" max="9728" width="9.140625" style="546"/>
    <col min="9729" max="9730" width="0" style="546" hidden="1" customWidth="1"/>
    <col min="9731" max="9731" width="95.85546875" style="546" customWidth="1"/>
    <col min="9732" max="9742" width="17.28515625" style="546" customWidth="1"/>
    <col min="9743" max="9743" width="21.28515625" style="546" customWidth="1"/>
    <col min="9744" max="9744" width="12.42578125" style="546" customWidth="1"/>
    <col min="9745" max="9984" width="9.140625" style="546"/>
    <col min="9985" max="9986" width="0" style="546" hidden="1" customWidth="1"/>
    <col min="9987" max="9987" width="95.85546875" style="546" customWidth="1"/>
    <col min="9988" max="9998" width="17.28515625" style="546" customWidth="1"/>
    <col min="9999" max="9999" width="21.28515625" style="546" customWidth="1"/>
    <col min="10000" max="10000" width="12.42578125" style="546" customWidth="1"/>
    <col min="10001" max="10240" width="9.140625" style="546"/>
    <col min="10241" max="10242" width="0" style="546" hidden="1" customWidth="1"/>
    <col min="10243" max="10243" width="95.85546875" style="546" customWidth="1"/>
    <col min="10244" max="10254" width="17.28515625" style="546" customWidth="1"/>
    <col min="10255" max="10255" width="21.28515625" style="546" customWidth="1"/>
    <col min="10256" max="10256" width="12.42578125" style="546" customWidth="1"/>
    <col min="10257" max="10496" width="9.140625" style="546"/>
    <col min="10497" max="10498" width="0" style="546" hidden="1" customWidth="1"/>
    <col min="10499" max="10499" width="95.85546875" style="546" customWidth="1"/>
    <col min="10500" max="10510" width="17.28515625" style="546" customWidth="1"/>
    <col min="10511" max="10511" width="21.28515625" style="546" customWidth="1"/>
    <col min="10512" max="10512" width="12.42578125" style="546" customWidth="1"/>
    <col min="10513" max="10752" width="9.140625" style="546"/>
    <col min="10753" max="10754" width="0" style="546" hidden="1" customWidth="1"/>
    <col min="10755" max="10755" width="95.85546875" style="546" customWidth="1"/>
    <col min="10756" max="10766" width="17.28515625" style="546" customWidth="1"/>
    <col min="10767" max="10767" width="21.28515625" style="546" customWidth="1"/>
    <col min="10768" max="10768" width="12.42578125" style="546" customWidth="1"/>
    <col min="10769" max="11008" width="9.140625" style="546"/>
    <col min="11009" max="11010" width="0" style="546" hidden="1" customWidth="1"/>
    <col min="11011" max="11011" width="95.85546875" style="546" customWidth="1"/>
    <col min="11012" max="11022" width="17.28515625" style="546" customWidth="1"/>
    <col min="11023" max="11023" width="21.28515625" style="546" customWidth="1"/>
    <col min="11024" max="11024" width="12.42578125" style="546" customWidth="1"/>
    <col min="11025" max="11264" width="9.140625" style="546"/>
    <col min="11265" max="11266" width="0" style="546" hidden="1" customWidth="1"/>
    <col min="11267" max="11267" width="95.85546875" style="546" customWidth="1"/>
    <col min="11268" max="11278" width="17.28515625" style="546" customWidth="1"/>
    <col min="11279" max="11279" width="21.28515625" style="546" customWidth="1"/>
    <col min="11280" max="11280" width="12.42578125" style="546" customWidth="1"/>
    <col min="11281" max="11520" width="9.140625" style="546"/>
    <col min="11521" max="11522" width="0" style="546" hidden="1" customWidth="1"/>
    <col min="11523" max="11523" width="95.85546875" style="546" customWidth="1"/>
    <col min="11524" max="11534" width="17.28515625" style="546" customWidth="1"/>
    <col min="11535" max="11535" width="21.28515625" style="546" customWidth="1"/>
    <col min="11536" max="11536" width="12.42578125" style="546" customWidth="1"/>
    <col min="11537" max="11776" width="9.140625" style="546"/>
    <col min="11777" max="11778" width="0" style="546" hidden="1" customWidth="1"/>
    <col min="11779" max="11779" width="95.85546875" style="546" customWidth="1"/>
    <col min="11780" max="11790" width="17.28515625" style="546" customWidth="1"/>
    <col min="11791" max="11791" width="21.28515625" style="546" customWidth="1"/>
    <col min="11792" max="11792" width="12.42578125" style="546" customWidth="1"/>
    <col min="11793" max="12032" width="9.140625" style="546"/>
    <col min="12033" max="12034" width="0" style="546" hidden="1" customWidth="1"/>
    <col min="12035" max="12035" width="95.85546875" style="546" customWidth="1"/>
    <col min="12036" max="12046" width="17.28515625" style="546" customWidth="1"/>
    <col min="12047" max="12047" width="21.28515625" style="546" customWidth="1"/>
    <col min="12048" max="12048" width="12.42578125" style="546" customWidth="1"/>
    <col min="12049" max="12288" width="9.140625" style="546"/>
    <col min="12289" max="12290" width="0" style="546" hidden="1" customWidth="1"/>
    <col min="12291" max="12291" width="95.85546875" style="546" customWidth="1"/>
    <col min="12292" max="12302" width="17.28515625" style="546" customWidth="1"/>
    <col min="12303" max="12303" width="21.28515625" style="546" customWidth="1"/>
    <col min="12304" max="12304" width="12.42578125" style="546" customWidth="1"/>
    <col min="12305" max="12544" width="9.140625" style="546"/>
    <col min="12545" max="12546" width="0" style="546" hidden="1" customWidth="1"/>
    <col min="12547" max="12547" width="95.85546875" style="546" customWidth="1"/>
    <col min="12548" max="12558" width="17.28515625" style="546" customWidth="1"/>
    <col min="12559" max="12559" width="21.28515625" style="546" customWidth="1"/>
    <col min="12560" max="12560" width="12.42578125" style="546" customWidth="1"/>
    <col min="12561" max="12800" width="9.140625" style="546"/>
    <col min="12801" max="12802" width="0" style="546" hidden="1" customWidth="1"/>
    <col min="12803" max="12803" width="95.85546875" style="546" customWidth="1"/>
    <col min="12804" max="12814" width="17.28515625" style="546" customWidth="1"/>
    <col min="12815" max="12815" width="21.28515625" style="546" customWidth="1"/>
    <col min="12816" max="12816" width="12.42578125" style="546" customWidth="1"/>
    <col min="12817" max="13056" width="9.140625" style="546"/>
    <col min="13057" max="13058" width="0" style="546" hidden="1" customWidth="1"/>
    <col min="13059" max="13059" width="95.85546875" style="546" customWidth="1"/>
    <col min="13060" max="13070" width="17.28515625" style="546" customWidth="1"/>
    <col min="13071" max="13071" width="21.28515625" style="546" customWidth="1"/>
    <col min="13072" max="13072" width="12.42578125" style="546" customWidth="1"/>
    <col min="13073" max="13312" width="9.140625" style="546"/>
    <col min="13313" max="13314" width="0" style="546" hidden="1" customWidth="1"/>
    <col min="13315" max="13315" width="95.85546875" style="546" customWidth="1"/>
    <col min="13316" max="13326" width="17.28515625" style="546" customWidth="1"/>
    <col min="13327" max="13327" width="21.28515625" style="546" customWidth="1"/>
    <col min="13328" max="13328" width="12.42578125" style="546" customWidth="1"/>
    <col min="13329" max="13568" width="9.140625" style="546"/>
    <col min="13569" max="13570" width="0" style="546" hidden="1" customWidth="1"/>
    <col min="13571" max="13571" width="95.85546875" style="546" customWidth="1"/>
    <col min="13572" max="13582" width="17.28515625" style="546" customWidth="1"/>
    <col min="13583" max="13583" width="21.28515625" style="546" customWidth="1"/>
    <col min="13584" max="13584" width="12.42578125" style="546" customWidth="1"/>
    <col min="13585" max="13824" width="9.140625" style="546"/>
    <col min="13825" max="13826" width="0" style="546" hidden="1" customWidth="1"/>
    <col min="13827" max="13827" width="95.85546875" style="546" customWidth="1"/>
    <col min="13828" max="13838" width="17.28515625" style="546" customWidth="1"/>
    <col min="13839" max="13839" width="21.28515625" style="546" customWidth="1"/>
    <col min="13840" max="13840" width="12.42578125" style="546" customWidth="1"/>
    <col min="13841" max="14080" width="9.140625" style="546"/>
    <col min="14081" max="14082" width="0" style="546" hidden="1" customWidth="1"/>
    <col min="14083" max="14083" width="95.85546875" style="546" customWidth="1"/>
    <col min="14084" max="14094" width="17.28515625" style="546" customWidth="1"/>
    <col min="14095" max="14095" width="21.28515625" style="546" customWidth="1"/>
    <col min="14096" max="14096" width="12.42578125" style="546" customWidth="1"/>
    <col min="14097" max="14336" width="9.140625" style="546"/>
    <col min="14337" max="14338" width="0" style="546" hidden="1" customWidth="1"/>
    <col min="14339" max="14339" width="95.85546875" style="546" customWidth="1"/>
    <col min="14340" max="14350" width="17.28515625" style="546" customWidth="1"/>
    <col min="14351" max="14351" width="21.28515625" style="546" customWidth="1"/>
    <col min="14352" max="14352" width="12.42578125" style="546" customWidth="1"/>
    <col min="14353" max="14592" width="9.140625" style="546"/>
    <col min="14593" max="14594" width="0" style="546" hidden="1" customWidth="1"/>
    <col min="14595" max="14595" width="95.85546875" style="546" customWidth="1"/>
    <col min="14596" max="14606" width="17.28515625" style="546" customWidth="1"/>
    <col min="14607" max="14607" width="21.28515625" style="546" customWidth="1"/>
    <col min="14608" max="14608" width="12.42578125" style="546" customWidth="1"/>
    <col min="14609" max="14848" width="9.140625" style="546"/>
    <col min="14849" max="14850" width="0" style="546" hidden="1" customWidth="1"/>
    <col min="14851" max="14851" width="95.85546875" style="546" customWidth="1"/>
    <col min="14852" max="14862" width="17.28515625" style="546" customWidth="1"/>
    <col min="14863" max="14863" width="21.28515625" style="546" customWidth="1"/>
    <col min="14864" max="14864" width="12.42578125" style="546" customWidth="1"/>
    <col min="14865" max="15104" width="9.140625" style="546"/>
    <col min="15105" max="15106" width="0" style="546" hidden="1" customWidth="1"/>
    <col min="15107" max="15107" width="95.85546875" style="546" customWidth="1"/>
    <col min="15108" max="15118" width="17.28515625" style="546" customWidth="1"/>
    <col min="15119" max="15119" width="21.28515625" style="546" customWidth="1"/>
    <col min="15120" max="15120" width="12.42578125" style="546" customWidth="1"/>
    <col min="15121" max="15360" width="9.140625" style="546"/>
    <col min="15361" max="15362" width="0" style="546" hidden="1" customWidth="1"/>
    <col min="15363" max="15363" width="95.85546875" style="546" customWidth="1"/>
    <col min="15364" max="15374" width="17.28515625" style="546" customWidth="1"/>
    <col min="15375" max="15375" width="21.28515625" style="546" customWidth="1"/>
    <col min="15376" max="15376" width="12.42578125" style="546" customWidth="1"/>
    <col min="15377" max="15616" width="9.140625" style="546"/>
    <col min="15617" max="15618" width="0" style="546" hidden="1" customWidth="1"/>
    <col min="15619" max="15619" width="95.85546875" style="546" customWidth="1"/>
    <col min="15620" max="15630" width="17.28515625" style="546" customWidth="1"/>
    <col min="15631" max="15631" width="21.28515625" style="546" customWidth="1"/>
    <col min="15632" max="15632" width="12.42578125" style="546" customWidth="1"/>
    <col min="15633" max="15872" width="9.140625" style="546"/>
    <col min="15873" max="15874" width="0" style="546" hidden="1" customWidth="1"/>
    <col min="15875" max="15875" width="95.85546875" style="546" customWidth="1"/>
    <col min="15876" max="15886" width="17.28515625" style="546" customWidth="1"/>
    <col min="15887" max="15887" width="21.28515625" style="546" customWidth="1"/>
    <col min="15888" max="15888" width="12.42578125" style="546" customWidth="1"/>
    <col min="15889" max="16128" width="9.140625" style="546"/>
    <col min="16129" max="16130" width="0" style="546" hidden="1" customWidth="1"/>
    <col min="16131" max="16131" width="95.85546875" style="546" customWidth="1"/>
    <col min="16132" max="16142" width="17.28515625" style="546" customWidth="1"/>
    <col min="16143" max="16143" width="21.28515625" style="546" customWidth="1"/>
    <col min="16144" max="16144" width="12.42578125" style="546" customWidth="1"/>
    <col min="16145" max="16384" width="9.140625" style="546"/>
  </cols>
  <sheetData>
    <row r="1" spans="1:14" s="1" customFormat="1" ht="7.5" hidden="1" customHeight="1">
      <c r="C1" s="131"/>
      <c r="D1" s="131"/>
      <c r="E1" s="132"/>
      <c r="F1" s="132"/>
      <c r="G1" s="132"/>
      <c r="H1" s="132"/>
      <c r="I1" s="132"/>
      <c r="J1" s="132"/>
      <c r="K1" s="132"/>
      <c r="L1" s="132"/>
      <c r="M1" s="133"/>
    </row>
    <row r="2" spans="1:14" s="1" customFormat="1" ht="39" customHeight="1">
      <c r="C2" s="718" t="s">
        <v>123</v>
      </c>
      <c r="D2" s="718"/>
      <c r="E2" s="718"/>
      <c r="F2" s="718"/>
      <c r="G2" s="718"/>
      <c r="H2" s="718"/>
      <c r="I2" s="718"/>
      <c r="J2" s="718"/>
      <c r="K2" s="718"/>
      <c r="L2" s="718"/>
      <c r="M2" s="641"/>
    </row>
    <row r="3" spans="1:14" s="1" customFormat="1" ht="42.75" customHeight="1">
      <c r="C3" s="719" t="s">
        <v>124</v>
      </c>
      <c r="D3" s="719"/>
      <c r="E3" s="719"/>
      <c r="F3" s="719"/>
      <c r="G3" s="719"/>
      <c r="H3" s="719"/>
      <c r="I3" s="719"/>
      <c r="J3" s="719"/>
      <c r="K3" s="719"/>
      <c r="L3" s="719"/>
      <c r="M3" s="641"/>
    </row>
    <row r="4" spans="1:14" s="1" customFormat="1" ht="0.75" customHeight="1">
      <c r="A4" s="1" t="s">
        <v>775</v>
      </c>
      <c r="C4" s="719" t="s">
        <v>775</v>
      </c>
      <c r="D4" s="719"/>
      <c r="E4" s="719"/>
      <c r="F4" s="719"/>
      <c r="G4" s="719"/>
      <c r="H4" s="719"/>
      <c r="I4" s="719"/>
      <c r="J4" s="719"/>
      <c r="K4" s="719"/>
      <c r="L4" s="719"/>
      <c r="M4" s="641"/>
    </row>
    <row r="5" spans="1:14" s="37" customFormat="1" ht="45" customHeight="1">
      <c r="C5" s="720" t="s">
        <v>792</v>
      </c>
      <c r="D5" s="720"/>
      <c r="E5" s="720"/>
      <c r="F5" s="720"/>
      <c r="G5" s="720"/>
      <c r="H5" s="720"/>
      <c r="I5" s="720"/>
      <c r="J5" s="720"/>
      <c r="K5" s="720"/>
      <c r="L5" s="720"/>
      <c r="M5" s="642"/>
    </row>
    <row r="6" spans="1:14" s="135" customFormat="1" ht="2.25" customHeight="1" thickBot="1"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7"/>
    </row>
    <row r="7" spans="1:14" s="20" customFormat="1" ht="37.5" customHeight="1" thickTop="1" thickBot="1">
      <c r="C7" s="589"/>
      <c r="D7" s="643" t="s">
        <v>125</v>
      </c>
      <c r="E7" s="643" t="s">
        <v>126</v>
      </c>
      <c r="F7" s="643" t="s">
        <v>127</v>
      </c>
      <c r="G7" s="643" t="s">
        <v>128</v>
      </c>
      <c r="H7" s="643" t="s">
        <v>129</v>
      </c>
      <c r="I7" s="721" t="s">
        <v>130</v>
      </c>
      <c r="J7" s="721"/>
      <c r="K7" s="721" t="s">
        <v>793</v>
      </c>
      <c r="L7" s="721"/>
    </row>
    <row r="8" spans="1:14" s="20" customFormat="1" ht="36.75" customHeight="1" thickTop="1">
      <c r="C8" s="590"/>
      <c r="D8" s="644" t="s">
        <v>131</v>
      </c>
      <c r="E8" s="644" t="s">
        <v>131</v>
      </c>
      <c r="F8" s="644" t="str">
        <f>"DIC"</f>
        <v>DIC</v>
      </c>
      <c r="G8" s="644" t="str">
        <f>"DIC"</f>
        <v>DIC</v>
      </c>
      <c r="H8" s="644" t="str">
        <f>"DIC"</f>
        <v>DIC</v>
      </c>
      <c r="I8" s="716" t="str">
        <f>"DIC"</f>
        <v>DIC</v>
      </c>
      <c r="J8" s="716"/>
      <c r="K8" s="716" t="s">
        <v>794</v>
      </c>
      <c r="L8" s="716"/>
    </row>
    <row r="9" spans="1:14" s="20" customFormat="1" ht="1.5" customHeight="1">
      <c r="C9" s="591"/>
      <c r="D9" s="645"/>
      <c r="E9" s="645"/>
      <c r="F9" s="645"/>
      <c r="G9" s="645"/>
      <c r="H9" s="645"/>
      <c r="I9" s="645"/>
      <c r="J9" s="645"/>
      <c r="K9" s="645"/>
      <c r="L9" s="645"/>
    </row>
    <row r="10" spans="1:14" s="138" customFormat="1" ht="33.75" customHeight="1">
      <c r="C10" s="592"/>
      <c r="D10" s="717" t="s">
        <v>12</v>
      </c>
      <c r="E10" s="717"/>
      <c r="F10" s="717"/>
      <c r="G10" s="717"/>
      <c r="H10" s="717"/>
      <c r="I10" s="646" t="s">
        <v>795</v>
      </c>
      <c r="J10" s="646" t="s">
        <v>796</v>
      </c>
      <c r="K10" s="646" t="s">
        <v>795</v>
      </c>
      <c r="L10" s="646" t="s">
        <v>796</v>
      </c>
    </row>
    <row r="11" spans="1:14" s="138" customFormat="1" ht="35.25" customHeight="1">
      <c r="A11" s="138" t="s">
        <v>132</v>
      </c>
      <c r="B11" s="138" t="s">
        <v>133</v>
      </c>
      <c r="C11" s="647" t="s">
        <v>134</v>
      </c>
      <c r="D11" s="139">
        <v>27778627.977880001</v>
      </c>
      <c r="E11" s="139">
        <v>36223316.545870006</v>
      </c>
      <c r="F11" s="139">
        <v>45150897.487739995</v>
      </c>
      <c r="G11" s="139">
        <v>54556080.634240001</v>
      </c>
      <c r="H11" s="139">
        <v>65610817.64508</v>
      </c>
      <c r="I11" s="139">
        <v>81017493.941249996</v>
      </c>
      <c r="J11" s="139">
        <v>7066800.6672499999</v>
      </c>
      <c r="K11" s="139">
        <v>82653658.836179987</v>
      </c>
      <c r="L11" s="139">
        <v>6874922.2968800003</v>
      </c>
    </row>
    <row r="12" spans="1:14" s="138" customFormat="1" ht="35.25" customHeight="1">
      <c r="A12" s="138" t="s">
        <v>132</v>
      </c>
      <c r="B12" s="140" t="s">
        <v>135</v>
      </c>
      <c r="C12" s="647" t="s">
        <v>136</v>
      </c>
      <c r="D12" s="139">
        <v>26359793.024390001</v>
      </c>
      <c r="E12" s="139">
        <v>35226192.860459998</v>
      </c>
      <c r="F12" s="139">
        <v>44421766.969750002</v>
      </c>
      <c r="G12" s="139">
        <v>53943147.241530001</v>
      </c>
      <c r="H12" s="139">
        <v>64929128.996870004</v>
      </c>
      <c r="I12" s="139">
        <v>80285499.772719994</v>
      </c>
      <c r="J12" s="139">
        <v>6985714.8452099999</v>
      </c>
      <c r="K12" s="139">
        <v>81940136.487399995</v>
      </c>
      <c r="L12" s="139">
        <v>6796045.8075699992</v>
      </c>
      <c r="N12" s="139"/>
    </row>
    <row r="13" spans="1:14" s="138" customFormat="1" ht="35.25" customHeight="1">
      <c r="A13" s="138" t="s">
        <v>132</v>
      </c>
      <c r="B13" s="546" t="s">
        <v>137</v>
      </c>
      <c r="C13" s="138" t="s">
        <v>138</v>
      </c>
      <c r="D13" s="139">
        <v>25974380.52282</v>
      </c>
      <c r="E13" s="139">
        <v>34613534.029959999</v>
      </c>
      <c r="F13" s="139">
        <v>43647052.080089994</v>
      </c>
      <c r="G13" s="139">
        <v>52853979.370800003</v>
      </c>
      <c r="H13" s="139">
        <v>63817977.737609997</v>
      </c>
      <c r="I13" s="139">
        <v>72745626.706080005</v>
      </c>
      <c r="J13" s="139">
        <v>6612393.3304599999</v>
      </c>
      <c r="K13" s="139">
        <v>73845274.301750004</v>
      </c>
      <c r="L13" s="139">
        <v>6464611.7582900003</v>
      </c>
      <c r="N13" s="139"/>
    </row>
    <row r="14" spans="1:14" s="138" customFormat="1" ht="35.25" customHeight="1">
      <c r="A14" s="138" t="s">
        <v>132</v>
      </c>
      <c r="B14" s="546" t="s">
        <v>139</v>
      </c>
      <c r="C14" s="138" t="s">
        <v>140</v>
      </c>
      <c r="D14" s="139">
        <v>20922.31799</v>
      </c>
      <c r="E14" s="139">
        <v>30092.20822</v>
      </c>
      <c r="F14" s="139">
        <v>18222.46155</v>
      </c>
      <c r="G14" s="139">
        <v>16044.474039999999</v>
      </c>
      <c r="H14" s="139">
        <v>13072.46595</v>
      </c>
      <c r="I14" s="139">
        <v>13904.651089999999</v>
      </c>
      <c r="J14" s="139">
        <v>0</v>
      </c>
      <c r="K14" s="139">
        <v>4047.8509700000004</v>
      </c>
      <c r="L14" s="139">
        <v>0</v>
      </c>
      <c r="N14" s="139"/>
    </row>
    <row r="15" spans="1:14" s="138" customFormat="1" ht="35.25" customHeight="1">
      <c r="A15" s="138" t="s">
        <v>132</v>
      </c>
      <c r="B15" s="140" t="s">
        <v>141</v>
      </c>
      <c r="C15" s="138" t="s">
        <v>142</v>
      </c>
      <c r="D15" s="139">
        <v>271362.12255999999</v>
      </c>
      <c r="E15" s="139">
        <v>472675.48922000005</v>
      </c>
      <c r="F15" s="139">
        <v>499757.77000999998</v>
      </c>
      <c r="G15" s="139">
        <v>629216.53186999995</v>
      </c>
      <c r="H15" s="139">
        <v>556566.12803000002</v>
      </c>
      <c r="I15" s="139">
        <v>339277.14175000001</v>
      </c>
      <c r="J15" s="139">
        <v>93124.011900000012</v>
      </c>
      <c r="K15" s="139">
        <v>304403.65538000001</v>
      </c>
      <c r="L15" s="139">
        <v>90504.288849999997</v>
      </c>
      <c r="N15" s="139"/>
    </row>
    <row r="16" spans="1:14" s="138" customFormat="1" ht="35.25" customHeight="1">
      <c r="A16" s="138" t="s">
        <v>132</v>
      </c>
      <c r="B16" s="546" t="s">
        <v>143</v>
      </c>
      <c r="C16" s="138" t="s">
        <v>144</v>
      </c>
      <c r="D16" s="139">
        <v>33267.22539</v>
      </c>
      <c r="E16" s="139">
        <v>75286.024219999992</v>
      </c>
      <c r="F16" s="139">
        <v>64879.383439999998</v>
      </c>
      <c r="G16" s="139">
        <v>27490.179390000001</v>
      </c>
      <c r="H16" s="139">
        <v>11776.0486</v>
      </c>
      <c r="I16" s="139">
        <v>7438.6802500000003</v>
      </c>
      <c r="J16" s="139">
        <v>0</v>
      </c>
      <c r="K16" s="139">
        <v>6114.9482500000004</v>
      </c>
      <c r="L16" s="139">
        <v>0</v>
      </c>
      <c r="N16" s="139"/>
    </row>
    <row r="17" spans="1:15" s="138" customFormat="1" ht="35.25" customHeight="1">
      <c r="A17" s="138" t="s">
        <v>132</v>
      </c>
      <c r="B17" s="546" t="s">
        <v>145</v>
      </c>
      <c r="C17" s="138" t="s">
        <v>146</v>
      </c>
      <c r="D17" s="139">
        <v>59860.835639999998</v>
      </c>
      <c r="E17" s="139">
        <v>34605.108850000004</v>
      </c>
      <c r="F17" s="139">
        <v>102072.31346999999</v>
      </c>
      <c r="G17" s="139">
        <v>104865.64526</v>
      </c>
      <c r="H17" s="139">
        <v>150207.6943</v>
      </c>
      <c r="I17" s="139">
        <v>93670.739290000012</v>
      </c>
      <c r="J17" s="139">
        <v>47011.066049999994</v>
      </c>
      <c r="K17" s="139">
        <v>78765.11563</v>
      </c>
      <c r="L17" s="139">
        <v>30290.963769999998</v>
      </c>
      <c r="N17" s="139"/>
      <c r="O17" s="139"/>
    </row>
    <row r="18" spans="1:15" s="138" customFormat="1" ht="35.25" customHeight="1">
      <c r="A18" s="138" t="s">
        <v>132</v>
      </c>
      <c r="B18" s="140" t="s">
        <v>147</v>
      </c>
      <c r="C18" s="647" t="s">
        <v>148</v>
      </c>
      <c r="D18" s="139">
        <v>1418834.95349</v>
      </c>
      <c r="E18" s="139">
        <v>997123.68540999992</v>
      </c>
      <c r="F18" s="139">
        <v>729130.51798999996</v>
      </c>
      <c r="G18" s="139">
        <v>612933.39271000004</v>
      </c>
      <c r="H18" s="139">
        <v>681688.64821000001</v>
      </c>
      <c r="I18" s="139">
        <v>731994.16853000002</v>
      </c>
      <c r="J18" s="139">
        <v>81085.822040000014</v>
      </c>
      <c r="K18" s="139">
        <v>713522.34878</v>
      </c>
      <c r="L18" s="139">
        <v>78876.489310000004</v>
      </c>
      <c r="N18" s="139"/>
    </row>
    <row r="19" spans="1:15" s="138" customFormat="1" ht="35.25" customHeight="1">
      <c r="A19" s="138" t="s">
        <v>132</v>
      </c>
      <c r="B19" s="546" t="s">
        <v>149</v>
      </c>
      <c r="C19" s="647" t="s">
        <v>150</v>
      </c>
      <c r="D19" s="139">
        <v>133434.07884999999</v>
      </c>
      <c r="E19" s="139">
        <v>133004.44922000001</v>
      </c>
      <c r="F19" s="139">
        <v>146905.58713</v>
      </c>
      <c r="G19" s="139">
        <v>210831.18809000001</v>
      </c>
      <c r="H19" s="139">
        <v>311311.45677999995</v>
      </c>
      <c r="I19" s="139">
        <v>380684.40444000001</v>
      </c>
      <c r="J19" s="139">
        <v>36153.330419999998</v>
      </c>
      <c r="K19" s="139">
        <v>530109.87416999997</v>
      </c>
      <c r="L19" s="139">
        <v>45310.390180000002</v>
      </c>
      <c r="N19" s="139"/>
    </row>
    <row r="20" spans="1:15" s="138" customFormat="1" ht="35.25" customHeight="1">
      <c r="A20" s="138" t="s">
        <v>132</v>
      </c>
      <c r="B20" s="546" t="s">
        <v>151</v>
      </c>
      <c r="C20" s="647" t="s">
        <v>152</v>
      </c>
      <c r="D20" s="139">
        <v>98134.104879999999</v>
      </c>
      <c r="E20" s="139">
        <v>125755.92327</v>
      </c>
      <c r="F20" s="139">
        <v>129924.61865</v>
      </c>
      <c r="G20" s="139">
        <v>177446.69261000003</v>
      </c>
      <c r="H20" s="139">
        <v>281980.63594000001</v>
      </c>
      <c r="I20" s="139">
        <v>363225.97944000002</v>
      </c>
      <c r="J20" s="139">
        <v>34286.930090000002</v>
      </c>
      <c r="K20" s="139">
        <v>478527.57841000002</v>
      </c>
      <c r="L20" s="139">
        <v>43377.405399999996</v>
      </c>
      <c r="N20" s="139"/>
    </row>
    <row r="21" spans="1:15" s="138" customFormat="1" ht="35.25" customHeight="1">
      <c r="A21" s="138" t="s">
        <v>132</v>
      </c>
      <c r="B21" s="140" t="s">
        <v>153</v>
      </c>
      <c r="C21" s="647" t="s">
        <v>154</v>
      </c>
      <c r="D21" s="139">
        <v>35299.973969999999</v>
      </c>
      <c r="E21" s="139">
        <v>7248.5259500000002</v>
      </c>
      <c r="F21" s="139">
        <v>16980.96848</v>
      </c>
      <c r="G21" s="139">
        <v>33384.495479999998</v>
      </c>
      <c r="H21" s="139">
        <v>29330.82084</v>
      </c>
      <c r="I21" s="139">
        <v>17458.424999999999</v>
      </c>
      <c r="J21" s="139">
        <v>1866.4003300000002</v>
      </c>
      <c r="K21" s="139">
        <v>51582.295760000001</v>
      </c>
      <c r="L21" s="139">
        <v>1932.98478</v>
      </c>
      <c r="N21" s="139"/>
    </row>
    <row r="22" spans="1:15" s="138" customFormat="1" ht="35.25" customHeight="1">
      <c r="A22" s="138" t="s">
        <v>132</v>
      </c>
      <c r="B22" s="546" t="s">
        <v>155</v>
      </c>
      <c r="C22" s="647" t="s">
        <v>156</v>
      </c>
      <c r="D22" s="139">
        <v>882752.25136999995</v>
      </c>
      <c r="E22" s="139">
        <v>680706.24176</v>
      </c>
      <c r="F22" s="139">
        <v>612210.84355999995</v>
      </c>
      <c r="G22" s="139">
        <v>601153.15524999995</v>
      </c>
      <c r="H22" s="139">
        <v>698476.19555999991</v>
      </c>
      <c r="I22" s="139">
        <v>837444.99578999996</v>
      </c>
      <c r="J22" s="139">
        <v>59584.348310000001</v>
      </c>
      <c r="K22" s="139">
        <v>904208.15223999997</v>
      </c>
      <c r="L22" s="139">
        <v>74290.233840000001</v>
      </c>
      <c r="N22" s="139"/>
    </row>
    <row r="23" spans="1:15" s="138" customFormat="1" ht="35.25" customHeight="1">
      <c r="A23" s="138" t="s">
        <v>132</v>
      </c>
      <c r="B23" s="546" t="s">
        <v>157</v>
      </c>
      <c r="C23" s="647" t="s">
        <v>158</v>
      </c>
      <c r="D23" s="139">
        <v>504203.00043000001</v>
      </c>
      <c r="E23" s="139">
        <v>354022.78811000002</v>
      </c>
      <c r="F23" s="139">
        <v>346573.60749999998</v>
      </c>
      <c r="G23" s="139">
        <v>413914.75541000004</v>
      </c>
      <c r="H23" s="139">
        <v>503165.04989999998</v>
      </c>
      <c r="I23" s="139">
        <v>640307.03163999994</v>
      </c>
      <c r="J23" s="139">
        <v>57251.58928</v>
      </c>
      <c r="K23" s="139">
        <v>710680.23108000006</v>
      </c>
      <c r="L23" s="139">
        <v>69018.797459999987</v>
      </c>
      <c r="N23" s="139"/>
    </row>
    <row r="24" spans="1:15" s="138" customFormat="1" ht="35.25" customHeight="1">
      <c r="A24" s="138" t="s">
        <v>132</v>
      </c>
      <c r="B24" s="140" t="s">
        <v>159</v>
      </c>
      <c r="C24" s="647" t="s">
        <v>160</v>
      </c>
      <c r="D24" s="139">
        <v>378549.25094</v>
      </c>
      <c r="E24" s="139">
        <v>326683.45364999998</v>
      </c>
      <c r="F24" s="139">
        <v>265637.23606000002</v>
      </c>
      <c r="G24" s="139">
        <v>187238.39984</v>
      </c>
      <c r="H24" s="139">
        <v>195311.14566000001</v>
      </c>
      <c r="I24" s="139">
        <v>197137.96415000001</v>
      </c>
      <c r="J24" s="139">
        <v>2332.7590299999997</v>
      </c>
      <c r="K24" s="139">
        <v>193527.92116</v>
      </c>
      <c r="L24" s="139">
        <v>5271.4363800000001</v>
      </c>
      <c r="N24" s="139"/>
    </row>
    <row r="25" spans="1:15" s="138" customFormat="1" ht="35.25" customHeight="1">
      <c r="A25" s="138" t="s">
        <v>132</v>
      </c>
      <c r="B25" s="546" t="s">
        <v>161</v>
      </c>
      <c r="C25" s="647" t="s">
        <v>162</v>
      </c>
      <c r="D25" s="139">
        <v>5332949.3673</v>
      </c>
      <c r="E25" s="139">
        <v>6112992.36283</v>
      </c>
      <c r="F25" s="139">
        <v>8019870.4957400002</v>
      </c>
      <c r="G25" s="139">
        <v>9696980.0709599983</v>
      </c>
      <c r="H25" s="139">
        <v>12725552.33674</v>
      </c>
      <c r="I25" s="139">
        <v>14694168.35413</v>
      </c>
      <c r="J25" s="139">
        <v>84872.874580000003</v>
      </c>
      <c r="K25" s="139">
        <v>15026772.494750001</v>
      </c>
      <c r="L25" s="139">
        <v>78098.559239999988</v>
      </c>
      <c r="N25" s="139"/>
    </row>
    <row r="26" spans="1:15" s="138" customFormat="1" ht="35.25" customHeight="1">
      <c r="A26" s="138" t="s">
        <v>132</v>
      </c>
      <c r="B26" s="546" t="s">
        <v>163</v>
      </c>
      <c r="C26" s="138" t="s">
        <v>164</v>
      </c>
      <c r="D26" s="139">
        <v>265532.75657999999</v>
      </c>
      <c r="E26" s="139">
        <v>278206.55695</v>
      </c>
      <c r="F26" s="139">
        <v>372802.71927</v>
      </c>
      <c r="G26" s="139">
        <v>484659.61911000003</v>
      </c>
      <c r="H26" s="139">
        <v>577932.75071000005</v>
      </c>
      <c r="I26" s="139">
        <v>745081.75219000003</v>
      </c>
      <c r="J26" s="139">
        <v>88808.425540000011</v>
      </c>
      <c r="K26" s="139">
        <v>767487.61575</v>
      </c>
      <c r="L26" s="139">
        <v>83192.137260000003</v>
      </c>
      <c r="N26" s="139"/>
    </row>
    <row r="27" spans="1:15" s="138" customFormat="1" ht="35.25" customHeight="1">
      <c r="A27" s="138" t="s">
        <v>132</v>
      </c>
      <c r="B27" s="546" t="s">
        <v>165</v>
      </c>
      <c r="C27" s="648" t="s">
        <v>797</v>
      </c>
      <c r="D27" s="139">
        <v>-1415464.4569399999</v>
      </c>
      <c r="E27" s="139">
        <v>-1387194.6875400001</v>
      </c>
      <c r="F27" s="139">
        <v>-1510491.2151400002</v>
      </c>
      <c r="G27" s="139">
        <v>-1584577.0681099999</v>
      </c>
      <c r="H27" s="139">
        <v>-1992463.4864700001</v>
      </c>
      <c r="I27" s="139">
        <v>-2449616.7828099998</v>
      </c>
      <c r="J27" s="139">
        <v>-233568.00977</v>
      </c>
      <c r="K27" s="139">
        <v>-2546941.6380700003</v>
      </c>
      <c r="L27" s="139">
        <v>-245281.57524000001</v>
      </c>
      <c r="N27" s="139"/>
    </row>
    <row r="28" spans="1:15" s="138" customFormat="1" ht="35.25" customHeight="1">
      <c r="A28" s="138" t="s">
        <v>132</v>
      </c>
      <c r="B28" s="546" t="s">
        <v>166</v>
      </c>
      <c r="C28" s="649" t="s">
        <v>798</v>
      </c>
      <c r="D28" s="139">
        <v>32977831.975029998</v>
      </c>
      <c r="E28" s="139">
        <v>42041031.46909</v>
      </c>
      <c r="F28" s="139">
        <v>52792195.918290004</v>
      </c>
      <c r="G28" s="139">
        <v>63965127.599529997</v>
      </c>
      <c r="H28" s="139">
        <v>77931626.898399994</v>
      </c>
      <c r="I28" s="139">
        <v>95225256.664990008</v>
      </c>
      <c r="J28" s="139">
        <v>7102651.6363300001</v>
      </c>
      <c r="K28" s="139">
        <v>97335295.335020006</v>
      </c>
      <c r="L28" s="139">
        <v>6910532.0421599997</v>
      </c>
      <c r="N28" s="139"/>
    </row>
    <row r="29" spans="1:15" s="20" customFormat="1" ht="5.25" customHeight="1" thickBot="1">
      <c r="C29" s="141"/>
      <c r="D29" s="142"/>
      <c r="E29" s="143"/>
      <c r="F29" s="143"/>
      <c r="G29" s="143"/>
      <c r="H29" s="143"/>
      <c r="I29" s="143"/>
      <c r="J29" s="143"/>
      <c r="K29" s="143"/>
      <c r="L29" s="143"/>
    </row>
    <row r="30" spans="1:15" s="20" customFormat="1" ht="21" customHeight="1" thickTop="1">
      <c r="C30" s="138"/>
      <c r="D30" s="145"/>
      <c r="E30" s="146"/>
      <c r="F30" s="21"/>
      <c r="G30" s="21"/>
      <c r="H30" s="21"/>
      <c r="I30" s="21"/>
      <c r="J30" s="21"/>
      <c r="K30" s="21"/>
      <c r="L30" s="21"/>
      <c r="M30" s="144"/>
    </row>
    <row r="31" spans="1:15" s="20" customFormat="1" ht="15" customHeight="1">
      <c r="C31" s="138" t="s">
        <v>799</v>
      </c>
      <c r="D31" s="145"/>
      <c r="E31" s="146"/>
      <c r="F31" s="21"/>
      <c r="G31" s="21"/>
      <c r="H31" s="21"/>
      <c r="I31" s="21"/>
      <c r="J31" s="21"/>
      <c r="K31" s="21"/>
      <c r="L31" s="21"/>
      <c r="M31" s="144"/>
    </row>
    <row r="32" spans="1:15" s="20" customFormat="1" ht="15" customHeight="1">
      <c r="C32" s="138" t="s">
        <v>800</v>
      </c>
      <c r="D32" s="145"/>
      <c r="E32" s="146"/>
      <c r="F32" s="21"/>
      <c r="G32" s="21"/>
      <c r="H32" s="21"/>
      <c r="I32" s="21"/>
      <c r="J32" s="21"/>
      <c r="K32" s="21"/>
      <c r="L32" s="21"/>
      <c r="M32" s="144"/>
    </row>
    <row r="33" spans="3:13" s="20" customFormat="1" ht="13.5" customHeight="1">
      <c r="C33" s="145"/>
      <c r="D33" s="145"/>
      <c r="E33" s="146"/>
      <c r="F33" s="21"/>
      <c r="G33" s="21"/>
      <c r="H33" s="21"/>
      <c r="I33" s="21"/>
      <c r="J33" s="21"/>
      <c r="K33" s="21"/>
      <c r="L33" s="21"/>
      <c r="M33" s="144"/>
    </row>
  </sheetData>
  <mergeCells count="9">
    <mergeCell ref="I8:J8"/>
    <mergeCell ref="K8:L8"/>
    <mergeCell ref="D10:H10"/>
    <mergeCell ref="C2:L2"/>
    <mergeCell ref="C3:L3"/>
    <mergeCell ref="C4:L4"/>
    <mergeCell ref="C5:L5"/>
    <mergeCell ref="I7:J7"/>
    <mergeCell ref="K7:L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T646"/>
  <sheetViews>
    <sheetView showGridLines="0" zoomScale="70" zoomScaleNormal="70" workbookViewId="0"/>
  </sheetViews>
  <sheetFormatPr defaultColWidth="11.42578125" defaultRowHeight="15"/>
  <cols>
    <col min="1" max="1" width="38.28515625" style="23" customWidth="1"/>
    <col min="2" max="15" width="13.85546875" style="546" customWidth="1"/>
    <col min="16" max="16" width="14.140625" style="546" customWidth="1"/>
    <col min="17" max="17" width="12.140625" style="546" customWidth="1"/>
    <col min="18" max="18" width="2.5703125" style="180" customWidth="1"/>
    <col min="19" max="256" width="11.42578125" style="546"/>
    <col min="257" max="257" width="38.28515625" style="546" customWidth="1"/>
    <col min="258" max="271" width="13.85546875" style="546" customWidth="1"/>
    <col min="272" max="272" width="14.140625" style="546" customWidth="1"/>
    <col min="273" max="273" width="12.140625" style="546" customWidth="1"/>
    <col min="274" max="274" width="2.5703125" style="546" customWidth="1"/>
    <col min="275" max="512" width="11.42578125" style="546"/>
    <col min="513" max="513" width="38.28515625" style="546" customWidth="1"/>
    <col min="514" max="527" width="13.85546875" style="546" customWidth="1"/>
    <col min="528" max="528" width="14.140625" style="546" customWidth="1"/>
    <col min="529" max="529" width="12.140625" style="546" customWidth="1"/>
    <col min="530" max="530" width="2.5703125" style="546" customWidth="1"/>
    <col min="531" max="768" width="11.42578125" style="546"/>
    <col min="769" max="769" width="38.28515625" style="546" customWidth="1"/>
    <col min="770" max="783" width="13.85546875" style="546" customWidth="1"/>
    <col min="784" max="784" width="14.140625" style="546" customWidth="1"/>
    <col min="785" max="785" width="12.140625" style="546" customWidth="1"/>
    <col min="786" max="786" width="2.5703125" style="546" customWidth="1"/>
    <col min="787" max="1024" width="11.42578125" style="546"/>
    <col min="1025" max="1025" width="38.28515625" style="546" customWidth="1"/>
    <col min="1026" max="1039" width="13.85546875" style="546" customWidth="1"/>
    <col min="1040" max="1040" width="14.140625" style="546" customWidth="1"/>
    <col min="1041" max="1041" width="12.140625" style="546" customWidth="1"/>
    <col min="1042" max="1042" width="2.5703125" style="546" customWidth="1"/>
    <col min="1043" max="1280" width="11.42578125" style="546"/>
    <col min="1281" max="1281" width="38.28515625" style="546" customWidth="1"/>
    <col min="1282" max="1295" width="13.85546875" style="546" customWidth="1"/>
    <col min="1296" max="1296" width="14.140625" style="546" customWidth="1"/>
    <col min="1297" max="1297" width="12.140625" style="546" customWidth="1"/>
    <col min="1298" max="1298" width="2.5703125" style="546" customWidth="1"/>
    <col min="1299" max="1536" width="11.42578125" style="546"/>
    <col min="1537" max="1537" width="38.28515625" style="546" customWidth="1"/>
    <col min="1538" max="1551" width="13.85546875" style="546" customWidth="1"/>
    <col min="1552" max="1552" width="14.140625" style="546" customWidth="1"/>
    <col min="1553" max="1553" width="12.140625" style="546" customWidth="1"/>
    <col min="1554" max="1554" width="2.5703125" style="546" customWidth="1"/>
    <col min="1555" max="1792" width="11.42578125" style="546"/>
    <col min="1793" max="1793" width="38.28515625" style="546" customWidth="1"/>
    <col min="1794" max="1807" width="13.85546875" style="546" customWidth="1"/>
    <col min="1808" max="1808" width="14.140625" style="546" customWidth="1"/>
    <col min="1809" max="1809" width="12.140625" style="546" customWidth="1"/>
    <col min="1810" max="1810" width="2.5703125" style="546" customWidth="1"/>
    <col min="1811" max="2048" width="11.42578125" style="546"/>
    <col min="2049" max="2049" width="38.28515625" style="546" customWidth="1"/>
    <col min="2050" max="2063" width="13.85546875" style="546" customWidth="1"/>
    <col min="2064" max="2064" width="14.140625" style="546" customWidth="1"/>
    <col min="2065" max="2065" width="12.140625" style="546" customWidth="1"/>
    <col min="2066" max="2066" width="2.5703125" style="546" customWidth="1"/>
    <col min="2067" max="2304" width="11.42578125" style="546"/>
    <col min="2305" max="2305" width="38.28515625" style="546" customWidth="1"/>
    <col min="2306" max="2319" width="13.85546875" style="546" customWidth="1"/>
    <col min="2320" max="2320" width="14.140625" style="546" customWidth="1"/>
    <col min="2321" max="2321" width="12.140625" style="546" customWidth="1"/>
    <col min="2322" max="2322" width="2.5703125" style="546" customWidth="1"/>
    <col min="2323" max="2560" width="11.42578125" style="546"/>
    <col min="2561" max="2561" width="38.28515625" style="546" customWidth="1"/>
    <col min="2562" max="2575" width="13.85546875" style="546" customWidth="1"/>
    <col min="2576" max="2576" width="14.140625" style="546" customWidth="1"/>
    <col min="2577" max="2577" width="12.140625" style="546" customWidth="1"/>
    <col min="2578" max="2578" width="2.5703125" style="546" customWidth="1"/>
    <col min="2579" max="2816" width="11.42578125" style="546"/>
    <col min="2817" max="2817" width="38.28515625" style="546" customWidth="1"/>
    <col min="2818" max="2831" width="13.85546875" style="546" customWidth="1"/>
    <col min="2832" max="2832" width="14.140625" style="546" customWidth="1"/>
    <col min="2833" max="2833" width="12.140625" style="546" customWidth="1"/>
    <col min="2834" max="2834" width="2.5703125" style="546" customWidth="1"/>
    <col min="2835" max="3072" width="11.42578125" style="546"/>
    <col min="3073" max="3073" width="38.28515625" style="546" customWidth="1"/>
    <col min="3074" max="3087" width="13.85546875" style="546" customWidth="1"/>
    <col min="3088" max="3088" width="14.140625" style="546" customWidth="1"/>
    <col min="3089" max="3089" width="12.140625" style="546" customWidth="1"/>
    <col min="3090" max="3090" width="2.5703125" style="546" customWidth="1"/>
    <col min="3091" max="3328" width="11.42578125" style="546"/>
    <col min="3329" max="3329" width="38.28515625" style="546" customWidth="1"/>
    <col min="3330" max="3343" width="13.85546875" style="546" customWidth="1"/>
    <col min="3344" max="3344" width="14.140625" style="546" customWidth="1"/>
    <col min="3345" max="3345" width="12.140625" style="546" customWidth="1"/>
    <col min="3346" max="3346" width="2.5703125" style="546" customWidth="1"/>
    <col min="3347" max="3584" width="11.42578125" style="546"/>
    <col min="3585" max="3585" width="38.28515625" style="546" customWidth="1"/>
    <col min="3586" max="3599" width="13.85546875" style="546" customWidth="1"/>
    <col min="3600" max="3600" width="14.140625" style="546" customWidth="1"/>
    <col min="3601" max="3601" width="12.140625" style="546" customWidth="1"/>
    <col min="3602" max="3602" width="2.5703125" style="546" customWidth="1"/>
    <col min="3603" max="3840" width="11.42578125" style="546"/>
    <col min="3841" max="3841" width="38.28515625" style="546" customWidth="1"/>
    <col min="3842" max="3855" width="13.85546875" style="546" customWidth="1"/>
    <col min="3856" max="3856" width="14.140625" style="546" customWidth="1"/>
    <col min="3857" max="3857" width="12.140625" style="546" customWidth="1"/>
    <col min="3858" max="3858" width="2.5703125" style="546" customWidth="1"/>
    <col min="3859" max="4096" width="11.42578125" style="546"/>
    <col min="4097" max="4097" width="38.28515625" style="546" customWidth="1"/>
    <col min="4098" max="4111" width="13.85546875" style="546" customWidth="1"/>
    <col min="4112" max="4112" width="14.140625" style="546" customWidth="1"/>
    <col min="4113" max="4113" width="12.140625" style="546" customWidth="1"/>
    <col min="4114" max="4114" width="2.5703125" style="546" customWidth="1"/>
    <col min="4115" max="4352" width="11.42578125" style="546"/>
    <col min="4353" max="4353" width="38.28515625" style="546" customWidth="1"/>
    <col min="4354" max="4367" width="13.85546875" style="546" customWidth="1"/>
    <col min="4368" max="4368" width="14.140625" style="546" customWidth="1"/>
    <col min="4369" max="4369" width="12.140625" style="546" customWidth="1"/>
    <col min="4370" max="4370" width="2.5703125" style="546" customWidth="1"/>
    <col min="4371" max="4608" width="11.42578125" style="546"/>
    <col min="4609" max="4609" width="38.28515625" style="546" customWidth="1"/>
    <col min="4610" max="4623" width="13.85546875" style="546" customWidth="1"/>
    <col min="4624" max="4624" width="14.140625" style="546" customWidth="1"/>
    <col min="4625" max="4625" width="12.140625" style="546" customWidth="1"/>
    <col min="4626" max="4626" width="2.5703125" style="546" customWidth="1"/>
    <col min="4627" max="4864" width="11.42578125" style="546"/>
    <col min="4865" max="4865" width="38.28515625" style="546" customWidth="1"/>
    <col min="4866" max="4879" width="13.85546875" style="546" customWidth="1"/>
    <col min="4880" max="4880" width="14.140625" style="546" customWidth="1"/>
    <col min="4881" max="4881" width="12.140625" style="546" customWidth="1"/>
    <col min="4882" max="4882" width="2.5703125" style="546" customWidth="1"/>
    <col min="4883" max="5120" width="11.42578125" style="546"/>
    <col min="5121" max="5121" width="38.28515625" style="546" customWidth="1"/>
    <col min="5122" max="5135" width="13.85546875" style="546" customWidth="1"/>
    <col min="5136" max="5136" width="14.140625" style="546" customWidth="1"/>
    <col min="5137" max="5137" width="12.140625" style="546" customWidth="1"/>
    <col min="5138" max="5138" width="2.5703125" style="546" customWidth="1"/>
    <col min="5139" max="5376" width="11.42578125" style="546"/>
    <col min="5377" max="5377" width="38.28515625" style="546" customWidth="1"/>
    <col min="5378" max="5391" width="13.85546875" style="546" customWidth="1"/>
    <col min="5392" max="5392" width="14.140625" style="546" customWidth="1"/>
    <col min="5393" max="5393" width="12.140625" style="546" customWidth="1"/>
    <col min="5394" max="5394" width="2.5703125" style="546" customWidth="1"/>
    <col min="5395" max="5632" width="11.42578125" style="546"/>
    <col min="5633" max="5633" width="38.28515625" style="546" customWidth="1"/>
    <col min="5634" max="5647" width="13.85546875" style="546" customWidth="1"/>
    <col min="5648" max="5648" width="14.140625" style="546" customWidth="1"/>
    <col min="5649" max="5649" width="12.140625" style="546" customWidth="1"/>
    <col min="5650" max="5650" width="2.5703125" style="546" customWidth="1"/>
    <col min="5651" max="5888" width="11.42578125" style="546"/>
    <col min="5889" max="5889" width="38.28515625" style="546" customWidth="1"/>
    <col min="5890" max="5903" width="13.85546875" style="546" customWidth="1"/>
    <col min="5904" max="5904" width="14.140625" style="546" customWidth="1"/>
    <col min="5905" max="5905" width="12.140625" style="546" customWidth="1"/>
    <col min="5906" max="5906" width="2.5703125" style="546" customWidth="1"/>
    <col min="5907" max="6144" width="11.42578125" style="546"/>
    <col min="6145" max="6145" width="38.28515625" style="546" customWidth="1"/>
    <col min="6146" max="6159" width="13.85546875" style="546" customWidth="1"/>
    <col min="6160" max="6160" width="14.140625" style="546" customWidth="1"/>
    <col min="6161" max="6161" width="12.140625" style="546" customWidth="1"/>
    <col min="6162" max="6162" width="2.5703125" style="546" customWidth="1"/>
    <col min="6163" max="6400" width="11.42578125" style="546"/>
    <col min="6401" max="6401" width="38.28515625" style="546" customWidth="1"/>
    <col min="6402" max="6415" width="13.85546875" style="546" customWidth="1"/>
    <col min="6416" max="6416" width="14.140625" style="546" customWidth="1"/>
    <col min="6417" max="6417" width="12.140625" style="546" customWidth="1"/>
    <col min="6418" max="6418" width="2.5703125" style="546" customWidth="1"/>
    <col min="6419" max="6656" width="11.42578125" style="546"/>
    <col min="6657" max="6657" width="38.28515625" style="546" customWidth="1"/>
    <col min="6658" max="6671" width="13.85546875" style="546" customWidth="1"/>
    <col min="6672" max="6672" width="14.140625" style="546" customWidth="1"/>
    <col min="6673" max="6673" width="12.140625" style="546" customWidth="1"/>
    <col min="6674" max="6674" width="2.5703125" style="546" customWidth="1"/>
    <col min="6675" max="6912" width="11.42578125" style="546"/>
    <col min="6913" max="6913" width="38.28515625" style="546" customWidth="1"/>
    <col min="6914" max="6927" width="13.85546875" style="546" customWidth="1"/>
    <col min="6928" max="6928" width="14.140625" style="546" customWidth="1"/>
    <col min="6929" max="6929" width="12.140625" style="546" customWidth="1"/>
    <col min="6930" max="6930" width="2.5703125" style="546" customWidth="1"/>
    <col min="6931" max="7168" width="11.42578125" style="546"/>
    <col min="7169" max="7169" width="38.28515625" style="546" customWidth="1"/>
    <col min="7170" max="7183" width="13.85546875" style="546" customWidth="1"/>
    <col min="7184" max="7184" width="14.140625" style="546" customWidth="1"/>
    <col min="7185" max="7185" width="12.140625" style="546" customWidth="1"/>
    <col min="7186" max="7186" width="2.5703125" style="546" customWidth="1"/>
    <col min="7187" max="7424" width="11.42578125" style="546"/>
    <col min="7425" max="7425" width="38.28515625" style="546" customWidth="1"/>
    <col min="7426" max="7439" width="13.85546875" style="546" customWidth="1"/>
    <col min="7440" max="7440" width="14.140625" style="546" customWidth="1"/>
    <col min="7441" max="7441" width="12.140625" style="546" customWidth="1"/>
    <col min="7442" max="7442" width="2.5703125" style="546" customWidth="1"/>
    <col min="7443" max="7680" width="11.42578125" style="546"/>
    <col min="7681" max="7681" width="38.28515625" style="546" customWidth="1"/>
    <col min="7682" max="7695" width="13.85546875" style="546" customWidth="1"/>
    <col min="7696" max="7696" width="14.140625" style="546" customWidth="1"/>
    <col min="7697" max="7697" width="12.140625" style="546" customWidth="1"/>
    <col min="7698" max="7698" width="2.5703125" style="546" customWidth="1"/>
    <col min="7699" max="7936" width="11.42578125" style="546"/>
    <col min="7937" max="7937" width="38.28515625" style="546" customWidth="1"/>
    <col min="7938" max="7951" width="13.85546875" style="546" customWidth="1"/>
    <col min="7952" max="7952" width="14.140625" style="546" customWidth="1"/>
    <col min="7953" max="7953" width="12.140625" style="546" customWidth="1"/>
    <col min="7954" max="7954" width="2.5703125" style="546" customWidth="1"/>
    <col min="7955" max="8192" width="11.42578125" style="546"/>
    <col min="8193" max="8193" width="38.28515625" style="546" customWidth="1"/>
    <col min="8194" max="8207" width="13.85546875" style="546" customWidth="1"/>
    <col min="8208" max="8208" width="14.140625" style="546" customWidth="1"/>
    <col min="8209" max="8209" width="12.140625" style="546" customWidth="1"/>
    <col min="8210" max="8210" width="2.5703125" style="546" customWidth="1"/>
    <col min="8211" max="8448" width="11.42578125" style="546"/>
    <col min="8449" max="8449" width="38.28515625" style="546" customWidth="1"/>
    <col min="8450" max="8463" width="13.85546875" style="546" customWidth="1"/>
    <col min="8464" max="8464" width="14.140625" style="546" customWidth="1"/>
    <col min="8465" max="8465" width="12.140625" style="546" customWidth="1"/>
    <col min="8466" max="8466" width="2.5703125" style="546" customWidth="1"/>
    <col min="8467" max="8704" width="11.42578125" style="546"/>
    <col min="8705" max="8705" width="38.28515625" style="546" customWidth="1"/>
    <col min="8706" max="8719" width="13.85546875" style="546" customWidth="1"/>
    <col min="8720" max="8720" width="14.140625" style="546" customWidth="1"/>
    <col min="8721" max="8721" width="12.140625" style="546" customWidth="1"/>
    <col min="8722" max="8722" width="2.5703125" style="546" customWidth="1"/>
    <col min="8723" max="8960" width="11.42578125" style="546"/>
    <col min="8961" max="8961" width="38.28515625" style="546" customWidth="1"/>
    <col min="8962" max="8975" width="13.85546875" style="546" customWidth="1"/>
    <col min="8976" max="8976" width="14.140625" style="546" customWidth="1"/>
    <col min="8977" max="8977" width="12.140625" style="546" customWidth="1"/>
    <col min="8978" max="8978" width="2.5703125" style="546" customWidth="1"/>
    <col min="8979" max="9216" width="11.42578125" style="546"/>
    <col min="9217" max="9217" width="38.28515625" style="546" customWidth="1"/>
    <col min="9218" max="9231" width="13.85546875" style="546" customWidth="1"/>
    <col min="9232" max="9232" width="14.140625" style="546" customWidth="1"/>
    <col min="9233" max="9233" width="12.140625" style="546" customWidth="1"/>
    <col min="9234" max="9234" width="2.5703125" style="546" customWidth="1"/>
    <col min="9235" max="9472" width="11.42578125" style="546"/>
    <col min="9473" max="9473" width="38.28515625" style="546" customWidth="1"/>
    <col min="9474" max="9487" width="13.85546875" style="546" customWidth="1"/>
    <col min="9488" max="9488" width="14.140625" style="546" customWidth="1"/>
    <col min="9489" max="9489" width="12.140625" style="546" customWidth="1"/>
    <col min="9490" max="9490" width="2.5703125" style="546" customWidth="1"/>
    <col min="9491" max="9728" width="11.42578125" style="546"/>
    <col min="9729" max="9729" width="38.28515625" style="546" customWidth="1"/>
    <col min="9730" max="9743" width="13.85546875" style="546" customWidth="1"/>
    <col min="9744" max="9744" width="14.140625" style="546" customWidth="1"/>
    <col min="9745" max="9745" width="12.140625" style="546" customWidth="1"/>
    <col min="9746" max="9746" width="2.5703125" style="546" customWidth="1"/>
    <col min="9747" max="9984" width="11.42578125" style="546"/>
    <col min="9985" max="9985" width="38.28515625" style="546" customWidth="1"/>
    <col min="9986" max="9999" width="13.85546875" style="546" customWidth="1"/>
    <col min="10000" max="10000" width="14.140625" style="546" customWidth="1"/>
    <col min="10001" max="10001" width="12.140625" style="546" customWidth="1"/>
    <col min="10002" max="10002" width="2.5703125" style="546" customWidth="1"/>
    <col min="10003" max="10240" width="11.42578125" style="546"/>
    <col min="10241" max="10241" width="38.28515625" style="546" customWidth="1"/>
    <col min="10242" max="10255" width="13.85546875" style="546" customWidth="1"/>
    <col min="10256" max="10256" width="14.140625" style="546" customWidth="1"/>
    <col min="10257" max="10257" width="12.140625" style="546" customWidth="1"/>
    <col min="10258" max="10258" width="2.5703125" style="546" customWidth="1"/>
    <col min="10259" max="10496" width="11.42578125" style="546"/>
    <col min="10497" max="10497" width="38.28515625" style="546" customWidth="1"/>
    <col min="10498" max="10511" width="13.85546875" style="546" customWidth="1"/>
    <col min="10512" max="10512" width="14.140625" style="546" customWidth="1"/>
    <col min="10513" max="10513" width="12.140625" style="546" customWidth="1"/>
    <col min="10514" max="10514" width="2.5703125" style="546" customWidth="1"/>
    <col min="10515" max="10752" width="11.42578125" style="546"/>
    <col min="10753" max="10753" width="38.28515625" style="546" customWidth="1"/>
    <col min="10754" max="10767" width="13.85546875" style="546" customWidth="1"/>
    <col min="10768" max="10768" width="14.140625" style="546" customWidth="1"/>
    <col min="10769" max="10769" width="12.140625" style="546" customWidth="1"/>
    <col min="10770" max="10770" width="2.5703125" style="546" customWidth="1"/>
    <col min="10771" max="11008" width="11.42578125" style="546"/>
    <col min="11009" max="11009" width="38.28515625" style="546" customWidth="1"/>
    <col min="11010" max="11023" width="13.85546875" style="546" customWidth="1"/>
    <col min="11024" max="11024" width="14.140625" style="546" customWidth="1"/>
    <col min="11025" max="11025" width="12.140625" style="546" customWidth="1"/>
    <col min="11026" max="11026" width="2.5703125" style="546" customWidth="1"/>
    <col min="11027" max="11264" width="11.42578125" style="546"/>
    <col min="11265" max="11265" width="38.28515625" style="546" customWidth="1"/>
    <col min="11266" max="11279" width="13.85546875" style="546" customWidth="1"/>
    <col min="11280" max="11280" width="14.140625" style="546" customWidth="1"/>
    <col min="11281" max="11281" width="12.140625" style="546" customWidth="1"/>
    <col min="11282" max="11282" width="2.5703125" style="546" customWidth="1"/>
    <col min="11283" max="11520" width="11.42578125" style="546"/>
    <col min="11521" max="11521" width="38.28515625" style="546" customWidth="1"/>
    <col min="11522" max="11535" width="13.85546875" style="546" customWidth="1"/>
    <col min="11536" max="11536" width="14.140625" style="546" customWidth="1"/>
    <col min="11537" max="11537" width="12.140625" style="546" customWidth="1"/>
    <col min="11538" max="11538" width="2.5703125" style="546" customWidth="1"/>
    <col min="11539" max="11776" width="11.42578125" style="546"/>
    <col min="11777" max="11777" width="38.28515625" style="546" customWidth="1"/>
    <col min="11778" max="11791" width="13.85546875" style="546" customWidth="1"/>
    <col min="11792" max="11792" width="14.140625" style="546" customWidth="1"/>
    <col min="11793" max="11793" width="12.140625" style="546" customWidth="1"/>
    <col min="11794" max="11794" width="2.5703125" style="546" customWidth="1"/>
    <col min="11795" max="12032" width="11.42578125" style="546"/>
    <col min="12033" max="12033" width="38.28515625" style="546" customWidth="1"/>
    <col min="12034" max="12047" width="13.85546875" style="546" customWidth="1"/>
    <col min="12048" max="12048" width="14.140625" style="546" customWidth="1"/>
    <col min="12049" max="12049" width="12.140625" style="546" customWidth="1"/>
    <col min="12050" max="12050" width="2.5703125" style="546" customWidth="1"/>
    <col min="12051" max="12288" width="11.42578125" style="546"/>
    <col min="12289" max="12289" width="38.28515625" style="546" customWidth="1"/>
    <col min="12290" max="12303" width="13.85546875" style="546" customWidth="1"/>
    <col min="12304" max="12304" width="14.140625" style="546" customWidth="1"/>
    <col min="12305" max="12305" width="12.140625" style="546" customWidth="1"/>
    <col min="12306" max="12306" width="2.5703125" style="546" customWidth="1"/>
    <col min="12307" max="12544" width="11.42578125" style="546"/>
    <col min="12545" max="12545" width="38.28515625" style="546" customWidth="1"/>
    <col min="12546" max="12559" width="13.85546875" style="546" customWidth="1"/>
    <col min="12560" max="12560" width="14.140625" style="546" customWidth="1"/>
    <col min="12561" max="12561" width="12.140625" style="546" customWidth="1"/>
    <col min="12562" max="12562" width="2.5703125" style="546" customWidth="1"/>
    <col min="12563" max="12800" width="11.42578125" style="546"/>
    <col min="12801" max="12801" width="38.28515625" style="546" customWidth="1"/>
    <col min="12802" max="12815" width="13.85546875" style="546" customWidth="1"/>
    <col min="12816" max="12816" width="14.140625" style="546" customWidth="1"/>
    <col min="12817" max="12817" width="12.140625" style="546" customWidth="1"/>
    <col min="12818" max="12818" width="2.5703125" style="546" customWidth="1"/>
    <col min="12819" max="13056" width="11.42578125" style="546"/>
    <col min="13057" max="13057" width="38.28515625" style="546" customWidth="1"/>
    <col min="13058" max="13071" width="13.85546875" style="546" customWidth="1"/>
    <col min="13072" max="13072" width="14.140625" style="546" customWidth="1"/>
    <col min="13073" max="13073" width="12.140625" style="546" customWidth="1"/>
    <col min="13074" max="13074" width="2.5703125" style="546" customWidth="1"/>
    <col min="13075" max="13312" width="11.42578125" style="546"/>
    <col min="13313" max="13313" width="38.28515625" style="546" customWidth="1"/>
    <col min="13314" max="13327" width="13.85546875" style="546" customWidth="1"/>
    <col min="13328" max="13328" width="14.140625" style="546" customWidth="1"/>
    <col min="13329" max="13329" width="12.140625" style="546" customWidth="1"/>
    <col min="13330" max="13330" width="2.5703125" style="546" customWidth="1"/>
    <col min="13331" max="13568" width="11.42578125" style="546"/>
    <col min="13569" max="13569" width="38.28515625" style="546" customWidth="1"/>
    <col min="13570" max="13583" width="13.85546875" style="546" customWidth="1"/>
    <col min="13584" max="13584" width="14.140625" style="546" customWidth="1"/>
    <col min="13585" max="13585" width="12.140625" style="546" customWidth="1"/>
    <col min="13586" max="13586" width="2.5703125" style="546" customWidth="1"/>
    <col min="13587" max="13824" width="11.42578125" style="546"/>
    <col min="13825" max="13825" width="38.28515625" style="546" customWidth="1"/>
    <col min="13826" max="13839" width="13.85546875" style="546" customWidth="1"/>
    <col min="13840" max="13840" width="14.140625" style="546" customWidth="1"/>
    <col min="13841" max="13841" width="12.140625" style="546" customWidth="1"/>
    <col min="13842" max="13842" width="2.5703125" style="546" customWidth="1"/>
    <col min="13843" max="14080" width="11.42578125" style="546"/>
    <col min="14081" max="14081" width="38.28515625" style="546" customWidth="1"/>
    <col min="14082" max="14095" width="13.85546875" style="546" customWidth="1"/>
    <col min="14096" max="14096" width="14.140625" style="546" customWidth="1"/>
    <col min="14097" max="14097" width="12.140625" style="546" customWidth="1"/>
    <col min="14098" max="14098" width="2.5703125" style="546" customWidth="1"/>
    <col min="14099" max="14336" width="11.42578125" style="546"/>
    <col min="14337" max="14337" width="38.28515625" style="546" customWidth="1"/>
    <col min="14338" max="14351" width="13.85546875" style="546" customWidth="1"/>
    <col min="14352" max="14352" width="14.140625" style="546" customWidth="1"/>
    <col min="14353" max="14353" width="12.140625" style="546" customWidth="1"/>
    <col min="14354" max="14354" width="2.5703125" style="546" customWidth="1"/>
    <col min="14355" max="14592" width="11.42578125" style="546"/>
    <col min="14593" max="14593" width="38.28515625" style="546" customWidth="1"/>
    <col min="14594" max="14607" width="13.85546875" style="546" customWidth="1"/>
    <col min="14608" max="14608" width="14.140625" style="546" customWidth="1"/>
    <col min="14609" max="14609" width="12.140625" style="546" customWidth="1"/>
    <col min="14610" max="14610" width="2.5703125" style="546" customWidth="1"/>
    <col min="14611" max="14848" width="11.42578125" style="546"/>
    <col min="14849" max="14849" width="38.28515625" style="546" customWidth="1"/>
    <col min="14850" max="14863" width="13.85546875" style="546" customWidth="1"/>
    <col min="14864" max="14864" width="14.140625" style="546" customWidth="1"/>
    <col min="14865" max="14865" width="12.140625" style="546" customWidth="1"/>
    <col min="14866" max="14866" width="2.5703125" style="546" customWidth="1"/>
    <col min="14867" max="15104" width="11.42578125" style="546"/>
    <col min="15105" max="15105" width="38.28515625" style="546" customWidth="1"/>
    <col min="15106" max="15119" width="13.85546875" style="546" customWidth="1"/>
    <col min="15120" max="15120" width="14.140625" style="546" customWidth="1"/>
    <col min="15121" max="15121" width="12.140625" style="546" customWidth="1"/>
    <col min="15122" max="15122" width="2.5703125" style="546" customWidth="1"/>
    <col min="15123" max="15360" width="11.42578125" style="546"/>
    <col min="15361" max="15361" width="38.28515625" style="546" customWidth="1"/>
    <col min="15362" max="15375" width="13.85546875" style="546" customWidth="1"/>
    <col min="15376" max="15376" width="14.140625" style="546" customWidth="1"/>
    <col min="15377" max="15377" width="12.140625" style="546" customWidth="1"/>
    <col min="15378" max="15378" width="2.5703125" style="546" customWidth="1"/>
    <col min="15379" max="15616" width="11.42578125" style="546"/>
    <col min="15617" max="15617" width="38.28515625" style="546" customWidth="1"/>
    <col min="15618" max="15631" width="13.85546875" style="546" customWidth="1"/>
    <col min="15632" max="15632" width="14.140625" style="546" customWidth="1"/>
    <col min="15633" max="15633" width="12.140625" style="546" customWidth="1"/>
    <col min="15634" max="15634" width="2.5703125" style="546" customWidth="1"/>
    <col min="15635" max="15872" width="11.42578125" style="546"/>
    <col min="15873" max="15873" width="38.28515625" style="546" customWidth="1"/>
    <col min="15874" max="15887" width="13.85546875" style="546" customWidth="1"/>
    <col min="15888" max="15888" width="14.140625" style="546" customWidth="1"/>
    <col min="15889" max="15889" width="12.140625" style="546" customWidth="1"/>
    <col min="15890" max="15890" width="2.5703125" style="546" customWidth="1"/>
    <col min="15891" max="16128" width="11.42578125" style="546"/>
    <col min="16129" max="16129" width="38.28515625" style="546" customWidth="1"/>
    <col min="16130" max="16143" width="13.85546875" style="546" customWidth="1"/>
    <col min="16144" max="16144" width="14.140625" style="546" customWidth="1"/>
    <col min="16145" max="16145" width="12.140625" style="546" customWidth="1"/>
    <col min="16146" max="16146" width="2.5703125" style="546" customWidth="1"/>
    <col min="16147" max="16384" width="11.42578125" style="546"/>
  </cols>
  <sheetData>
    <row r="1" spans="1:20" s="1" customFormat="1" ht="3.75" customHeight="1">
      <c r="A1" s="147">
        <f>ABS(HN1)</f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</row>
    <row r="2" spans="1:20" s="1" customFormat="1" ht="38.25" customHeight="1">
      <c r="A2" s="724" t="s">
        <v>671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0" s="1" customFormat="1" ht="20.25" customHeight="1">
      <c r="A3" s="724" t="s">
        <v>167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0" s="1" customFormat="1" ht="20.25" customHeight="1">
      <c r="A4" s="724" t="s">
        <v>785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0" s="37" customFormat="1" ht="39" customHeight="1">
      <c r="A5" s="725" t="s">
        <v>792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725"/>
    </row>
    <row r="6" spans="1:20" ht="7.5" customHeight="1">
      <c r="A6" s="149"/>
      <c r="R6" s="546"/>
    </row>
    <row r="7" spans="1:20" ht="10.5" customHeight="1" thickBot="1">
      <c r="A7" s="150"/>
      <c r="B7" s="151"/>
      <c r="C7" s="151"/>
      <c r="D7" s="151"/>
      <c r="E7" s="151"/>
      <c r="F7" s="151"/>
      <c r="G7" s="152"/>
      <c r="H7" s="152"/>
      <c r="I7" s="152"/>
      <c r="J7" s="153"/>
      <c r="K7" s="152"/>
      <c r="L7" s="152"/>
      <c r="M7" s="152"/>
      <c r="N7" s="152"/>
      <c r="O7" s="152"/>
      <c r="P7" s="152"/>
      <c r="Q7" s="152"/>
      <c r="R7" s="546"/>
    </row>
    <row r="8" spans="1:20" ht="51" customHeight="1" thickTop="1" thickBot="1">
      <c r="A8" s="154"/>
      <c r="B8" s="154" t="s">
        <v>48</v>
      </c>
      <c r="C8" s="154" t="s">
        <v>54</v>
      </c>
      <c r="D8" s="154" t="s">
        <v>49</v>
      </c>
      <c r="E8" s="154" t="s">
        <v>53</v>
      </c>
      <c r="F8" s="154" t="s">
        <v>50</v>
      </c>
      <c r="G8" s="154" t="s">
        <v>57</v>
      </c>
      <c r="H8" s="154" t="s">
        <v>55</v>
      </c>
      <c r="I8" s="154" t="s">
        <v>56</v>
      </c>
      <c r="J8" s="154" t="s">
        <v>51</v>
      </c>
      <c r="K8" s="154" t="s">
        <v>52</v>
      </c>
      <c r="L8" s="154" t="s">
        <v>59</v>
      </c>
      <c r="M8" s="154" t="s">
        <v>60</v>
      </c>
      <c r="N8" s="154" t="s">
        <v>666</v>
      </c>
      <c r="O8" s="154" t="s">
        <v>665</v>
      </c>
      <c r="P8" s="155" t="s">
        <v>168</v>
      </c>
      <c r="Q8" s="156" t="s">
        <v>11</v>
      </c>
      <c r="R8" s="546"/>
    </row>
    <row r="9" spans="1:20" ht="42.75" customHeight="1" thickTop="1">
      <c r="A9" s="157" t="s">
        <v>169</v>
      </c>
      <c r="B9" s="158">
        <v>13523984.1316</v>
      </c>
      <c r="C9" s="158">
        <v>10452371.185010001</v>
      </c>
      <c r="D9" s="158">
        <v>14013852.18822</v>
      </c>
      <c r="E9" s="158">
        <v>11647397.47962</v>
      </c>
      <c r="F9" s="158">
        <v>9680554.9553399999</v>
      </c>
      <c r="G9" s="158">
        <v>5482143.0507299993</v>
      </c>
      <c r="H9" s="158">
        <v>5021939.7407</v>
      </c>
      <c r="I9" s="158">
        <v>7310111.7682222007</v>
      </c>
      <c r="J9" s="158">
        <v>214638.13250000001</v>
      </c>
      <c r="K9" s="158">
        <v>305456.80822000001</v>
      </c>
      <c r="L9" s="158">
        <v>7096718.2577399993</v>
      </c>
      <c r="M9" s="158">
        <v>1532712.6263499998</v>
      </c>
      <c r="N9" s="158">
        <v>4299270.5746400002</v>
      </c>
      <c r="O9" s="157">
        <v>5237255.1025600005</v>
      </c>
      <c r="P9" s="157">
        <v>95818406.001452193</v>
      </c>
      <c r="Q9" s="159">
        <f t="shared" ref="Q9:Q21" si="0">P9/P$21</f>
        <v>0.96751807746640295</v>
      </c>
      <c r="R9" s="546"/>
      <c r="T9" s="45"/>
    </row>
    <row r="10" spans="1:20" ht="27" customHeight="1">
      <c r="A10" s="157" t="s">
        <v>170</v>
      </c>
      <c r="B10" s="158">
        <v>62659.247100000001</v>
      </c>
      <c r="C10" s="158">
        <v>50426.75058</v>
      </c>
      <c r="D10" s="158">
        <v>58080.368350000004</v>
      </c>
      <c r="E10" s="158">
        <v>35893.793909999993</v>
      </c>
      <c r="F10" s="158">
        <v>40558.121429999999</v>
      </c>
      <c r="G10" s="158">
        <v>25279.745569999999</v>
      </c>
      <c r="H10" s="158">
        <v>25259.08021</v>
      </c>
      <c r="I10" s="158">
        <v>62058.4118008</v>
      </c>
      <c r="J10" s="158">
        <v>610.21180000000004</v>
      </c>
      <c r="K10" s="158">
        <v>1315.7845600000001</v>
      </c>
      <c r="L10" s="158">
        <v>64626.509090000007</v>
      </c>
      <c r="M10" s="158">
        <v>5204.2506199999998</v>
      </c>
      <c r="N10" s="158">
        <v>7376.5891700000002</v>
      </c>
      <c r="O10" s="157">
        <v>15196.291150000001</v>
      </c>
      <c r="P10" s="157">
        <v>454545.1553408</v>
      </c>
      <c r="Q10" s="159">
        <f t="shared" si="0"/>
        <v>4.5897304408333943E-3</v>
      </c>
      <c r="R10" s="546"/>
      <c r="T10" s="45"/>
    </row>
    <row r="11" spans="1:20" ht="42.75" customHeight="1">
      <c r="A11" s="157" t="s">
        <v>171</v>
      </c>
      <c r="B11" s="158">
        <v>179154.71074000001</v>
      </c>
      <c r="C11" s="158">
        <v>99704.128430000012</v>
      </c>
      <c r="D11" s="158">
        <v>340758.04997000005</v>
      </c>
      <c r="E11" s="158">
        <v>164652.21918000001</v>
      </c>
      <c r="F11" s="158">
        <v>149336.74049</v>
      </c>
      <c r="G11" s="158">
        <v>83033.138149999999</v>
      </c>
      <c r="H11" s="158">
        <v>149452.83219999998</v>
      </c>
      <c r="I11" s="158">
        <v>8499.0200416000007</v>
      </c>
      <c r="J11" s="158">
        <v>108.89228999999999</v>
      </c>
      <c r="K11" s="158">
        <v>0</v>
      </c>
      <c r="L11" s="158">
        <v>35055.234790000002</v>
      </c>
      <c r="M11" s="158">
        <v>39684.857750000003</v>
      </c>
      <c r="N11" s="158">
        <v>13313.323060000001</v>
      </c>
      <c r="O11" s="157">
        <v>42013.164340000003</v>
      </c>
      <c r="P11" s="157">
        <v>1304766.3114316</v>
      </c>
      <c r="Q11" s="159">
        <f t="shared" si="0"/>
        <v>1.3174765119345644E-2</v>
      </c>
      <c r="R11" s="546"/>
      <c r="T11" s="45"/>
    </row>
    <row r="12" spans="1:20" ht="27" customHeight="1">
      <c r="A12" s="157" t="s">
        <v>172</v>
      </c>
      <c r="B12" s="158">
        <v>5292.6451399999996</v>
      </c>
      <c r="C12" s="158">
        <v>2925.0723900000003</v>
      </c>
      <c r="D12" s="158">
        <v>8565.4658500000005</v>
      </c>
      <c r="E12" s="158">
        <v>4556.4850099999994</v>
      </c>
      <c r="F12" s="158">
        <v>5057.7857199999999</v>
      </c>
      <c r="G12" s="158">
        <v>2044.9723300000001</v>
      </c>
      <c r="H12" s="158">
        <v>3348.5524999999998</v>
      </c>
      <c r="I12" s="158">
        <v>399.5257082</v>
      </c>
      <c r="J12" s="158">
        <v>7.0779899999999998</v>
      </c>
      <c r="K12" s="158">
        <v>0</v>
      </c>
      <c r="L12" s="158">
        <v>1649.3307299999999</v>
      </c>
      <c r="M12" s="158">
        <v>1244.26118</v>
      </c>
      <c r="N12" s="158">
        <v>490.65046999999998</v>
      </c>
      <c r="O12" s="157">
        <v>1695.92049</v>
      </c>
      <c r="P12" s="157">
        <v>37277.745508200001</v>
      </c>
      <c r="Q12" s="159">
        <f t="shared" si="0"/>
        <v>3.7640881508536975E-4</v>
      </c>
      <c r="R12" s="546"/>
      <c r="T12" s="45"/>
    </row>
    <row r="13" spans="1:20" ht="42.75" customHeight="1">
      <c r="A13" s="157" t="s">
        <v>173</v>
      </c>
      <c r="B13" s="158">
        <v>50381.308010000001</v>
      </c>
      <c r="C13" s="158">
        <v>48154.370579999995</v>
      </c>
      <c r="D13" s="158">
        <v>126370.2228</v>
      </c>
      <c r="E13" s="158">
        <v>48350.679929999998</v>
      </c>
      <c r="F13" s="158">
        <v>33012.194470000002</v>
      </c>
      <c r="G13" s="158">
        <v>20319.305680000001</v>
      </c>
      <c r="H13" s="158">
        <v>32174.595269999998</v>
      </c>
      <c r="I13" s="158">
        <v>17488.212142799999</v>
      </c>
      <c r="J13" s="158">
        <v>0</v>
      </c>
      <c r="K13" s="158">
        <v>0</v>
      </c>
      <c r="L13" s="158">
        <v>12464.42304</v>
      </c>
      <c r="M13" s="158">
        <v>12394.865300000001</v>
      </c>
      <c r="N13" s="158">
        <v>3493.65634</v>
      </c>
      <c r="O13" s="157">
        <v>12362.62867</v>
      </c>
      <c r="P13" s="157">
        <v>416966.46223280003</v>
      </c>
      <c r="Q13" s="159">
        <f t="shared" si="0"/>
        <v>4.2102828333559633E-3</v>
      </c>
      <c r="R13" s="546"/>
      <c r="T13" s="45"/>
    </row>
    <row r="14" spans="1:20" ht="27" customHeight="1">
      <c r="A14" s="157" t="s">
        <v>174</v>
      </c>
      <c r="B14" s="158">
        <v>6420.4137099999998</v>
      </c>
      <c r="C14" s="158">
        <v>7498.0321599999997</v>
      </c>
      <c r="D14" s="158">
        <v>14195.57827</v>
      </c>
      <c r="E14" s="158">
        <v>6593.8749200000002</v>
      </c>
      <c r="F14" s="158">
        <v>4876.1624699999993</v>
      </c>
      <c r="G14" s="158">
        <v>2397.2695199999998</v>
      </c>
      <c r="H14" s="158">
        <v>4144.2902299999996</v>
      </c>
      <c r="I14" s="158">
        <v>3470.6488804000001</v>
      </c>
      <c r="J14" s="158">
        <v>0</v>
      </c>
      <c r="K14" s="158">
        <v>0</v>
      </c>
      <c r="L14" s="158">
        <v>2485.5535399999999</v>
      </c>
      <c r="M14" s="158">
        <v>1833.5076899999999</v>
      </c>
      <c r="N14" s="158">
        <v>653.57753000000002</v>
      </c>
      <c r="O14" s="157">
        <v>2124.2612999999997</v>
      </c>
      <c r="P14" s="157">
        <v>56693.170220400003</v>
      </c>
      <c r="Q14" s="159">
        <f t="shared" si="0"/>
        <v>5.7245438894366104E-4</v>
      </c>
      <c r="R14" s="546"/>
      <c r="T14" s="45"/>
    </row>
    <row r="15" spans="1:20" ht="42.75" customHeight="1">
      <c r="A15" s="157" t="s">
        <v>175</v>
      </c>
      <c r="B15" s="158">
        <v>30441.615510000003</v>
      </c>
      <c r="C15" s="158">
        <v>14519.28851</v>
      </c>
      <c r="D15" s="158">
        <v>21641.432069999999</v>
      </c>
      <c r="E15" s="158">
        <v>113862.80681000001</v>
      </c>
      <c r="F15" s="158">
        <v>21799.54754</v>
      </c>
      <c r="G15" s="158">
        <v>13903.781439999999</v>
      </c>
      <c r="H15" s="158">
        <v>16377.458130000001</v>
      </c>
      <c r="I15" s="158">
        <v>2486.6798152000001</v>
      </c>
      <c r="J15" s="158">
        <v>0</v>
      </c>
      <c r="K15" s="158">
        <v>0</v>
      </c>
      <c r="L15" s="158">
        <v>3642.6800899999998</v>
      </c>
      <c r="M15" s="158">
        <v>8426.1709300000002</v>
      </c>
      <c r="N15" s="158">
        <v>962.88004000000001</v>
      </c>
      <c r="O15" s="157">
        <v>3990.2108199999998</v>
      </c>
      <c r="P15" s="157">
        <v>252054.55170519999</v>
      </c>
      <c r="Q15" s="159">
        <f t="shared" si="0"/>
        <v>2.5450990624784051E-3</v>
      </c>
      <c r="R15" s="546"/>
      <c r="T15" s="45"/>
    </row>
    <row r="16" spans="1:20" ht="27" customHeight="1">
      <c r="A16" s="157" t="s">
        <v>176</v>
      </c>
      <c r="B16" s="158">
        <v>9140.0293099999999</v>
      </c>
      <c r="C16" s="158">
        <v>5189.5526200000004</v>
      </c>
      <c r="D16" s="158">
        <v>6191.0167199999996</v>
      </c>
      <c r="E16" s="158">
        <v>39451.588360000002</v>
      </c>
      <c r="F16" s="158">
        <v>6636.8794699999999</v>
      </c>
      <c r="G16" s="158">
        <v>3982.9700499999999</v>
      </c>
      <c r="H16" s="158">
        <v>4733.9980999999998</v>
      </c>
      <c r="I16" s="158">
        <v>1242.1917255999999</v>
      </c>
      <c r="J16" s="158">
        <v>0</v>
      </c>
      <c r="K16" s="158">
        <v>0</v>
      </c>
      <c r="L16" s="158">
        <v>1821.3401799999999</v>
      </c>
      <c r="M16" s="158">
        <v>2450.7409900000002</v>
      </c>
      <c r="N16" s="158">
        <v>473.06698999999998</v>
      </c>
      <c r="O16" s="157">
        <v>1682.6848500000001</v>
      </c>
      <c r="P16" s="157">
        <v>82996.059365599998</v>
      </c>
      <c r="Q16" s="159">
        <f t="shared" si="0"/>
        <v>8.3804553995059947E-4</v>
      </c>
      <c r="R16" s="546"/>
      <c r="T16" s="45"/>
    </row>
    <row r="17" spans="1:20" ht="42.75" customHeight="1">
      <c r="A17" s="157" t="s">
        <v>177</v>
      </c>
      <c r="B17" s="158">
        <v>16635.041699999998</v>
      </c>
      <c r="C17" s="158">
        <v>34026.591479999995</v>
      </c>
      <c r="D17" s="158">
        <v>15805.616960000001</v>
      </c>
      <c r="E17" s="158">
        <v>47673.810899999997</v>
      </c>
      <c r="F17" s="158">
        <v>15079.087670000001</v>
      </c>
      <c r="G17" s="158">
        <v>36411.085520000001</v>
      </c>
      <c r="H17" s="158">
        <v>11561.694079999999</v>
      </c>
      <c r="I17" s="158">
        <v>4132.8202843999998</v>
      </c>
      <c r="J17" s="158">
        <v>275.57216</v>
      </c>
      <c r="K17" s="158">
        <v>0</v>
      </c>
      <c r="L17" s="158">
        <v>8023.5551699999996</v>
      </c>
      <c r="M17" s="158">
        <v>6315.4521500000001</v>
      </c>
      <c r="N17" s="158">
        <v>3654.97217</v>
      </c>
      <c r="O17" s="157">
        <v>7160.8470399999997</v>
      </c>
      <c r="P17" s="157">
        <v>206756.14728440001</v>
      </c>
      <c r="Q17" s="159">
        <f t="shared" si="0"/>
        <v>2.0877023368759797E-3</v>
      </c>
      <c r="R17" s="546"/>
      <c r="T17" s="45"/>
    </row>
    <row r="18" spans="1:20" ht="27" customHeight="1">
      <c r="A18" s="157" t="s">
        <v>178</v>
      </c>
      <c r="B18" s="158">
        <v>9096.9711099999986</v>
      </c>
      <c r="C18" s="158">
        <v>18323.945190000002</v>
      </c>
      <c r="D18" s="158">
        <v>7217.2940899999994</v>
      </c>
      <c r="E18" s="158">
        <v>23040.94</v>
      </c>
      <c r="F18" s="158">
        <v>8705.552169999999</v>
      </c>
      <c r="G18" s="158">
        <v>18262.058000000001</v>
      </c>
      <c r="H18" s="158">
        <v>5952.4349900000007</v>
      </c>
      <c r="I18" s="158">
        <v>3306.2561518000002</v>
      </c>
      <c r="J18" s="158">
        <v>110.69772999999999</v>
      </c>
      <c r="K18" s="158">
        <v>0</v>
      </c>
      <c r="L18" s="158">
        <v>6418.8441399999992</v>
      </c>
      <c r="M18" s="158">
        <v>3433.2464300000001</v>
      </c>
      <c r="N18" s="158">
        <v>2801.06396</v>
      </c>
      <c r="O18" s="157">
        <v>5135.6154000000006</v>
      </c>
      <c r="P18" s="157">
        <v>111804.9193618</v>
      </c>
      <c r="Q18" s="159">
        <f t="shared" si="0"/>
        <v>1.1289405151508731E-3</v>
      </c>
      <c r="R18" s="546"/>
      <c r="T18" s="45"/>
    </row>
    <row r="19" spans="1:20" ht="42.75" customHeight="1">
      <c r="A19" s="157" t="s">
        <v>179</v>
      </c>
      <c r="B19" s="158">
        <v>84604.888940000004</v>
      </c>
      <c r="C19" s="158">
        <v>115884.27708</v>
      </c>
      <c r="D19" s="158">
        <v>249978.50955000002</v>
      </c>
      <c r="E19" s="158">
        <v>135582.52487999998</v>
      </c>
      <c r="F19" s="158">
        <v>89613.254000000001</v>
      </c>
      <c r="G19" s="158">
        <v>39843.150350000004</v>
      </c>
      <c r="H19" s="158">
        <v>65024.656430000003</v>
      </c>
      <c r="I19" s="158">
        <v>66923.511112799999</v>
      </c>
      <c r="J19" s="158">
        <v>0</v>
      </c>
      <c r="K19" s="158">
        <v>0</v>
      </c>
      <c r="L19" s="158">
        <v>86197.87834000001</v>
      </c>
      <c r="M19" s="158">
        <v>28686.190489999997</v>
      </c>
      <c r="N19" s="158">
        <v>6604.8724099999999</v>
      </c>
      <c r="O19" s="157">
        <v>67368.512400000007</v>
      </c>
      <c r="P19" s="157">
        <v>1036312.2259828</v>
      </c>
      <c r="Q19" s="159">
        <f t="shared" si="0"/>
        <v>1.0464073181541043E-2</v>
      </c>
      <c r="R19" s="546"/>
      <c r="T19" s="45"/>
    </row>
    <row r="20" spans="1:20" ht="27" customHeight="1" thickBot="1">
      <c r="A20" s="157" t="s">
        <v>180</v>
      </c>
      <c r="B20" s="158">
        <v>64376.220409999994</v>
      </c>
      <c r="C20" s="158">
        <v>90752.128530000002</v>
      </c>
      <c r="D20" s="158">
        <v>156556.95574999999</v>
      </c>
      <c r="E20" s="158">
        <v>113012.561</v>
      </c>
      <c r="F20" s="158">
        <v>63656.88824</v>
      </c>
      <c r="G20" s="158">
        <v>26914.391170000003</v>
      </c>
      <c r="H20" s="158">
        <v>53428.645429999997</v>
      </c>
      <c r="I20" s="158">
        <v>66715.788282199996</v>
      </c>
      <c r="J20" s="158">
        <v>0</v>
      </c>
      <c r="K20" s="158">
        <v>0</v>
      </c>
      <c r="L20" s="158">
        <v>86197.87834000001</v>
      </c>
      <c r="M20" s="158">
        <v>26774.00518</v>
      </c>
      <c r="N20" s="158">
        <v>4211.8898899999995</v>
      </c>
      <c r="O20" s="157">
        <v>62479.722840000002</v>
      </c>
      <c r="P20" s="157">
        <v>815077.07506219996</v>
      </c>
      <c r="Q20" s="159">
        <f t="shared" si="0"/>
        <v>8.2301703561961457E-3</v>
      </c>
      <c r="R20" s="546"/>
      <c r="T20" s="45"/>
    </row>
    <row r="21" spans="1:20" ht="56.25" customHeight="1" thickTop="1" thickBot="1">
      <c r="A21" s="160" t="s">
        <v>181</v>
      </c>
      <c r="B21" s="161">
        <v>13885201.696500001</v>
      </c>
      <c r="C21" s="161">
        <v>10764659.841090001</v>
      </c>
      <c r="D21" s="161">
        <v>14768406.019569999</v>
      </c>
      <c r="E21" s="161">
        <v>12157519.521320002</v>
      </c>
      <c r="F21" s="161">
        <v>9989395.7795100007</v>
      </c>
      <c r="G21" s="161">
        <v>5675653.5118699996</v>
      </c>
      <c r="H21" s="161">
        <v>5296530.9768100008</v>
      </c>
      <c r="I21" s="161">
        <v>7409642.0116190007</v>
      </c>
      <c r="J21" s="161">
        <v>215022.59695000001</v>
      </c>
      <c r="K21" s="161">
        <v>305456.80822000001</v>
      </c>
      <c r="L21" s="161">
        <v>7242102.0291699991</v>
      </c>
      <c r="M21" s="161">
        <v>1628220.1629699997</v>
      </c>
      <c r="N21" s="161">
        <v>4327300.2786600012</v>
      </c>
      <c r="O21" s="161">
        <v>5370150.4658300001</v>
      </c>
      <c r="P21" s="161">
        <v>99035261.700088993</v>
      </c>
      <c r="Q21" s="162">
        <f t="shared" si="0"/>
        <v>1</v>
      </c>
      <c r="R21" s="546"/>
    </row>
    <row r="22" spans="1:20" ht="56.25" customHeight="1" thickTop="1">
      <c r="A22" s="163" t="s">
        <v>182</v>
      </c>
      <c r="B22" s="164">
        <v>156985.52677999999</v>
      </c>
      <c r="C22" s="164">
        <v>175115.48147</v>
      </c>
      <c r="D22" s="164">
        <v>250806.67903</v>
      </c>
      <c r="E22" s="164">
        <v>222549.2432</v>
      </c>
      <c r="F22" s="164">
        <v>129491.38949999999</v>
      </c>
      <c r="G22" s="164">
        <v>78881.406640000001</v>
      </c>
      <c r="H22" s="164">
        <v>96867.001459999999</v>
      </c>
      <c r="I22" s="164">
        <v>137192.822549</v>
      </c>
      <c r="J22" s="164">
        <v>727.98752000000002</v>
      </c>
      <c r="K22" s="164">
        <v>1315.7845600000001</v>
      </c>
      <c r="L22" s="164">
        <v>163199.45602000001</v>
      </c>
      <c r="M22" s="164">
        <v>40940.012090000004</v>
      </c>
      <c r="N22" s="164">
        <v>16006.838009999999</v>
      </c>
      <c r="O22" s="164">
        <v>88314.496030000009</v>
      </c>
      <c r="P22" s="164">
        <v>1558394.1248590001</v>
      </c>
      <c r="Q22" s="165"/>
      <c r="R22" s="546"/>
    </row>
    <row r="23" spans="1:20" s="169" customFormat="1" ht="56.25" customHeight="1" thickBot="1">
      <c r="A23" s="166" t="s">
        <v>183</v>
      </c>
      <c r="B23" s="167">
        <v>0.14020462467751041</v>
      </c>
      <c r="C23" s="167">
        <v>0.10869522285596511</v>
      </c>
      <c r="D23" s="167">
        <v>0.14912270403539232</v>
      </c>
      <c r="E23" s="167">
        <v>0.12275950315693542</v>
      </c>
      <c r="F23" s="167">
        <v>0.10086706096421637</v>
      </c>
      <c r="G23" s="167">
        <v>5.730942105305608E-2</v>
      </c>
      <c r="H23" s="167">
        <v>5.3481264005235021E-2</v>
      </c>
      <c r="I23" s="167">
        <v>7.4818220141203928E-2</v>
      </c>
      <c r="J23" s="167">
        <v>2.171172098289177E-3</v>
      </c>
      <c r="K23" s="167">
        <v>3.0843237345605508E-3</v>
      </c>
      <c r="L23" s="167">
        <v>7.3126499641122167E-2</v>
      </c>
      <c r="M23" s="167">
        <v>1.6440812444165395E-2</v>
      </c>
      <c r="N23" s="167">
        <v>4.369454075624573E-2</v>
      </c>
      <c r="O23" s="167">
        <v>5.4224630436102275E-2</v>
      </c>
      <c r="P23" s="167">
        <v>1</v>
      </c>
      <c r="Q23" s="168"/>
    </row>
    <row r="24" spans="1:20" ht="13.5" customHeight="1" thickTop="1">
      <c r="A24" s="637" t="s">
        <v>801</v>
      </c>
      <c r="B24" s="170"/>
      <c r="C24" s="170"/>
      <c r="D24" s="170"/>
      <c r="E24" s="170"/>
      <c r="F24" s="170"/>
      <c r="G24" s="171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546"/>
    </row>
    <row r="25" spans="1:20" ht="45" customHeight="1">
      <c r="A25" s="722" t="s">
        <v>184</v>
      </c>
      <c r="B25" s="726"/>
      <c r="C25" s="726"/>
      <c r="D25" s="726"/>
      <c r="E25" s="726"/>
      <c r="F25" s="726"/>
      <c r="G25" s="726"/>
      <c r="H25" s="726"/>
      <c r="I25" s="726"/>
      <c r="J25" s="726"/>
      <c r="K25" s="726"/>
      <c r="L25" s="726"/>
      <c r="M25" s="726"/>
      <c r="N25" s="726"/>
      <c r="O25" s="726"/>
      <c r="P25" s="726"/>
      <c r="Q25" s="726"/>
      <c r="R25" s="546"/>
    </row>
    <row r="26" spans="1:20" ht="43.5" customHeight="1">
      <c r="A26" s="722" t="s">
        <v>185</v>
      </c>
      <c r="B26" s="723"/>
      <c r="C26" s="723"/>
      <c r="D26" s="723"/>
      <c r="E26" s="723"/>
      <c r="F26" s="723"/>
      <c r="G26" s="723"/>
      <c r="H26" s="723"/>
      <c r="I26" s="723"/>
      <c r="J26" s="723"/>
      <c r="K26" s="723"/>
      <c r="L26" s="723"/>
      <c r="M26" s="723"/>
      <c r="N26" s="723"/>
      <c r="O26" s="723"/>
      <c r="P26" s="723"/>
      <c r="Q26" s="723"/>
      <c r="R26" s="546"/>
    </row>
    <row r="27" spans="1:20">
      <c r="A27" s="637" t="s">
        <v>186</v>
      </c>
      <c r="B27" s="172"/>
      <c r="C27" s="172"/>
      <c r="D27" s="172"/>
      <c r="E27" s="172"/>
      <c r="F27" s="172"/>
      <c r="G27" s="173"/>
      <c r="H27" s="173"/>
      <c r="I27" s="173"/>
      <c r="J27" s="173"/>
      <c r="K27" s="173"/>
      <c r="L27" s="173"/>
      <c r="M27" s="173"/>
      <c r="N27" s="173"/>
      <c r="O27" s="173"/>
      <c r="P27" s="173"/>
      <c r="Q27" s="173"/>
      <c r="R27" s="546"/>
    </row>
    <row r="28" spans="1:20" ht="9" customHeight="1">
      <c r="A28" s="19"/>
      <c r="B28" s="21"/>
      <c r="C28" s="21"/>
      <c r="D28" s="21"/>
      <c r="E28" s="21"/>
      <c r="F28" s="21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546"/>
    </row>
    <row r="29" spans="1:20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0"/>
      <c r="R29" s="546"/>
    </row>
    <row r="30" spans="1:20" ht="9" customHeight="1">
      <c r="A30" s="19"/>
      <c r="B30" s="21"/>
      <c r="C30" s="21"/>
      <c r="D30" s="21"/>
      <c r="E30" s="21"/>
      <c r="F30" s="21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546"/>
    </row>
    <row r="31" spans="1:20" ht="9" customHeight="1">
      <c r="A31" s="19"/>
      <c r="B31" s="21"/>
      <c r="C31" s="21"/>
      <c r="D31" s="21"/>
      <c r="E31" s="21"/>
      <c r="F31" s="21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546"/>
    </row>
    <row r="32" spans="1:20" ht="9" customHeight="1">
      <c r="A32" s="19"/>
      <c r="B32" s="21"/>
      <c r="C32" s="21"/>
      <c r="D32" s="21"/>
      <c r="E32" s="21"/>
      <c r="F32" s="21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546"/>
    </row>
    <row r="33" spans="1:18" ht="9" customHeight="1">
      <c r="A33" s="174"/>
      <c r="B33" s="21"/>
      <c r="C33" s="21"/>
      <c r="D33" s="21"/>
      <c r="E33" s="21"/>
      <c r="F33" s="21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546"/>
    </row>
    <row r="34" spans="1:18" ht="9" customHeight="1">
      <c r="A34" s="19"/>
      <c r="B34" s="21"/>
      <c r="C34" s="21"/>
      <c r="D34" s="21"/>
      <c r="E34" s="21"/>
      <c r="F34" s="21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546"/>
    </row>
    <row r="35" spans="1:18" ht="9" customHeight="1">
      <c r="A35" s="19"/>
      <c r="B35" s="21"/>
      <c r="C35" s="21"/>
      <c r="D35" s="21"/>
      <c r="E35" s="21"/>
      <c r="F35" s="21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546"/>
    </row>
    <row r="36" spans="1:18" ht="9" customHeight="1">
      <c r="A36" s="19"/>
      <c r="B36" s="21"/>
      <c r="C36" s="21"/>
      <c r="D36" s="21"/>
      <c r="E36" s="21"/>
      <c r="F36" s="21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546"/>
    </row>
    <row r="37" spans="1:18" ht="9" customHeight="1">
      <c r="A37" s="19"/>
      <c r="B37" s="21"/>
      <c r="C37" s="21"/>
      <c r="D37" s="21"/>
      <c r="E37" s="21"/>
      <c r="F37" s="21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546"/>
    </row>
    <row r="38" spans="1:18" ht="9" customHeight="1">
      <c r="A38" s="19"/>
      <c r="B38" s="21"/>
      <c r="C38" s="21"/>
      <c r="D38" s="21"/>
      <c r="E38" s="21"/>
      <c r="F38" s="21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546"/>
    </row>
    <row r="39" spans="1:18" ht="9" customHeight="1">
      <c r="A39" s="174"/>
      <c r="B39" s="21"/>
      <c r="C39" s="21"/>
      <c r="D39" s="21"/>
      <c r="E39" s="21"/>
      <c r="F39" s="21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546"/>
    </row>
    <row r="40" spans="1:18" ht="9" customHeight="1">
      <c r="A40" s="19"/>
      <c r="B40" s="21"/>
      <c r="C40" s="21"/>
      <c r="D40" s="21"/>
      <c r="E40" s="21"/>
      <c r="F40" s="21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546"/>
    </row>
    <row r="41" spans="1:18" ht="9" customHeight="1">
      <c r="A41" s="19"/>
      <c r="B41" s="21"/>
      <c r="C41" s="21"/>
      <c r="D41" s="21"/>
      <c r="E41" s="21"/>
      <c r="F41" s="21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546"/>
    </row>
    <row r="42" spans="1:18" ht="9" customHeight="1">
      <c r="A42" s="19"/>
      <c r="B42" s="21"/>
      <c r="C42" s="21"/>
      <c r="D42" s="21"/>
      <c r="E42" s="21"/>
      <c r="F42" s="21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546"/>
    </row>
    <row r="43" spans="1:18" ht="9" customHeight="1">
      <c r="A43" s="19"/>
      <c r="B43" s="21"/>
      <c r="C43" s="21"/>
      <c r="D43" s="21"/>
      <c r="E43" s="21"/>
      <c r="F43" s="21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546"/>
    </row>
    <row r="44" spans="1:18" ht="9" customHeight="1">
      <c r="A44" s="19"/>
      <c r="B44" s="21"/>
      <c r="C44" s="21"/>
      <c r="D44" s="21"/>
      <c r="E44" s="21"/>
      <c r="F44" s="21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546"/>
    </row>
    <row r="45" spans="1:18" ht="9" customHeight="1">
      <c r="A45" s="174"/>
      <c r="B45" s="21"/>
      <c r="C45" s="21"/>
      <c r="D45" s="21"/>
      <c r="E45" s="21"/>
      <c r="F45" s="21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546"/>
    </row>
    <row r="46" spans="1:18" ht="9" customHeight="1">
      <c r="A46" s="19"/>
      <c r="B46" s="21"/>
      <c r="C46" s="21"/>
      <c r="D46" s="21"/>
      <c r="E46" s="21"/>
      <c r="F46" s="21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546"/>
    </row>
    <row r="47" spans="1:18" ht="9" customHeight="1">
      <c r="A47" s="19"/>
      <c r="B47" s="21"/>
      <c r="C47" s="21"/>
      <c r="D47" s="21"/>
      <c r="E47" s="21"/>
      <c r="F47" s="21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46"/>
    </row>
    <row r="48" spans="1:18" ht="9" customHeight="1">
      <c r="A48" s="19"/>
      <c r="B48" s="21"/>
      <c r="C48" s="21"/>
      <c r="D48" s="21"/>
      <c r="E48" s="21"/>
      <c r="F48" s="21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46"/>
    </row>
    <row r="49" spans="1:18" ht="9" customHeight="1">
      <c r="A49" s="19"/>
      <c r="B49" s="21"/>
      <c r="C49" s="21"/>
      <c r="D49" s="21"/>
      <c r="E49" s="21"/>
      <c r="F49" s="21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46"/>
    </row>
    <row r="50" spans="1:18" ht="9" customHeight="1">
      <c r="A50" s="174"/>
      <c r="B50" s="21"/>
      <c r="C50" s="21"/>
      <c r="D50" s="21"/>
      <c r="E50" s="21"/>
      <c r="F50" s="21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46"/>
    </row>
    <row r="51" spans="1:18" ht="9" customHeight="1">
      <c r="A51" s="175"/>
      <c r="B51" s="21"/>
      <c r="C51" s="21"/>
      <c r="D51" s="21"/>
      <c r="E51" s="21"/>
      <c r="F51" s="21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46"/>
    </row>
    <row r="52" spans="1:18" ht="9" customHeight="1">
      <c r="A52" s="175"/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46"/>
    </row>
    <row r="53" spans="1:18" ht="9" customHeight="1">
      <c r="A53" s="175"/>
      <c r="B53" s="21"/>
      <c r="C53" s="21"/>
      <c r="D53" s="21"/>
      <c r="E53" s="21"/>
      <c r="F53" s="21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46"/>
    </row>
    <row r="54" spans="1:18" ht="9" customHeight="1">
      <c r="A54" s="175"/>
      <c r="B54" s="21"/>
      <c r="C54" s="21"/>
      <c r="D54" s="21"/>
      <c r="E54" s="21"/>
      <c r="F54" s="21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46"/>
    </row>
    <row r="55" spans="1:18" ht="9" customHeight="1">
      <c r="A55" s="176"/>
      <c r="B55" s="21"/>
      <c r="C55" s="21"/>
      <c r="D55" s="21"/>
      <c r="E55" s="21"/>
      <c r="F55" s="21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46"/>
    </row>
    <row r="56" spans="1:18" ht="9" customHeight="1">
      <c r="A56" s="176"/>
      <c r="B56" s="21"/>
      <c r="C56" s="21"/>
      <c r="D56" s="21"/>
      <c r="E56" s="21"/>
      <c r="F56" s="21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46"/>
    </row>
    <row r="57" spans="1:18" ht="9" customHeight="1">
      <c r="A57" s="177"/>
      <c r="B57" s="21"/>
      <c r="C57" s="21"/>
      <c r="D57" s="21"/>
      <c r="E57" s="21"/>
      <c r="F57" s="21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46"/>
    </row>
    <row r="58" spans="1:18" ht="9" customHeight="1">
      <c r="A58" s="19"/>
      <c r="B58" s="21"/>
      <c r="C58" s="21"/>
      <c r="D58" s="21"/>
      <c r="E58" s="21"/>
      <c r="F58" s="21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46"/>
    </row>
    <row r="59" spans="1:18" ht="9" customHeight="1">
      <c r="A59" s="19"/>
      <c r="B59" s="21"/>
      <c r="C59" s="21"/>
      <c r="D59" s="21"/>
      <c r="E59" s="21"/>
      <c r="F59" s="21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46"/>
    </row>
    <row r="60" spans="1:18" ht="9" customHeight="1">
      <c r="A60" s="19"/>
      <c r="B60" s="21"/>
      <c r="C60" s="21"/>
      <c r="D60" s="21"/>
      <c r="E60" s="21"/>
      <c r="F60" s="21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46"/>
    </row>
    <row r="61" spans="1:18" ht="9" customHeight="1">
      <c r="A61" s="19"/>
      <c r="B61" s="21"/>
      <c r="C61" s="21"/>
      <c r="D61" s="21"/>
      <c r="E61" s="21"/>
      <c r="F61" s="21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46"/>
    </row>
    <row r="62" spans="1:18" ht="9" customHeight="1">
      <c r="A62" s="175"/>
      <c r="B62" s="21"/>
      <c r="C62" s="21"/>
      <c r="D62" s="21"/>
      <c r="E62" s="21"/>
      <c r="F62" s="21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46"/>
    </row>
    <row r="63" spans="1:18" ht="9" customHeight="1">
      <c r="A63" s="177"/>
      <c r="B63" s="21"/>
      <c r="C63" s="21"/>
      <c r="D63" s="21"/>
      <c r="E63" s="21"/>
      <c r="F63" s="21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46"/>
    </row>
    <row r="64" spans="1:18" ht="9" customHeight="1">
      <c r="A64" s="19"/>
      <c r="B64" s="21"/>
      <c r="C64" s="21"/>
      <c r="D64" s="21"/>
      <c r="E64" s="21"/>
      <c r="F64" s="21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46"/>
    </row>
    <row r="65" spans="1:18" ht="9" customHeight="1">
      <c r="A65" s="19"/>
      <c r="B65" s="21"/>
      <c r="C65" s="21"/>
      <c r="D65" s="21"/>
      <c r="E65" s="21"/>
      <c r="F65" s="21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46"/>
    </row>
    <row r="66" spans="1:18" ht="9" customHeight="1">
      <c r="A66" s="19"/>
      <c r="B66" s="21"/>
      <c r="C66" s="21"/>
      <c r="D66" s="21"/>
      <c r="E66" s="21"/>
      <c r="F66" s="21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46"/>
    </row>
    <row r="67" spans="1:18" ht="9" customHeight="1">
      <c r="A67" s="19"/>
      <c r="B67" s="21"/>
      <c r="C67" s="21"/>
      <c r="D67" s="21"/>
      <c r="E67" s="21"/>
      <c r="F67" s="21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46"/>
    </row>
    <row r="68" spans="1:18" ht="9" customHeight="1">
      <c r="A68" s="175"/>
      <c r="B68" s="21"/>
      <c r="C68" s="21"/>
      <c r="D68" s="21"/>
      <c r="E68" s="21"/>
      <c r="F68" s="21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46"/>
    </row>
    <row r="69" spans="1:18" ht="9" customHeight="1">
      <c r="A69" s="177"/>
      <c r="B69" s="21"/>
      <c r="C69" s="21"/>
      <c r="D69" s="21"/>
      <c r="E69" s="21"/>
      <c r="F69" s="21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46"/>
    </row>
    <row r="70" spans="1:18" ht="9" customHeight="1">
      <c r="A70" s="19"/>
      <c r="B70" s="21"/>
      <c r="C70" s="21"/>
      <c r="D70" s="21"/>
      <c r="E70" s="21"/>
      <c r="F70" s="21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46"/>
    </row>
    <row r="71" spans="1:18" ht="9" customHeight="1">
      <c r="A71" s="19"/>
      <c r="B71" s="21"/>
      <c r="C71" s="21"/>
      <c r="D71" s="21"/>
      <c r="E71" s="21"/>
      <c r="F71" s="21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46"/>
    </row>
    <row r="72" spans="1:18" ht="9" customHeight="1">
      <c r="A72" s="19"/>
      <c r="B72" s="45"/>
      <c r="C72" s="45"/>
      <c r="D72" s="45"/>
      <c r="E72" s="45"/>
      <c r="F72" s="45"/>
      <c r="R72" s="546"/>
    </row>
    <row r="73" spans="1:18" ht="9" customHeight="1">
      <c r="A73" s="19"/>
      <c r="B73" s="45"/>
      <c r="C73" s="45"/>
      <c r="D73" s="45"/>
      <c r="E73" s="45"/>
      <c r="F73" s="45"/>
      <c r="R73" s="546"/>
    </row>
    <row r="74" spans="1:18" ht="9" customHeight="1">
      <c r="A74" s="19"/>
      <c r="B74" s="45"/>
      <c r="C74" s="45"/>
      <c r="D74" s="45"/>
      <c r="E74" s="45"/>
      <c r="F74" s="45"/>
      <c r="R74" s="546"/>
    </row>
    <row r="75" spans="1:18" ht="9" customHeight="1">
      <c r="A75" s="19"/>
      <c r="B75" s="45"/>
      <c r="C75" s="45"/>
      <c r="D75" s="45"/>
      <c r="E75" s="45"/>
      <c r="F75" s="45"/>
      <c r="R75" s="546"/>
    </row>
    <row r="76" spans="1:18" ht="9" customHeight="1">
      <c r="A76" s="19"/>
      <c r="B76" s="45"/>
      <c r="C76" s="45"/>
      <c r="D76" s="45"/>
      <c r="E76" s="45"/>
      <c r="F76" s="45"/>
      <c r="R76" s="546"/>
    </row>
    <row r="77" spans="1:18" ht="9" customHeight="1">
      <c r="A77" s="19"/>
      <c r="B77" s="45"/>
      <c r="C77" s="45"/>
      <c r="D77" s="45"/>
      <c r="E77" s="45"/>
      <c r="F77" s="45"/>
      <c r="R77" s="546"/>
    </row>
    <row r="78" spans="1:18" ht="9" customHeight="1">
      <c r="A78" s="175"/>
      <c r="B78" s="45"/>
      <c r="C78" s="45"/>
      <c r="D78" s="45"/>
      <c r="E78" s="45"/>
      <c r="F78" s="45"/>
      <c r="R78" s="546"/>
    </row>
    <row r="79" spans="1:18" ht="9" customHeight="1">
      <c r="A79" s="177"/>
      <c r="B79" s="45"/>
      <c r="C79" s="45"/>
      <c r="D79" s="45"/>
      <c r="E79" s="45"/>
      <c r="F79" s="45"/>
      <c r="R79" s="546"/>
    </row>
    <row r="80" spans="1:18" ht="9" customHeight="1">
      <c r="A80" s="19"/>
      <c r="B80" s="45"/>
      <c r="C80" s="45"/>
      <c r="D80" s="45"/>
      <c r="E80" s="45"/>
      <c r="F80" s="45"/>
      <c r="R80" s="546"/>
    </row>
    <row r="81" spans="1:18" ht="9" customHeight="1">
      <c r="A81" s="19"/>
      <c r="B81" s="45"/>
      <c r="C81" s="45"/>
      <c r="D81" s="45"/>
      <c r="E81" s="45"/>
      <c r="F81" s="45"/>
      <c r="R81" s="546"/>
    </row>
    <row r="82" spans="1:18" ht="9" customHeight="1">
      <c r="A82" s="19"/>
      <c r="B82" s="45"/>
      <c r="C82" s="45"/>
      <c r="D82" s="45"/>
      <c r="E82" s="45"/>
      <c r="F82" s="45"/>
      <c r="R82" s="546"/>
    </row>
    <row r="83" spans="1:18" ht="9" customHeight="1">
      <c r="A83" s="19"/>
      <c r="B83" s="45"/>
      <c r="C83" s="45"/>
      <c r="D83" s="45"/>
      <c r="E83" s="45"/>
      <c r="F83" s="45"/>
      <c r="R83" s="546"/>
    </row>
    <row r="84" spans="1:18" ht="9" customHeight="1">
      <c r="A84" s="19"/>
      <c r="B84" s="45"/>
      <c r="C84" s="45"/>
      <c r="D84" s="45"/>
      <c r="E84" s="45"/>
      <c r="F84" s="45"/>
      <c r="R84" s="546"/>
    </row>
    <row r="85" spans="1:18" ht="9" customHeight="1">
      <c r="A85" s="19"/>
      <c r="B85" s="45"/>
      <c r="C85" s="45"/>
      <c r="D85" s="45"/>
      <c r="E85" s="45"/>
      <c r="F85" s="45"/>
      <c r="R85" s="546"/>
    </row>
    <row r="86" spans="1:18" ht="9" customHeight="1">
      <c r="A86" s="19"/>
      <c r="B86" s="45"/>
      <c r="C86" s="45"/>
      <c r="D86" s="45"/>
      <c r="E86" s="45"/>
      <c r="F86" s="45"/>
      <c r="R86" s="546"/>
    </row>
    <row r="87" spans="1:18" ht="9" customHeight="1">
      <c r="A87" s="19"/>
      <c r="B87" s="45"/>
      <c r="C87" s="45"/>
      <c r="D87" s="45"/>
      <c r="E87" s="45"/>
      <c r="F87" s="45"/>
      <c r="R87" s="546"/>
    </row>
    <row r="88" spans="1:18" ht="9" customHeight="1">
      <c r="A88" s="19"/>
      <c r="B88" s="45"/>
      <c r="C88" s="45"/>
      <c r="D88" s="45"/>
      <c r="E88" s="45"/>
      <c r="F88" s="45"/>
      <c r="R88" s="546"/>
    </row>
    <row r="89" spans="1:18" ht="9" customHeight="1">
      <c r="A89" s="177"/>
      <c r="B89" s="45"/>
      <c r="C89" s="45"/>
      <c r="D89" s="45"/>
      <c r="E89" s="45"/>
      <c r="F89" s="45"/>
      <c r="R89" s="546"/>
    </row>
    <row r="90" spans="1:18" ht="9" customHeight="1">
      <c r="A90" s="19"/>
      <c r="B90" s="45"/>
      <c r="C90" s="45"/>
      <c r="D90" s="45"/>
      <c r="E90" s="45"/>
      <c r="F90" s="45"/>
      <c r="R90" s="546"/>
    </row>
    <row r="91" spans="1:18" ht="9" customHeight="1">
      <c r="A91" s="19"/>
      <c r="B91" s="45"/>
      <c r="C91" s="45"/>
      <c r="D91" s="45"/>
      <c r="E91" s="45"/>
      <c r="F91" s="45"/>
      <c r="R91" s="546"/>
    </row>
    <row r="92" spans="1:18" ht="9" customHeight="1">
      <c r="A92" s="19"/>
      <c r="B92" s="45"/>
      <c r="C92" s="45"/>
      <c r="D92" s="45"/>
      <c r="E92" s="45"/>
      <c r="F92" s="45"/>
      <c r="R92" s="546"/>
    </row>
    <row r="93" spans="1:18">
      <c r="A93" s="178"/>
      <c r="B93" s="45"/>
      <c r="C93" s="45"/>
      <c r="D93" s="45"/>
      <c r="E93" s="45"/>
      <c r="F93" s="45"/>
      <c r="R93" s="546"/>
    </row>
    <row r="94" spans="1:18">
      <c r="A94" s="178"/>
      <c r="B94" s="45"/>
      <c r="C94" s="45"/>
      <c r="D94" s="45"/>
      <c r="E94" s="45"/>
      <c r="F94" s="45"/>
      <c r="R94" s="546"/>
    </row>
    <row r="95" spans="1:18">
      <c r="A95" s="178"/>
      <c r="B95" s="45"/>
      <c r="C95" s="45"/>
      <c r="D95" s="45"/>
      <c r="E95" s="45"/>
      <c r="F95" s="45"/>
      <c r="R95" s="546"/>
    </row>
    <row r="96" spans="1:18">
      <c r="A96" s="178"/>
      <c r="B96" s="45"/>
      <c r="C96" s="45"/>
      <c r="D96" s="45"/>
      <c r="E96" s="45"/>
      <c r="F96" s="45"/>
      <c r="R96" s="546"/>
    </row>
    <row r="97" spans="1:18">
      <c r="A97" s="178"/>
      <c r="B97" s="45"/>
      <c r="C97" s="45"/>
      <c r="D97" s="45"/>
      <c r="E97" s="45"/>
      <c r="F97" s="45"/>
      <c r="R97" s="546"/>
    </row>
    <row r="98" spans="1:18">
      <c r="A98" s="178"/>
      <c r="B98" s="45"/>
      <c r="C98" s="45"/>
      <c r="D98" s="45"/>
      <c r="E98" s="45"/>
      <c r="F98" s="45"/>
      <c r="R98" s="546"/>
    </row>
    <row r="99" spans="1:18">
      <c r="A99" s="178"/>
      <c r="B99" s="45"/>
      <c r="C99" s="45"/>
      <c r="D99" s="45"/>
      <c r="E99" s="45"/>
      <c r="F99" s="45"/>
      <c r="R99" s="546"/>
    </row>
    <row r="100" spans="1:18" ht="15.75">
      <c r="A100" s="179"/>
      <c r="B100" s="45"/>
      <c r="C100" s="45"/>
      <c r="D100" s="45"/>
      <c r="E100" s="45"/>
      <c r="F100" s="45"/>
      <c r="R100" s="546"/>
    </row>
    <row r="101" spans="1:18" ht="15.75">
      <c r="A101" s="179"/>
      <c r="B101" s="45"/>
      <c r="C101" s="45"/>
      <c r="D101" s="45"/>
      <c r="E101" s="45"/>
      <c r="F101" s="45"/>
      <c r="R101" s="546"/>
    </row>
    <row r="102" spans="1:18" ht="15.75">
      <c r="A102" s="179"/>
      <c r="B102" s="45"/>
      <c r="C102" s="45"/>
      <c r="D102" s="45"/>
      <c r="E102" s="45"/>
      <c r="F102" s="45"/>
      <c r="R102" s="546"/>
    </row>
    <row r="103" spans="1:18" ht="15.75">
      <c r="A103" s="179"/>
      <c r="B103" s="45"/>
      <c r="C103" s="45"/>
      <c r="D103" s="45"/>
      <c r="E103" s="45"/>
      <c r="F103" s="45"/>
      <c r="R103" s="546"/>
    </row>
    <row r="104" spans="1:18" ht="15.75">
      <c r="A104" s="179"/>
      <c r="B104" s="45"/>
      <c r="C104" s="45"/>
      <c r="D104" s="45"/>
      <c r="E104" s="45"/>
      <c r="F104" s="45"/>
      <c r="R104" s="546"/>
    </row>
    <row r="105" spans="1:18" ht="15.75">
      <c r="A105" s="179"/>
      <c r="B105" s="45"/>
      <c r="C105" s="45"/>
      <c r="D105" s="45"/>
      <c r="E105" s="45"/>
      <c r="F105" s="45"/>
      <c r="R105" s="546"/>
    </row>
    <row r="106" spans="1:18" ht="15.75">
      <c r="A106" s="179"/>
      <c r="B106" s="45"/>
      <c r="C106" s="45"/>
      <c r="D106" s="45"/>
      <c r="E106" s="45"/>
      <c r="F106" s="45"/>
      <c r="R106" s="546"/>
    </row>
    <row r="107" spans="1:18" ht="15.75">
      <c r="A107" s="179"/>
      <c r="B107" s="45"/>
      <c r="C107" s="45"/>
      <c r="D107" s="45"/>
      <c r="E107" s="45"/>
      <c r="F107" s="45"/>
      <c r="R107" s="546"/>
    </row>
    <row r="108" spans="1:18" ht="15.75">
      <c r="A108" s="179"/>
      <c r="B108" s="45"/>
      <c r="C108" s="45"/>
      <c r="D108" s="45"/>
      <c r="E108" s="45"/>
      <c r="F108" s="45"/>
      <c r="R108" s="546"/>
    </row>
    <row r="109" spans="1:18" ht="15.75">
      <c r="A109" s="179"/>
      <c r="B109" s="45"/>
      <c r="C109" s="45"/>
      <c r="D109" s="45"/>
      <c r="E109" s="45"/>
      <c r="F109" s="45"/>
      <c r="R109" s="546"/>
    </row>
    <row r="110" spans="1:18" ht="15.75">
      <c r="A110" s="179"/>
      <c r="B110" s="45"/>
      <c r="C110" s="45"/>
      <c r="D110" s="45"/>
      <c r="E110" s="45"/>
      <c r="F110" s="45"/>
      <c r="R110" s="546"/>
    </row>
    <row r="111" spans="1:18" ht="15.75">
      <c r="A111" s="179"/>
      <c r="B111" s="45"/>
      <c r="C111" s="45"/>
      <c r="D111" s="45"/>
      <c r="E111" s="45"/>
      <c r="F111" s="45"/>
      <c r="R111" s="546"/>
    </row>
    <row r="112" spans="1:18" ht="15.75">
      <c r="A112" s="179"/>
      <c r="B112" s="45"/>
      <c r="C112" s="45"/>
      <c r="D112" s="45"/>
      <c r="E112" s="45"/>
      <c r="F112" s="45"/>
      <c r="R112" s="546"/>
    </row>
    <row r="113" spans="1:18" ht="15.75">
      <c r="A113" s="179"/>
      <c r="B113" s="45"/>
      <c r="C113" s="45"/>
      <c r="D113" s="45"/>
      <c r="E113" s="45"/>
      <c r="F113" s="45"/>
      <c r="R113" s="546"/>
    </row>
    <row r="114" spans="1:18" ht="15.75">
      <c r="A114" s="179"/>
      <c r="B114" s="45"/>
      <c r="C114" s="45"/>
      <c r="D114" s="45"/>
      <c r="E114" s="45"/>
      <c r="F114" s="45"/>
      <c r="R114" s="546"/>
    </row>
    <row r="115" spans="1:18" ht="15.75">
      <c r="A115" s="179"/>
      <c r="B115" s="45"/>
      <c r="C115" s="45"/>
      <c r="D115" s="45"/>
      <c r="E115" s="45"/>
      <c r="F115" s="45"/>
      <c r="R115" s="546"/>
    </row>
    <row r="116" spans="1:18" ht="15.75">
      <c r="A116" s="179"/>
      <c r="B116" s="45"/>
      <c r="C116" s="45"/>
      <c r="D116" s="45"/>
      <c r="E116" s="45"/>
      <c r="F116" s="45"/>
      <c r="R116" s="546"/>
    </row>
    <row r="117" spans="1:18" ht="15.75">
      <c r="A117" s="179"/>
      <c r="B117" s="45"/>
      <c r="C117" s="45"/>
      <c r="D117" s="45"/>
      <c r="E117" s="45"/>
      <c r="F117" s="45"/>
      <c r="R117" s="546"/>
    </row>
    <row r="118" spans="1:18" ht="15.75">
      <c r="A118" s="179"/>
      <c r="B118" s="45"/>
      <c r="C118" s="45"/>
      <c r="D118" s="45"/>
      <c r="E118" s="45"/>
      <c r="F118" s="45"/>
      <c r="R118" s="546"/>
    </row>
    <row r="119" spans="1:18" ht="15.75">
      <c r="A119" s="179"/>
      <c r="B119" s="45"/>
      <c r="C119" s="45"/>
      <c r="D119" s="45"/>
      <c r="E119" s="45"/>
      <c r="F119" s="45"/>
      <c r="R119" s="546"/>
    </row>
    <row r="120" spans="1:18" ht="15.75">
      <c r="A120" s="179"/>
      <c r="B120" s="45"/>
      <c r="C120" s="45"/>
      <c r="D120" s="45"/>
      <c r="E120" s="45"/>
      <c r="F120" s="45"/>
      <c r="R120" s="546"/>
    </row>
    <row r="121" spans="1:18" ht="15.75">
      <c r="A121" s="179"/>
      <c r="B121" s="45"/>
      <c r="C121" s="45"/>
      <c r="D121" s="45"/>
      <c r="E121" s="45"/>
      <c r="F121" s="45"/>
      <c r="R121" s="546"/>
    </row>
    <row r="122" spans="1:18" ht="15.75">
      <c r="A122" s="179"/>
      <c r="B122" s="45"/>
      <c r="C122" s="45"/>
      <c r="D122" s="45"/>
      <c r="E122" s="45"/>
      <c r="F122" s="45"/>
      <c r="R122" s="546"/>
    </row>
    <row r="123" spans="1:18" ht="15.75">
      <c r="A123" s="179"/>
      <c r="B123" s="45"/>
      <c r="C123" s="45"/>
      <c r="D123" s="45"/>
      <c r="E123" s="45"/>
      <c r="F123" s="45"/>
      <c r="R123" s="546"/>
    </row>
    <row r="124" spans="1:18" ht="15.75">
      <c r="A124" s="179"/>
      <c r="B124" s="45"/>
      <c r="C124" s="45"/>
      <c r="D124" s="45"/>
      <c r="E124" s="45"/>
      <c r="F124" s="45"/>
      <c r="R124" s="546"/>
    </row>
    <row r="125" spans="1:18" ht="15.75">
      <c r="A125" s="179"/>
      <c r="B125" s="45"/>
      <c r="C125" s="45"/>
      <c r="D125" s="45"/>
      <c r="E125" s="45"/>
      <c r="F125" s="45"/>
      <c r="R125" s="546"/>
    </row>
    <row r="126" spans="1:18" ht="15.75">
      <c r="A126" s="179"/>
      <c r="B126" s="45"/>
      <c r="C126" s="45"/>
      <c r="D126" s="45"/>
      <c r="E126" s="45"/>
      <c r="F126" s="45"/>
      <c r="R126" s="546"/>
    </row>
    <row r="127" spans="1:18" ht="15.75">
      <c r="A127" s="179"/>
      <c r="B127" s="45"/>
      <c r="C127" s="45"/>
      <c r="D127" s="45"/>
      <c r="E127" s="45"/>
      <c r="F127" s="45"/>
      <c r="R127" s="546"/>
    </row>
    <row r="128" spans="1:18" ht="15.75">
      <c r="A128" s="179"/>
      <c r="B128" s="45"/>
      <c r="C128" s="45"/>
      <c r="D128" s="45"/>
      <c r="E128" s="45"/>
      <c r="F128" s="45"/>
      <c r="R128" s="546"/>
    </row>
    <row r="129" spans="1:18" ht="15.75">
      <c r="A129" s="179"/>
      <c r="B129" s="45"/>
      <c r="C129" s="45"/>
      <c r="D129" s="45"/>
      <c r="E129" s="45"/>
      <c r="F129" s="45"/>
      <c r="R129" s="546"/>
    </row>
    <row r="130" spans="1:18" ht="15.75">
      <c r="A130" s="179"/>
      <c r="B130" s="45"/>
      <c r="C130" s="45"/>
      <c r="D130" s="45"/>
      <c r="E130" s="45"/>
      <c r="F130" s="45"/>
      <c r="R130" s="546"/>
    </row>
    <row r="131" spans="1:18" ht="15.75">
      <c r="A131" s="179"/>
      <c r="B131" s="45"/>
      <c r="C131" s="45"/>
      <c r="D131" s="45"/>
      <c r="E131" s="45"/>
      <c r="F131" s="45"/>
      <c r="R131" s="546"/>
    </row>
    <row r="132" spans="1:18" ht="15.75">
      <c r="A132" s="179"/>
      <c r="B132" s="45"/>
      <c r="C132" s="45"/>
      <c r="D132" s="45"/>
      <c r="E132" s="45"/>
      <c r="F132" s="45"/>
      <c r="R132" s="546"/>
    </row>
    <row r="133" spans="1:18" ht="15.75">
      <c r="A133" s="179"/>
      <c r="B133" s="45"/>
      <c r="C133" s="45"/>
      <c r="D133" s="45"/>
      <c r="E133" s="45"/>
      <c r="F133" s="45"/>
      <c r="R133" s="546"/>
    </row>
    <row r="134" spans="1:18" ht="15.75">
      <c r="A134" s="179"/>
      <c r="B134" s="45"/>
      <c r="C134" s="45"/>
      <c r="D134" s="45"/>
      <c r="E134" s="45"/>
      <c r="F134" s="45"/>
      <c r="R134" s="546"/>
    </row>
    <row r="135" spans="1:18" ht="15.75">
      <c r="A135" s="179"/>
      <c r="B135" s="45"/>
      <c r="C135" s="45"/>
      <c r="D135" s="45"/>
      <c r="E135" s="45"/>
      <c r="F135" s="45"/>
      <c r="R135" s="546"/>
    </row>
    <row r="136" spans="1:18" ht="15.75">
      <c r="A136" s="179"/>
      <c r="B136" s="45"/>
      <c r="C136" s="45"/>
      <c r="D136" s="45"/>
      <c r="E136" s="45"/>
      <c r="F136" s="45"/>
      <c r="R136" s="546"/>
    </row>
    <row r="137" spans="1:18" ht="15.75">
      <c r="A137" s="179"/>
      <c r="B137" s="45"/>
      <c r="C137" s="45"/>
      <c r="D137" s="45"/>
      <c r="E137" s="45"/>
      <c r="F137" s="45"/>
      <c r="R137" s="546"/>
    </row>
    <row r="138" spans="1:18" ht="15.75">
      <c r="A138" s="179"/>
      <c r="B138" s="45"/>
      <c r="C138" s="45"/>
      <c r="D138" s="45"/>
      <c r="E138" s="45"/>
      <c r="F138" s="45"/>
      <c r="R138" s="546"/>
    </row>
    <row r="139" spans="1:18" ht="15.75">
      <c r="A139" s="179"/>
      <c r="B139" s="45"/>
      <c r="C139" s="45"/>
      <c r="D139" s="45"/>
      <c r="E139" s="45"/>
      <c r="F139" s="45"/>
      <c r="R139" s="546"/>
    </row>
    <row r="140" spans="1:18" ht="15.75">
      <c r="A140" s="179"/>
      <c r="B140" s="45"/>
      <c r="C140" s="45"/>
      <c r="D140" s="45"/>
      <c r="E140" s="45"/>
      <c r="F140" s="45"/>
      <c r="R140" s="546"/>
    </row>
    <row r="141" spans="1:18" ht="15.75">
      <c r="A141" s="179"/>
      <c r="B141" s="45"/>
      <c r="C141" s="45"/>
      <c r="D141" s="45"/>
      <c r="E141" s="45"/>
      <c r="F141" s="45"/>
      <c r="R141" s="546"/>
    </row>
    <row r="142" spans="1:18" ht="15.75">
      <c r="A142" s="179"/>
      <c r="B142" s="45"/>
      <c r="C142" s="45"/>
      <c r="D142" s="45"/>
      <c r="E142" s="45"/>
      <c r="F142" s="45"/>
      <c r="R142" s="546"/>
    </row>
    <row r="143" spans="1:18" ht="15.75">
      <c r="A143" s="179"/>
      <c r="B143" s="45"/>
      <c r="C143" s="45"/>
      <c r="D143" s="45"/>
      <c r="E143" s="45"/>
      <c r="F143" s="45"/>
      <c r="R143" s="546"/>
    </row>
    <row r="144" spans="1:18" ht="15.75">
      <c r="A144" s="179"/>
      <c r="B144" s="45"/>
      <c r="C144" s="45"/>
      <c r="D144" s="45"/>
      <c r="E144" s="45"/>
      <c r="F144" s="45"/>
      <c r="R144" s="546"/>
    </row>
    <row r="145" spans="1:18" ht="15.75">
      <c r="A145" s="179"/>
      <c r="B145" s="45"/>
      <c r="C145" s="45"/>
      <c r="D145" s="45"/>
      <c r="E145" s="45"/>
      <c r="F145" s="45"/>
      <c r="R145" s="546"/>
    </row>
    <row r="146" spans="1:18" ht="15.75">
      <c r="A146" s="179"/>
      <c r="B146" s="45"/>
      <c r="C146" s="45"/>
      <c r="D146" s="45"/>
      <c r="E146" s="45"/>
      <c r="F146" s="45"/>
      <c r="R146" s="546"/>
    </row>
    <row r="147" spans="1:18" ht="15.75">
      <c r="A147" s="179"/>
      <c r="B147" s="45"/>
      <c r="C147" s="45"/>
      <c r="D147" s="45"/>
      <c r="E147" s="45"/>
      <c r="F147" s="45"/>
      <c r="R147" s="546"/>
    </row>
    <row r="148" spans="1:18" ht="15.75">
      <c r="A148" s="179"/>
      <c r="B148" s="45"/>
      <c r="C148" s="45"/>
      <c r="D148" s="45"/>
      <c r="E148" s="45"/>
      <c r="F148" s="45"/>
      <c r="R148" s="546"/>
    </row>
    <row r="149" spans="1:18" ht="15.75">
      <c r="A149" s="179"/>
      <c r="B149" s="45"/>
      <c r="C149" s="45"/>
      <c r="D149" s="45"/>
      <c r="E149" s="45"/>
      <c r="F149" s="45"/>
      <c r="R149" s="546"/>
    </row>
    <row r="150" spans="1:18" ht="15.75">
      <c r="A150" s="179"/>
      <c r="B150" s="45"/>
      <c r="C150" s="45"/>
      <c r="D150" s="45"/>
      <c r="E150" s="45"/>
      <c r="F150" s="45"/>
      <c r="R150" s="546"/>
    </row>
    <row r="151" spans="1:18" ht="15.75">
      <c r="A151" s="179"/>
      <c r="B151" s="45"/>
      <c r="C151" s="45"/>
      <c r="D151" s="45"/>
      <c r="E151" s="45"/>
      <c r="F151" s="45"/>
      <c r="R151" s="546"/>
    </row>
    <row r="152" spans="1:18" ht="15.75">
      <c r="A152" s="179"/>
      <c r="B152" s="45"/>
      <c r="C152" s="45"/>
      <c r="D152" s="45"/>
      <c r="E152" s="45"/>
      <c r="F152" s="45"/>
      <c r="R152" s="546"/>
    </row>
    <row r="153" spans="1:18" ht="15.75">
      <c r="A153" s="179"/>
      <c r="B153" s="45"/>
      <c r="C153" s="45"/>
      <c r="D153" s="45"/>
      <c r="E153" s="45"/>
      <c r="F153" s="45"/>
      <c r="R153" s="546"/>
    </row>
    <row r="154" spans="1:18" ht="15.75">
      <c r="A154" s="179"/>
      <c r="B154" s="45"/>
      <c r="C154" s="45"/>
      <c r="D154" s="45"/>
      <c r="E154" s="45"/>
      <c r="F154" s="45"/>
      <c r="R154" s="546"/>
    </row>
    <row r="155" spans="1:18" ht="15.75">
      <c r="A155" s="179"/>
      <c r="B155" s="45"/>
      <c r="C155" s="45"/>
      <c r="D155" s="45"/>
      <c r="E155" s="45"/>
      <c r="F155" s="45"/>
      <c r="R155" s="546"/>
    </row>
    <row r="156" spans="1:18" ht="15.75">
      <c r="A156" s="179"/>
      <c r="B156" s="45"/>
      <c r="C156" s="45"/>
      <c r="D156" s="45"/>
      <c r="E156" s="45"/>
      <c r="F156" s="45"/>
      <c r="R156" s="546"/>
    </row>
    <row r="157" spans="1:18" ht="15.75">
      <c r="A157" s="179"/>
      <c r="B157" s="45"/>
      <c r="C157" s="45"/>
      <c r="D157" s="45"/>
      <c r="E157" s="45"/>
      <c r="F157" s="45"/>
      <c r="R157" s="546"/>
    </row>
    <row r="158" spans="1:18" ht="15.75">
      <c r="A158" s="179"/>
      <c r="B158" s="45"/>
      <c r="C158" s="45"/>
      <c r="D158" s="45"/>
      <c r="E158" s="45"/>
      <c r="F158" s="45"/>
      <c r="R158" s="546"/>
    </row>
    <row r="159" spans="1:18" ht="15.75">
      <c r="A159" s="179"/>
      <c r="B159" s="45"/>
      <c r="C159" s="45"/>
      <c r="D159" s="45"/>
      <c r="E159" s="45"/>
      <c r="F159" s="45"/>
      <c r="R159" s="546"/>
    </row>
    <row r="160" spans="1:18" ht="15.75">
      <c r="A160" s="179"/>
      <c r="B160" s="45"/>
      <c r="C160" s="45"/>
      <c r="D160" s="45"/>
      <c r="E160" s="45"/>
      <c r="F160" s="45"/>
      <c r="R160" s="546"/>
    </row>
    <row r="161" spans="1:18" ht="15.75">
      <c r="A161" s="179"/>
      <c r="B161" s="45"/>
      <c r="C161" s="45"/>
      <c r="D161" s="45"/>
      <c r="E161" s="45"/>
      <c r="F161" s="45"/>
      <c r="R161" s="546"/>
    </row>
    <row r="162" spans="1:18" ht="15.75">
      <c r="A162" s="179"/>
      <c r="B162" s="45"/>
      <c r="C162" s="45"/>
      <c r="D162" s="45"/>
      <c r="E162" s="45"/>
      <c r="F162" s="45"/>
      <c r="R162" s="546"/>
    </row>
    <row r="163" spans="1:18" ht="15.75">
      <c r="A163" s="179"/>
      <c r="B163" s="45"/>
      <c r="C163" s="45"/>
      <c r="D163" s="45"/>
      <c r="E163" s="45"/>
      <c r="F163" s="45"/>
      <c r="R163" s="546"/>
    </row>
    <row r="164" spans="1:18" ht="15.75">
      <c r="A164" s="179"/>
      <c r="B164" s="45"/>
      <c r="C164" s="45"/>
      <c r="D164" s="45"/>
      <c r="E164" s="45"/>
      <c r="F164" s="45"/>
      <c r="R164" s="546"/>
    </row>
    <row r="165" spans="1:18" ht="15.75">
      <c r="A165" s="179"/>
      <c r="B165" s="45"/>
      <c r="C165" s="45"/>
      <c r="D165" s="45"/>
      <c r="E165" s="45"/>
      <c r="F165" s="45"/>
      <c r="R165" s="546"/>
    </row>
    <row r="166" spans="1:18" ht="15.75">
      <c r="A166" s="179"/>
      <c r="B166" s="45"/>
      <c r="C166" s="45"/>
      <c r="D166" s="45"/>
      <c r="E166" s="45"/>
      <c r="F166" s="45"/>
      <c r="R166" s="546"/>
    </row>
    <row r="167" spans="1:18" ht="15.75">
      <c r="A167" s="179"/>
      <c r="B167" s="45"/>
      <c r="C167" s="45"/>
      <c r="D167" s="45"/>
      <c r="E167" s="45"/>
      <c r="F167" s="45"/>
      <c r="R167" s="546"/>
    </row>
    <row r="168" spans="1:18" ht="15.75">
      <c r="A168" s="179"/>
      <c r="B168" s="45"/>
      <c r="C168" s="45"/>
      <c r="D168" s="45"/>
      <c r="E168" s="45"/>
      <c r="F168" s="45"/>
      <c r="R168" s="546"/>
    </row>
    <row r="169" spans="1:18" ht="15.75">
      <c r="A169" s="179"/>
      <c r="B169" s="45"/>
      <c r="C169" s="45"/>
      <c r="D169" s="45"/>
      <c r="E169" s="45"/>
      <c r="F169" s="45"/>
      <c r="R169" s="546"/>
    </row>
    <row r="170" spans="1:18" ht="15.75">
      <c r="A170" s="179"/>
      <c r="B170" s="45"/>
      <c r="C170" s="45"/>
      <c r="D170" s="45"/>
      <c r="E170" s="45"/>
      <c r="F170" s="45"/>
      <c r="R170" s="546"/>
    </row>
    <row r="171" spans="1:18" ht="15.75">
      <c r="A171" s="179"/>
      <c r="B171" s="45"/>
      <c r="C171" s="45"/>
      <c r="D171" s="45"/>
      <c r="E171" s="45"/>
      <c r="F171" s="45"/>
      <c r="R171" s="546"/>
    </row>
    <row r="172" spans="1:18" ht="15.75">
      <c r="A172" s="179"/>
      <c r="B172" s="45"/>
      <c r="C172" s="45"/>
      <c r="D172" s="45"/>
      <c r="E172" s="45"/>
      <c r="F172" s="45"/>
      <c r="R172" s="546"/>
    </row>
    <row r="173" spans="1:18" ht="15.75">
      <c r="A173" s="179"/>
      <c r="B173" s="45"/>
      <c r="C173" s="45"/>
      <c r="D173" s="45"/>
      <c r="E173" s="45"/>
      <c r="F173" s="45"/>
      <c r="R173" s="546"/>
    </row>
    <row r="174" spans="1:18" ht="15.75">
      <c r="A174" s="179"/>
      <c r="B174" s="45"/>
      <c r="C174" s="45"/>
      <c r="D174" s="45"/>
      <c r="E174" s="45"/>
      <c r="F174" s="45"/>
      <c r="R174" s="546"/>
    </row>
    <row r="175" spans="1:18" ht="15.75">
      <c r="A175" s="179"/>
      <c r="B175" s="45"/>
      <c r="C175" s="45"/>
      <c r="D175" s="45"/>
      <c r="E175" s="45"/>
      <c r="F175" s="45"/>
      <c r="R175" s="546"/>
    </row>
    <row r="176" spans="1:18" ht="15.75">
      <c r="A176" s="179"/>
      <c r="B176" s="45"/>
      <c r="C176" s="45"/>
      <c r="D176" s="45"/>
      <c r="E176" s="45"/>
      <c r="F176" s="45"/>
      <c r="R176" s="546"/>
    </row>
    <row r="177" spans="1:18" ht="15.75">
      <c r="A177" s="179"/>
      <c r="B177" s="45"/>
      <c r="C177" s="45"/>
      <c r="D177" s="45"/>
      <c r="E177" s="45"/>
      <c r="F177" s="45"/>
      <c r="R177" s="546"/>
    </row>
    <row r="178" spans="1:18" ht="15.75">
      <c r="A178" s="179"/>
      <c r="B178" s="45"/>
      <c r="C178" s="45"/>
      <c r="D178" s="45"/>
      <c r="E178" s="45"/>
      <c r="F178" s="45"/>
      <c r="R178" s="546"/>
    </row>
    <row r="179" spans="1:18" ht="15.75">
      <c r="A179" s="179"/>
      <c r="B179" s="45"/>
      <c r="C179" s="45"/>
      <c r="D179" s="45"/>
      <c r="E179" s="45"/>
      <c r="F179" s="45"/>
      <c r="R179" s="546"/>
    </row>
    <row r="180" spans="1:18" ht="15.75">
      <c r="A180" s="179"/>
      <c r="B180" s="45"/>
      <c r="C180" s="45"/>
      <c r="D180" s="45"/>
      <c r="E180" s="45"/>
      <c r="F180" s="45"/>
      <c r="R180" s="546"/>
    </row>
    <row r="181" spans="1:18" ht="15.75">
      <c r="A181" s="179"/>
      <c r="B181" s="45"/>
      <c r="C181" s="45"/>
      <c r="D181" s="45"/>
      <c r="E181" s="45"/>
      <c r="F181" s="45"/>
      <c r="R181" s="546"/>
    </row>
    <row r="182" spans="1:18" ht="15.75">
      <c r="A182" s="179"/>
      <c r="B182" s="45"/>
      <c r="C182" s="45"/>
      <c r="D182" s="45"/>
      <c r="E182" s="45"/>
      <c r="F182" s="45"/>
      <c r="R182" s="546"/>
    </row>
    <row r="183" spans="1:18" ht="15.75">
      <c r="A183" s="179"/>
      <c r="B183" s="45"/>
      <c r="C183" s="45"/>
      <c r="D183" s="45"/>
      <c r="E183" s="45"/>
      <c r="F183" s="45"/>
      <c r="R183" s="546"/>
    </row>
    <row r="184" spans="1:18" ht="15.75">
      <c r="A184" s="179"/>
      <c r="B184" s="45"/>
      <c r="C184" s="45"/>
      <c r="D184" s="45"/>
      <c r="E184" s="45"/>
      <c r="F184" s="45"/>
      <c r="R184" s="546"/>
    </row>
    <row r="185" spans="1:18" ht="15.75">
      <c r="A185" s="179"/>
      <c r="B185" s="45"/>
      <c r="C185" s="45"/>
      <c r="D185" s="45"/>
      <c r="E185" s="45"/>
      <c r="F185" s="45"/>
      <c r="R185" s="546"/>
    </row>
    <row r="186" spans="1:18" ht="15.75">
      <c r="A186" s="179"/>
      <c r="B186" s="45"/>
      <c r="C186" s="45"/>
      <c r="D186" s="45"/>
      <c r="E186" s="45"/>
      <c r="F186" s="45"/>
      <c r="R186" s="546"/>
    </row>
    <row r="187" spans="1:18" ht="15.75">
      <c r="A187" s="179"/>
      <c r="B187" s="45"/>
      <c r="C187" s="45"/>
      <c r="D187" s="45"/>
      <c r="E187" s="45"/>
      <c r="F187" s="45"/>
      <c r="R187" s="546"/>
    </row>
    <row r="188" spans="1:18" ht="15.75">
      <c r="A188" s="179"/>
      <c r="B188" s="45"/>
      <c r="C188" s="45"/>
      <c r="D188" s="45"/>
      <c r="E188" s="45"/>
      <c r="F188" s="45"/>
      <c r="R188" s="546"/>
    </row>
    <row r="189" spans="1:18" ht="15.75">
      <c r="A189" s="179"/>
      <c r="B189" s="45"/>
      <c r="C189" s="45"/>
      <c r="D189" s="45"/>
      <c r="E189" s="45"/>
      <c r="F189" s="45"/>
      <c r="R189" s="546"/>
    </row>
    <row r="190" spans="1:18" ht="15.75">
      <c r="A190" s="179"/>
      <c r="B190" s="45"/>
      <c r="C190" s="45"/>
      <c r="D190" s="45"/>
      <c r="E190" s="45"/>
      <c r="F190" s="45"/>
      <c r="R190" s="546"/>
    </row>
    <row r="191" spans="1:18" ht="15.75">
      <c r="A191" s="22"/>
      <c r="B191" s="45"/>
      <c r="C191" s="45"/>
      <c r="D191" s="45"/>
      <c r="E191" s="45"/>
      <c r="F191" s="45"/>
      <c r="R191" s="546"/>
    </row>
    <row r="192" spans="1:18" ht="15.75">
      <c r="A192" s="22"/>
      <c r="B192" s="45"/>
      <c r="C192" s="45"/>
      <c r="D192" s="45"/>
      <c r="E192" s="45"/>
      <c r="F192" s="45"/>
      <c r="R192" s="546"/>
    </row>
    <row r="193" spans="1:18" ht="15.75">
      <c r="A193" s="22"/>
      <c r="B193" s="45"/>
      <c r="C193" s="45"/>
      <c r="D193" s="45"/>
      <c r="E193" s="45"/>
      <c r="F193" s="45"/>
      <c r="R193" s="546"/>
    </row>
    <row r="194" spans="1:18" ht="15.75">
      <c r="A194" s="22"/>
      <c r="B194" s="45"/>
      <c r="C194" s="45"/>
      <c r="D194" s="45"/>
      <c r="E194" s="45"/>
      <c r="F194" s="45"/>
      <c r="R194" s="546"/>
    </row>
    <row r="195" spans="1:18" ht="15.75">
      <c r="A195" s="22"/>
      <c r="B195" s="45"/>
      <c r="C195" s="45"/>
      <c r="D195" s="45"/>
      <c r="E195" s="45"/>
      <c r="F195" s="45"/>
      <c r="R195" s="546"/>
    </row>
    <row r="196" spans="1:18" ht="15.75">
      <c r="A196" s="22"/>
      <c r="B196" s="45"/>
      <c r="C196" s="45"/>
      <c r="D196" s="45"/>
      <c r="E196" s="45"/>
      <c r="F196" s="45"/>
      <c r="R196" s="546"/>
    </row>
    <row r="197" spans="1:18" ht="15.75">
      <c r="A197" s="22"/>
      <c r="B197" s="45"/>
      <c r="C197" s="45"/>
      <c r="D197" s="45"/>
      <c r="E197" s="45"/>
      <c r="F197" s="45"/>
      <c r="R197" s="546"/>
    </row>
    <row r="198" spans="1:18" ht="15.75">
      <c r="A198" s="22"/>
      <c r="B198" s="45"/>
      <c r="C198" s="45"/>
      <c r="D198" s="45"/>
      <c r="E198" s="45"/>
      <c r="F198" s="45"/>
      <c r="R198" s="546"/>
    </row>
    <row r="199" spans="1:18" ht="15.75">
      <c r="A199" s="22"/>
      <c r="B199" s="45"/>
      <c r="C199" s="45"/>
      <c r="D199" s="45"/>
      <c r="E199" s="45"/>
      <c r="F199" s="45"/>
      <c r="R199" s="546"/>
    </row>
    <row r="200" spans="1:18" ht="15.75">
      <c r="A200" s="22"/>
      <c r="B200" s="45"/>
      <c r="C200" s="45"/>
      <c r="D200" s="45"/>
      <c r="E200" s="45"/>
      <c r="F200" s="45"/>
      <c r="R200" s="546"/>
    </row>
    <row r="201" spans="1:18" ht="15.75">
      <c r="A201" s="22"/>
      <c r="B201" s="45"/>
      <c r="C201" s="45"/>
      <c r="D201" s="45"/>
      <c r="E201" s="45"/>
      <c r="F201" s="45"/>
    </row>
    <row r="202" spans="1:18" ht="15.75">
      <c r="A202" s="22"/>
      <c r="B202" s="45"/>
      <c r="C202" s="45"/>
      <c r="D202" s="45"/>
      <c r="E202" s="45"/>
      <c r="F202" s="45"/>
    </row>
    <row r="203" spans="1:18" ht="15.75">
      <c r="A203" s="22"/>
      <c r="B203" s="45"/>
      <c r="C203" s="45"/>
      <c r="D203" s="45"/>
      <c r="E203" s="45"/>
      <c r="F203" s="45"/>
    </row>
    <row r="204" spans="1:18" ht="15.75">
      <c r="A204" s="22"/>
      <c r="B204" s="45"/>
      <c r="C204" s="45"/>
      <c r="D204" s="45"/>
      <c r="E204" s="45"/>
      <c r="F204" s="45"/>
    </row>
    <row r="205" spans="1:18" ht="15.75">
      <c r="A205" s="22"/>
      <c r="B205" s="45"/>
      <c r="C205" s="45"/>
      <c r="D205" s="45"/>
      <c r="E205" s="45"/>
      <c r="F205" s="45"/>
    </row>
    <row r="206" spans="1:18" ht="15.75">
      <c r="A206" s="22"/>
      <c r="B206" s="45"/>
      <c r="C206" s="45"/>
      <c r="D206" s="45"/>
      <c r="E206" s="45"/>
      <c r="F206" s="45"/>
    </row>
    <row r="207" spans="1:18" ht="15.75">
      <c r="A207" s="22"/>
      <c r="B207" s="45"/>
      <c r="C207" s="45"/>
      <c r="D207" s="45"/>
      <c r="E207" s="45"/>
      <c r="F207" s="45"/>
    </row>
    <row r="208" spans="1:18" ht="15.75">
      <c r="A208" s="22"/>
      <c r="B208" s="45"/>
      <c r="C208" s="45"/>
      <c r="D208" s="45"/>
      <c r="E208" s="45"/>
      <c r="F208" s="45"/>
    </row>
    <row r="209" spans="1:6" s="546" customFormat="1" ht="15.75">
      <c r="A209" s="22"/>
      <c r="B209" s="45"/>
      <c r="C209" s="45"/>
      <c r="D209" s="45"/>
      <c r="E209" s="45"/>
      <c r="F209" s="45"/>
    </row>
    <row r="210" spans="1:6" s="546" customFormat="1" ht="15.75">
      <c r="A210" s="22"/>
      <c r="B210" s="45"/>
      <c r="C210" s="45"/>
      <c r="D210" s="45"/>
      <c r="E210" s="45"/>
      <c r="F210" s="45"/>
    </row>
    <row r="211" spans="1:6" s="546" customFormat="1" ht="15.75">
      <c r="A211" s="22"/>
      <c r="B211" s="45"/>
      <c r="C211" s="45"/>
      <c r="D211" s="45"/>
      <c r="E211" s="45"/>
      <c r="F211" s="45"/>
    </row>
    <row r="212" spans="1:6" s="546" customFormat="1" ht="15.75">
      <c r="A212" s="22"/>
      <c r="B212" s="45"/>
      <c r="C212" s="45"/>
      <c r="D212" s="45"/>
      <c r="E212" s="45"/>
      <c r="F212" s="45"/>
    </row>
    <row r="213" spans="1:6" s="546" customFormat="1" ht="15.75">
      <c r="A213" s="22"/>
      <c r="B213" s="45"/>
      <c r="C213" s="45"/>
      <c r="D213" s="45"/>
      <c r="E213" s="45"/>
      <c r="F213" s="45"/>
    </row>
    <row r="214" spans="1:6" s="546" customFormat="1" ht="15.75">
      <c r="A214" s="22"/>
      <c r="B214" s="45"/>
      <c r="C214" s="45"/>
      <c r="D214" s="45"/>
      <c r="E214" s="45"/>
      <c r="F214" s="45"/>
    </row>
    <row r="215" spans="1:6" s="546" customFormat="1" ht="15.75">
      <c r="A215" s="22"/>
      <c r="B215" s="45"/>
      <c r="C215" s="45"/>
      <c r="D215" s="45"/>
      <c r="E215" s="45"/>
      <c r="F215" s="45"/>
    </row>
    <row r="216" spans="1:6" s="546" customFormat="1" ht="15.75">
      <c r="A216" s="22"/>
      <c r="B216" s="45"/>
      <c r="C216" s="45"/>
      <c r="D216" s="45"/>
      <c r="E216" s="45"/>
      <c r="F216" s="45"/>
    </row>
    <row r="217" spans="1:6" s="546" customFormat="1" ht="15.75">
      <c r="A217" s="22"/>
      <c r="B217" s="45"/>
      <c r="C217" s="45"/>
      <c r="D217" s="45"/>
      <c r="E217" s="45"/>
      <c r="F217" s="45"/>
    </row>
    <row r="218" spans="1:6" s="546" customFormat="1" ht="15.75">
      <c r="A218" s="22"/>
      <c r="B218" s="45"/>
      <c r="C218" s="45"/>
      <c r="D218" s="45"/>
      <c r="E218" s="45"/>
      <c r="F218" s="45"/>
    </row>
    <row r="219" spans="1:6" s="546" customFormat="1" ht="15.75">
      <c r="A219" s="22"/>
      <c r="B219" s="45"/>
      <c r="C219" s="45"/>
      <c r="D219" s="45"/>
      <c r="E219" s="45"/>
      <c r="F219" s="45"/>
    </row>
    <row r="220" spans="1:6" s="546" customFormat="1" ht="15.75">
      <c r="A220" s="22"/>
      <c r="B220" s="45"/>
      <c r="C220" s="45"/>
      <c r="D220" s="45"/>
      <c r="E220" s="45"/>
      <c r="F220" s="45"/>
    </row>
    <row r="221" spans="1:6" s="546" customFormat="1" ht="15.75">
      <c r="A221" s="22"/>
      <c r="B221" s="45"/>
      <c r="C221" s="45"/>
      <c r="D221" s="45"/>
      <c r="E221" s="45"/>
      <c r="F221" s="45"/>
    </row>
    <row r="222" spans="1:6" s="546" customFormat="1" ht="15.75">
      <c r="A222" s="22"/>
      <c r="B222" s="45"/>
      <c r="C222" s="45"/>
      <c r="D222" s="45"/>
      <c r="E222" s="45"/>
      <c r="F222" s="45"/>
    </row>
    <row r="223" spans="1:6" s="546" customFormat="1" ht="15.75">
      <c r="A223" s="22"/>
      <c r="B223" s="45"/>
      <c r="C223" s="45"/>
      <c r="D223" s="45"/>
      <c r="E223" s="45"/>
      <c r="F223" s="45"/>
    </row>
    <row r="224" spans="1:6" s="546" customFormat="1" ht="15.75">
      <c r="A224" s="22"/>
      <c r="B224" s="45"/>
      <c r="C224" s="45"/>
      <c r="D224" s="45"/>
      <c r="E224" s="45"/>
      <c r="F224" s="45"/>
    </row>
    <row r="225" spans="1:6" s="546" customFormat="1" ht="15.75">
      <c r="A225" s="22"/>
      <c r="B225" s="45"/>
      <c r="C225" s="45"/>
      <c r="D225" s="45"/>
      <c r="E225" s="45"/>
      <c r="F225" s="45"/>
    </row>
    <row r="226" spans="1:6" s="546" customFormat="1" ht="15.75">
      <c r="A226" s="22"/>
      <c r="B226" s="45"/>
      <c r="C226" s="45"/>
      <c r="D226" s="45"/>
      <c r="E226" s="45"/>
      <c r="F226" s="45"/>
    </row>
    <row r="227" spans="1:6" s="546" customFormat="1" ht="15.75">
      <c r="A227" s="22"/>
      <c r="B227" s="45"/>
      <c r="C227" s="45"/>
      <c r="D227" s="45"/>
      <c r="E227" s="45"/>
      <c r="F227" s="45"/>
    </row>
    <row r="228" spans="1:6" s="546" customFormat="1" ht="15.75">
      <c r="A228" s="22"/>
      <c r="B228" s="45"/>
      <c r="C228" s="45"/>
      <c r="D228" s="45"/>
      <c r="E228" s="45"/>
      <c r="F228" s="45"/>
    </row>
    <row r="229" spans="1:6" s="546" customFormat="1" ht="15.75">
      <c r="A229" s="22"/>
      <c r="B229" s="45"/>
      <c r="C229" s="45"/>
      <c r="D229" s="45"/>
      <c r="E229" s="45"/>
      <c r="F229" s="45"/>
    </row>
    <row r="230" spans="1:6" s="546" customFormat="1" ht="15.75">
      <c r="A230" s="22"/>
      <c r="B230" s="45"/>
      <c r="C230" s="45"/>
      <c r="D230" s="45"/>
      <c r="E230" s="45"/>
      <c r="F230" s="45"/>
    </row>
    <row r="231" spans="1:6" s="546" customFormat="1" ht="15.75">
      <c r="A231" s="22"/>
      <c r="B231" s="45"/>
      <c r="C231" s="45"/>
      <c r="D231" s="45"/>
      <c r="E231" s="45"/>
      <c r="F231" s="45"/>
    </row>
    <row r="232" spans="1:6" s="546" customFormat="1" ht="15.75">
      <c r="A232" s="22"/>
      <c r="B232" s="45"/>
      <c r="C232" s="45"/>
      <c r="D232" s="45"/>
      <c r="E232" s="45"/>
      <c r="F232" s="45"/>
    </row>
    <row r="233" spans="1:6" s="546" customFormat="1" ht="15.75">
      <c r="A233" s="22"/>
      <c r="B233" s="45"/>
      <c r="C233" s="45"/>
      <c r="D233" s="45"/>
      <c r="E233" s="45"/>
      <c r="F233" s="45"/>
    </row>
    <row r="234" spans="1:6" s="546" customFormat="1" ht="15.75">
      <c r="A234" s="22"/>
      <c r="B234" s="45"/>
      <c r="C234" s="45"/>
      <c r="D234" s="45"/>
      <c r="E234" s="45"/>
      <c r="F234" s="45"/>
    </row>
    <row r="235" spans="1:6" s="546" customFormat="1" ht="15.75">
      <c r="A235" s="22"/>
      <c r="B235" s="45"/>
      <c r="C235" s="45"/>
      <c r="D235" s="45"/>
      <c r="E235" s="45"/>
      <c r="F235" s="45"/>
    </row>
    <row r="236" spans="1:6" s="546" customFormat="1" ht="15.75">
      <c r="A236" s="22"/>
      <c r="B236" s="45"/>
      <c r="C236" s="45"/>
      <c r="D236" s="45"/>
      <c r="E236" s="45"/>
      <c r="F236" s="45"/>
    </row>
    <row r="237" spans="1:6" s="546" customFormat="1" ht="15.75">
      <c r="A237" s="22"/>
      <c r="B237" s="45"/>
      <c r="C237" s="45"/>
      <c r="D237" s="45"/>
      <c r="E237" s="45"/>
      <c r="F237" s="45"/>
    </row>
    <row r="238" spans="1:6" s="546" customFormat="1" ht="15.75">
      <c r="A238" s="22"/>
      <c r="B238" s="45"/>
      <c r="C238" s="45"/>
      <c r="D238" s="45"/>
      <c r="E238" s="45"/>
      <c r="F238" s="45"/>
    </row>
    <row r="239" spans="1:6" s="546" customFormat="1" ht="15.75">
      <c r="A239" s="22"/>
      <c r="B239" s="45"/>
      <c r="C239" s="45"/>
      <c r="D239" s="45"/>
      <c r="E239" s="45"/>
      <c r="F239" s="45"/>
    </row>
    <row r="240" spans="1:6" s="546" customFormat="1" ht="15.75">
      <c r="A240" s="22"/>
      <c r="B240" s="45"/>
      <c r="C240" s="45"/>
      <c r="D240" s="45"/>
      <c r="E240" s="45"/>
      <c r="F240" s="45"/>
    </row>
    <row r="241" spans="1:6" s="546" customFormat="1" ht="15.75">
      <c r="A241" s="22"/>
      <c r="B241" s="45"/>
      <c r="C241" s="45"/>
      <c r="D241" s="45"/>
      <c r="E241" s="45"/>
      <c r="F241" s="45"/>
    </row>
    <row r="242" spans="1:6" s="546" customFormat="1" ht="15.75">
      <c r="A242" s="22"/>
      <c r="B242" s="45"/>
      <c r="C242" s="45"/>
      <c r="D242" s="45"/>
      <c r="E242" s="45"/>
      <c r="F242" s="45"/>
    </row>
    <row r="243" spans="1:6" s="546" customFormat="1" ht="15.75">
      <c r="A243" s="22"/>
      <c r="B243" s="45"/>
      <c r="C243" s="45"/>
      <c r="D243" s="45"/>
      <c r="E243" s="45"/>
      <c r="F243" s="45"/>
    </row>
    <row r="244" spans="1:6" s="546" customFormat="1" ht="15.75">
      <c r="A244" s="22"/>
      <c r="B244" s="45"/>
      <c r="C244" s="45"/>
      <c r="D244" s="45"/>
      <c r="E244" s="45"/>
      <c r="F244" s="45"/>
    </row>
    <row r="245" spans="1:6" s="546" customFormat="1" ht="15.75">
      <c r="A245" s="22"/>
      <c r="B245" s="45"/>
      <c r="C245" s="45"/>
      <c r="D245" s="45"/>
      <c r="E245" s="45"/>
      <c r="F245" s="45"/>
    </row>
    <row r="246" spans="1:6" s="546" customFormat="1" ht="15.75">
      <c r="A246" s="22"/>
      <c r="B246" s="45"/>
      <c r="C246" s="45"/>
      <c r="D246" s="45"/>
      <c r="E246" s="45"/>
      <c r="F246" s="45"/>
    </row>
    <row r="247" spans="1:6" s="546" customFormat="1" ht="15.75">
      <c r="A247" s="22"/>
      <c r="B247" s="45"/>
      <c r="C247" s="45"/>
      <c r="D247" s="45"/>
      <c r="E247" s="45"/>
      <c r="F247" s="45"/>
    </row>
    <row r="248" spans="1:6" s="546" customFormat="1" ht="15.75">
      <c r="A248" s="22"/>
      <c r="B248" s="45"/>
      <c r="C248" s="45"/>
      <c r="D248" s="45"/>
      <c r="E248" s="45"/>
      <c r="F248" s="45"/>
    </row>
    <row r="249" spans="1:6" s="546" customFormat="1" ht="15.75">
      <c r="A249" s="22"/>
      <c r="B249" s="45"/>
      <c r="C249" s="45"/>
      <c r="D249" s="45"/>
      <c r="E249" s="45"/>
      <c r="F249" s="45"/>
    </row>
    <row r="250" spans="1:6" s="546" customFormat="1" ht="15.75">
      <c r="A250" s="22"/>
      <c r="B250" s="45"/>
      <c r="C250" s="45"/>
      <c r="D250" s="45"/>
      <c r="E250" s="45"/>
      <c r="F250" s="45"/>
    </row>
    <row r="251" spans="1:6" s="546" customFormat="1" ht="15.75">
      <c r="A251" s="22"/>
      <c r="B251" s="45"/>
      <c r="C251" s="45"/>
      <c r="D251" s="45"/>
      <c r="E251" s="45"/>
      <c r="F251" s="45"/>
    </row>
    <row r="252" spans="1:6" s="546" customFormat="1" ht="15.75">
      <c r="A252" s="22"/>
      <c r="B252" s="45"/>
      <c r="C252" s="45"/>
      <c r="D252" s="45"/>
      <c r="E252" s="45"/>
      <c r="F252" s="45"/>
    </row>
    <row r="253" spans="1:6" s="546" customFormat="1" ht="15.75">
      <c r="A253" s="22"/>
      <c r="B253" s="45"/>
      <c r="C253" s="45"/>
      <c r="D253" s="45"/>
      <c r="E253" s="45"/>
      <c r="F253" s="45"/>
    </row>
    <row r="254" spans="1:6" s="546" customFormat="1" ht="15.75">
      <c r="A254" s="22"/>
      <c r="B254" s="45"/>
      <c r="C254" s="45"/>
      <c r="D254" s="45"/>
      <c r="E254" s="45"/>
      <c r="F254" s="45"/>
    </row>
    <row r="255" spans="1:6" s="546" customFormat="1" ht="15.75">
      <c r="A255" s="22"/>
      <c r="B255" s="45"/>
      <c r="C255" s="45"/>
      <c r="D255" s="45"/>
      <c r="E255" s="45"/>
      <c r="F255" s="45"/>
    </row>
    <row r="256" spans="1:6" s="546" customFormat="1" ht="15.75">
      <c r="A256" s="22"/>
      <c r="B256" s="45"/>
      <c r="C256" s="45"/>
      <c r="D256" s="45"/>
      <c r="E256" s="45"/>
      <c r="F256" s="45"/>
    </row>
    <row r="257" spans="1:6" s="546" customFormat="1" ht="15.75">
      <c r="A257" s="22"/>
      <c r="B257" s="45"/>
      <c r="C257" s="45"/>
      <c r="D257" s="45"/>
      <c r="E257" s="45"/>
      <c r="F257" s="45"/>
    </row>
    <row r="258" spans="1:6" s="546" customFormat="1" ht="15.75">
      <c r="A258" s="22"/>
      <c r="B258" s="45"/>
      <c r="C258" s="45"/>
      <c r="D258" s="45"/>
      <c r="E258" s="45"/>
      <c r="F258" s="45"/>
    </row>
    <row r="259" spans="1:6" s="546" customFormat="1" ht="15.75">
      <c r="A259" s="22"/>
      <c r="B259" s="45"/>
      <c r="C259" s="45"/>
      <c r="D259" s="45"/>
      <c r="E259" s="45"/>
      <c r="F259" s="45"/>
    </row>
    <row r="260" spans="1:6" s="546" customFormat="1" ht="15.75">
      <c r="A260" s="22"/>
      <c r="B260" s="45"/>
      <c r="C260" s="45"/>
      <c r="D260" s="45"/>
      <c r="E260" s="45"/>
      <c r="F260" s="45"/>
    </row>
    <row r="261" spans="1:6" s="546" customFormat="1" ht="15.75">
      <c r="A261" s="22"/>
      <c r="B261" s="45"/>
      <c r="C261" s="45"/>
      <c r="D261" s="45"/>
      <c r="E261" s="45"/>
      <c r="F261" s="45"/>
    </row>
    <row r="262" spans="1:6" s="546" customFormat="1" ht="15.75">
      <c r="A262" s="22"/>
      <c r="B262" s="45"/>
      <c r="C262" s="45"/>
      <c r="D262" s="45"/>
      <c r="E262" s="45"/>
      <c r="F262" s="45"/>
    </row>
    <row r="263" spans="1:6" s="546" customFormat="1" ht="15.75">
      <c r="A263" s="22"/>
    </row>
    <row r="264" spans="1:6" s="546" customFormat="1" ht="15.75">
      <c r="A264" s="22"/>
    </row>
    <row r="265" spans="1:6" s="546" customFormat="1" ht="15.75">
      <c r="A265" s="22"/>
    </row>
    <row r="266" spans="1:6" s="546" customFormat="1" ht="15.75">
      <c r="A266" s="22"/>
    </row>
    <row r="267" spans="1:6" s="546" customFormat="1" ht="15.75">
      <c r="A267" s="22"/>
    </row>
    <row r="268" spans="1:6" s="546" customFormat="1" ht="15.75">
      <c r="A268" s="22"/>
    </row>
    <row r="269" spans="1:6" s="546" customFormat="1" ht="15.75">
      <c r="A269" s="22"/>
    </row>
    <row r="270" spans="1:6" s="546" customFormat="1" ht="15.75">
      <c r="A270" s="22"/>
    </row>
    <row r="271" spans="1:6" s="546" customFormat="1" ht="15.75">
      <c r="A271" s="22"/>
    </row>
    <row r="272" spans="1:6" s="546" customFormat="1" ht="15.75">
      <c r="A272" s="22"/>
    </row>
    <row r="273" spans="1:1" s="546" customFormat="1" ht="15.75">
      <c r="A273" s="22"/>
    </row>
    <row r="274" spans="1:1" s="546" customFormat="1" ht="15.75">
      <c r="A274" s="22"/>
    </row>
    <row r="275" spans="1:1" s="546" customFormat="1" ht="15.75">
      <c r="A275" s="22"/>
    </row>
    <row r="276" spans="1:1" s="546" customFormat="1" ht="15.75">
      <c r="A276" s="22"/>
    </row>
    <row r="277" spans="1:1" s="546" customFormat="1" ht="15.75">
      <c r="A277" s="22"/>
    </row>
    <row r="278" spans="1:1" s="546" customFormat="1" ht="15.75">
      <c r="A278" s="22"/>
    </row>
    <row r="279" spans="1:1" s="546" customFormat="1" ht="15.75">
      <c r="A279" s="22"/>
    </row>
    <row r="280" spans="1:1" s="546" customFormat="1" ht="15.75">
      <c r="A280" s="22"/>
    </row>
    <row r="281" spans="1:1" s="546" customFormat="1" ht="15.75">
      <c r="A281" s="22"/>
    </row>
    <row r="282" spans="1:1" s="546" customFormat="1" ht="15.75">
      <c r="A282" s="22"/>
    </row>
    <row r="283" spans="1:1" s="546" customFormat="1" ht="15.75">
      <c r="A283" s="22"/>
    </row>
    <row r="284" spans="1:1" s="546" customFormat="1" ht="15.75">
      <c r="A284" s="22"/>
    </row>
    <row r="285" spans="1:1" s="546" customFormat="1" ht="15.75">
      <c r="A285" s="22"/>
    </row>
    <row r="286" spans="1:1" s="546" customFormat="1" ht="15.75">
      <c r="A286" s="22"/>
    </row>
    <row r="287" spans="1:1" s="546" customFormat="1" ht="15.75">
      <c r="A287" s="22"/>
    </row>
    <row r="288" spans="1:1" s="546" customFormat="1" ht="15.75">
      <c r="A288" s="22"/>
    </row>
    <row r="289" spans="1:1" s="546" customFormat="1" ht="15.75">
      <c r="A289" s="22"/>
    </row>
    <row r="290" spans="1:1" s="546" customFormat="1" ht="15.75">
      <c r="A290" s="22"/>
    </row>
    <row r="291" spans="1:1" s="546" customFormat="1" ht="15.75">
      <c r="A291" s="22"/>
    </row>
    <row r="292" spans="1:1" s="546" customFormat="1" ht="15.75">
      <c r="A292" s="22"/>
    </row>
    <row r="293" spans="1:1" s="546" customFormat="1" ht="15.75">
      <c r="A293" s="22"/>
    </row>
    <row r="294" spans="1:1" s="546" customFormat="1" ht="15.75">
      <c r="A294" s="22"/>
    </row>
    <row r="295" spans="1:1" s="546" customFormat="1" ht="15.75">
      <c r="A295" s="22"/>
    </row>
    <row r="296" spans="1:1" s="546" customFormat="1" ht="15.75">
      <c r="A296" s="22"/>
    </row>
    <row r="297" spans="1:1" s="546" customFormat="1" ht="15.75">
      <c r="A297" s="22"/>
    </row>
    <row r="298" spans="1:1" s="546" customFormat="1" ht="15.75">
      <c r="A298" s="22"/>
    </row>
    <row r="299" spans="1:1" s="546" customFormat="1" ht="15.75">
      <c r="A299" s="22"/>
    </row>
    <row r="300" spans="1:1" s="546" customFormat="1" ht="15.75">
      <c r="A300" s="22"/>
    </row>
    <row r="301" spans="1:1" s="546" customFormat="1" ht="15.75">
      <c r="A301" s="22"/>
    </row>
    <row r="302" spans="1:1" s="546" customFormat="1" ht="15.75">
      <c r="A302" s="22"/>
    </row>
    <row r="303" spans="1:1" s="546" customFormat="1" ht="15.75">
      <c r="A303" s="22"/>
    </row>
    <row r="304" spans="1:1" s="546" customFormat="1" ht="15.75">
      <c r="A304" s="22"/>
    </row>
    <row r="305" spans="1:1" s="546" customFormat="1" ht="15.75">
      <c r="A305" s="22"/>
    </row>
    <row r="306" spans="1:1" s="546" customFormat="1" ht="15.75">
      <c r="A306" s="22"/>
    </row>
    <row r="307" spans="1:1" s="546" customFormat="1" ht="15.75">
      <c r="A307" s="22"/>
    </row>
    <row r="308" spans="1:1" s="546" customFormat="1" ht="15.75">
      <c r="A308" s="22"/>
    </row>
    <row r="309" spans="1:1" s="546" customFormat="1" ht="15.75">
      <c r="A309" s="22"/>
    </row>
    <row r="310" spans="1:1" s="546" customFormat="1" ht="15.75">
      <c r="A310" s="22"/>
    </row>
    <row r="311" spans="1:1" s="546" customFormat="1" ht="15.75">
      <c r="A311" s="22"/>
    </row>
    <row r="312" spans="1:1" s="546" customFormat="1" ht="15.75">
      <c r="A312" s="22"/>
    </row>
    <row r="313" spans="1:1" s="546" customFormat="1" ht="15.75">
      <c r="A313" s="22"/>
    </row>
    <row r="314" spans="1:1" s="546" customFormat="1" ht="15.75">
      <c r="A314" s="22"/>
    </row>
    <row r="315" spans="1:1" s="546" customFormat="1" ht="15.75">
      <c r="A315" s="22"/>
    </row>
    <row r="316" spans="1:1" s="546" customFormat="1" ht="15.75">
      <c r="A316" s="22"/>
    </row>
    <row r="317" spans="1:1" s="546" customFormat="1" ht="15.75">
      <c r="A317" s="22"/>
    </row>
    <row r="318" spans="1:1" s="546" customFormat="1" ht="15.75">
      <c r="A318" s="22"/>
    </row>
    <row r="319" spans="1:1" s="546" customFormat="1" ht="15.75">
      <c r="A319" s="22"/>
    </row>
    <row r="320" spans="1:1" s="546" customFormat="1" ht="15.75">
      <c r="A320" s="22"/>
    </row>
    <row r="321" spans="1:1" s="546" customFormat="1" ht="15.75">
      <c r="A321" s="22"/>
    </row>
    <row r="322" spans="1:1" s="546" customFormat="1" ht="15.75">
      <c r="A322" s="22"/>
    </row>
    <row r="323" spans="1:1" s="546" customFormat="1" ht="15.75">
      <c r="A323" s="22"/>
    </row>
    <row r="324" spans="1:1" s="546" customFormat="1" ht="15.75">
      <c r="A324" s="22"/>
    </row>
    <row r="325" spans="1:1" s="546" customFormat="1" ht="15.75">
      <c r="A325" s="22"/>
    </row>
    <row r="326" spans="1:1" s="546" customFormat="1" ht="15.75">
      <c r="A326" s="22"/>
    </row>
    <row r="327" spans="1:1" s="546" customFormat="1" ht="15.75">
      <c r="A327" s="22"/>
    </row>
    <row r="328" spans="1:1" s="546" customFormat="1" ht="15.75">
      <c r="A328" s="22"/>
    </row>
    <row r="329" spans="1:1" s="546" customFormat="1" ht="15.75">
      <c r="A329" s="22"/>
    </row>
    <row r="330" spans="1:1" s="546" customFormat="1" ht="15.75">
      <c r="A330" s="22"/>
    </row>
    <row r="331" spans="1:1" s="546" customFormat="1" ht="15.75">
      <c r="A331" s="22"/>
    </row>
    <row r="332" spans="1:1" s="546" customFormat="1" ht="15.75">
      <c r="A332" s="22"/>
    </row>
    <row r="333" spans="1:1" s="546" customFormat="1" ht="15.75">
      <c r="A333" s="22"/>
    </row>
    <row r="334" spans="1:1" s="546" customFormat="1" ht="15.75">
      <c r="A334" s="22"/>
    </row>
    <row r="335" spans="1:1" s="546" customFormat="1" ht="15.75">
      <c r="A335" s="22"/>
    </row>
    <row r="336" spans="1:1" s="546" customFormat="1" ht="15.75">
      <c r="A336" s="22"/>
    </row>
    <row r="337" spans="1:1" s="546" customFormat="1" ht="15.75">
      <c r="A337" s="22"/>
    </row>
    <row r="338" spans="1:1" s="546" customFormat="1" ht="15.75">
      <c r="A338" s="22"/>
    </row>
    <row r="339" spans="1:1" s="546" customFormat="1" ht="15.75">
      <c r="A339" s="22"/>
    </row>
    <row r="340" spans="1:1" s="546" customFormat="1" ht="15.75">
      <c r="A340" s="22"/>
    </row>
    <row r="341" spans="1:1" s="546" customFormat="1" ht="15.75">
      <c r="A341" s="22"/>
    </row>
    <row r="342" spans="1:1" s="546" customFormat="1" ht="15.75">
      <c r="A342" s="22"/>
    </row>
    <row r="343" spans="1:1" s="546" customFormat="1" ht="15.75">
      <c r="A343" s="22"/>
    </row>
    <row r="344" spans="1:1" s="546" customFormat="1" ht="15.75">
      <c r="A344" s="22"/>
    </row>
    <row r="345" spans="1:1" s="546" customFormat="1" ht="15.75">
      <c r="A345" s="22"/>
    </row>
    <row r="346" spans="1:1" s="546" customFormat="1" ht="15.75">
      <c r="A346" s="22"/>
    </row>
    <row r="347" spans="1:1" s="546" customFormat="1" ht="15.75">
      <c r="A347" s="22"/>
    </row>
    <row r="348" spans="1:1" s="546" customFormat="1" ht="15.75">
      <c r="A348" s="22"/>
    </row>
    <row r="349" spans="1:1" s="546" customFormat="1" ht="15.75">
      <c r="A349" s="22"/>
    </row>
    <row r="350" spans="1:1" s="546" customFormat="1" ht="15.75">
      <c r="A350" s="22"/>
    </row>
    <row r="351" spans="1:1" s="546" customFormat="1" ht="15.75">
      <c r="A351" s="22"/>
    </row>
    <row r="352" spans="1:1" s="546" customFormat="1" ht="15.75">
      <c r="A352" s="22"/>
    </row>
    <row r="353" spans="1:1" s="546" customFormat="1" ht="15.75">
      <c r="A353" s="22"/>
    </row>
    <row r="354" spans="1:1" s="546" customFormat="1" ht="15.75">
      <c r="A354" s="22"/>
    </row>
    <row r="355" spans="1:1" s="546" customFormat="1" ht="15.75">
      <c r="A355" s="22"/>
    </row>
    <row r="356" spans="1:1" s="546" customFormat="1" ht="15.75">
      <c r="A356" s="22"/>
    </row>
    <row r="357" spans="1:1" s="546" customFormat="1" ht="15.75">
      <c r="A357" s="22"/>
    </row>
    <row r="358" spans="1:1" s="546" customFormat="1" ht="15.75">
      <c r="A358" s="22"/>
    </row>
    <row r="359" spans="1:1" s="546" customFormat="1" ht="15.75">
      <c r="A359" s="22"/>
    </row>
    <row r="360" spans="1:1" s="546" customFormat="1" ht="15.75">
      <c r="A360" s="22"/>
    </row>
    <row r="361" spans="1:1" s="546" customFormat="1" ht="15.75">
      <c r="A361" s="22"/>
    </row>
    <row r="362" spans="1:1" s="546" customFormat="1" ht="15.75">
      <c r="A362" s="22"/>
    </row>
    <row r="363" spans="1:1" s="546" customFormat="1" ht="15.75">
      <c r="A363" s="22"/>
    </row>
    <row r="364" spans="1:1" s="546" customFormat="1" ht="15.75">
      <c r="A364" s="22"/>
    </row>
    <row r="365" spans="1:1" s="546" customFormat="1" ht="15.75">
      <c r="A365" s="22"/>
    </row>
    <row r="366" spans="1:1" s="546" customFormat="1" ht="15.75">
      <c r="A366" s="22"/>
    </row>
    <row r="367" spans="1:1" s="546" customFormat="1" ht="15.75">
      <c r="A367" s="22"/>
    </row>
    <row r="368" spans="1:1" s="546" customFormat="1" ht="15.75">
      <c r="A368" s="22"/>
    </row>
    <row r="369" spans="1:1" s="546" customFormat="1" ht="15.75">
      <c r="A369" s="22"/>
    </row>
    <row r="370" spans="1:1" s="546" customFormat="1" ht="15.75">
      <c r="A370" s="22"/>
    </row>
    <row r="371" spans="1:1" s="546" customFormat="1" ht="15.75">
      <c r="A371" s="22"/>
    </row>
    <row r="372" spans="1:1" s="546" customFormat="1" ht="15.75">
      <c r="A372" s="22"/>
    </row>
    <row r="373" spans="1:1" s="546" customFormat="1" ht="15.75">
      <c r="A373" s="22"/>
    </row>
    <row r="374" spans="1:1" s="546" customFormat="1" ht="15.75">
      <c r="A374" s="22"/>
    </row>
    <row r="375" spans="1:1" s="546" customFormat="1" ht="15.75">
      <c r="A375" s="22"/>
    </row>
    <row r="376" spans="1:1" s="546" customFormat="1" ht="15.75">
      <c r="A376" s="22"/>
    </row>
    <row r="377" spans="1:1" s="546" customFormat="1" ht="15.75">
      <c r="A377" s="22"/>
    </row>
    <row r="378" spans="1:1" s="546" customFormat="1" ht="15.75">
      <c r="A378" s="22"/>
    </row>
    <row r="379" spans="1:1" s="546" customFormat="1" ht="15.75">
      <c r="A379" s="22"/>
    </row>
    <row r="380" spans="1:1" s="546" customFormat="1" ht="15.75">
      <c r="A380" s="22"/>
    </row>
    <row r="381" spans="1:1" s="546" customFormat="1" ht="15.75">
      <c r="A381" s="22"/>
    </row>
    <row r="382" spans="1:1" s="546" customFormat="1" ht="15.75">
      <c r="A382" s="22"/>
    </row>
    <row r="383" spans="1:1" s="546" customFormat="1" ht="15.75">
      <c r="A383" s="22"/>
    </row>
    <row r="384" spans="1:1" s="546" customFormat="1" ht="15.75">
      <c r="A384" s="22"/>
    </row>
    <row r="385" spans="1:1" s="546" customFormat="1" ht="15.75">
      <c r="A385" s="22"/>
    </row>
    <row r="386" spans="1:1" s="546" customFormat="1" ht="15.75">
      <c r="A386" s="22"/>
    </row>
    <row r="387" spans="1:1" s="546" customFormat="1" ht="15.75">
      <c r="A387" s="22"/>
    </row>
    <row r="388" spans="1:1" s="546" customFormat="1" ht="15.75">
      <c r="A388" s="22"/>
    </row>
    <row r="389" spans="1:1" s="546" customFormat="1" ht="15.75">
      <c r="A389" s="22"/>
    </row>
    <row r="390" spans="1:1" s="546" customFormat="1" ht="15.75">
      <c r="A390" s="22"/>
    </row>
    <row r="391" spans="1:1" s="546" customFormat="1" ht="15.75">
      <c r="A391" s="22"/>
    </row>
    <row r="392" spans="1:1" s="546" customFormat="1" ht="15.75">
      <c r="A392" s="22"/>
    </row>
    <row r="393" spans="1:1" s="546" customFormat="1" ht="15.75">
      <c r="A393" s="22"/>
    </row>
    <row r="394" spans="1:1" s="546" customFormat="1" ht="15.75">
      <c r="A394" s="22"/>
    </row>
    <row r="395" spans="1:1" s="546" customFormat="1" ht="15.75">
      <c r="A395" s="22"/>
    </row>
    <row r="396" spans="1:1" s="546" customFormat="1" ht="15.75">
      <c r="A396" s="22"/>
    </row>
    <row r="397" spans="1:1" s="546" customFormat="1" ht="15.75">
      <c r="A397" s="22"/>
    </row>
    <row r="398" spans="1:1" s="546" customFormat="1" ht="15.75">
      <c r="A398" s="22"/>
    </row>
    <row r="399" spans="1:1" s="546" customFormat="1" ht="15.75">
      <c r="A399" s="22"/>
    </row>
    <row r="400" spans="1:1" s="546" customFormat="1" ht="15.75">
      <c r="A400" s="22"/>
    </row>
    <row r="401" spans="1:1" s="546" customFormat="1" ht="15.75">
      <c r="A401" s="22"/>
    </row>
    <row r="402" spans="1:1" s="546" customFormat="1" ht="15.75">
      <c r="A402" s="22"/>
    </row>
    <row r="403" spans="1:1" s="546" customFormat="1" ht="15.75">
      <c r="A403" s="22"/>
    </row>
    <row r="404" spans="1:1" s="546" customFormat="1" ht="15.75">
      <c r="A404" s="22"/>
    </row>
    <row r="405" spans="1:1" s="546" customFormat="1" ht="15.75">
      <c r="A405" s="22"/>
    </row>
    <row r="406" spans="1:1" s="546" customFormat="1" ht="15.75">
      <c r="A406" s="22"/>
    </row>
    <row r="407" spans="1:1" s="546" customFormat="1" ht="15.75">
      <c r="A407" s="22"/>
    </row>
    <row r="408" spans="1:1" s="546" customFormat="1" ht="15.75">
      <c r="A408" s="22"/>
    </row>
    <row r="409" spans="1:1" s="546" customFormat="1" ht="15.75">
      <c r="A409" s="22"/>
    </row>
    <row r="410" spans="1:1" s="546" customFormat="1" ht="15.75">
      <c r="A410" s="22"/>
    </row>
    <row r="411" spans="1:1" s="546" customFormat="1" ht="15.75">
      <c r="A411" s="22"/>
    </row>
    <row r="412" spans="1:1" s="546" customFormat="1" ht="15.75">
      <c r="A412" s="22"/>
    </row>
    <row r="413" spans="1:1" s="546" customFormat="1" ht="15.75">
      <c r="A413" s="22"/>
    </row>
    <row r="414" spans="1:1" s="546" customFormat="1" ht="15.75">
      <c r="A414" s="22"/>
    </row>
    <row r="415" spans="1:1" s="546" customFormat="1" ht="15.75">
      <c r="A415" s="22"/>
    </row>
    <row r="416" spans="1:1" s="546" customFormat="1" ht="15.75">
      <c r="A416" s="22"/>
    </row>
    <row r="417" spans="1:1" s="546" customFormat="1" ht="15.75">
      <c r="A417" s="22"/>
    </row>
    <row r="418" spans="1:1" s="546" customFormat="1" ht="15.75">
      <c r="A418" s="22"/>
    </row>
    <row r="419" spans="1:1" s="546" customFormat="1" ht="15.75">
      <c r="A419" s="22"/>
    </row>
    <row r="420" spans="1:1" s="546" customFormat="1" ht="15.75">
      <c r="A420" s="22"/>
    </row>
    <row r="421" spans="1:1" s="546" customFormat="1" ht="15.75">
      <c r="A421" s="22"/>
    </row>
    <row r="422" spans="1:1" s="546" customFormat="1" ht="15.75">
      <c r="A422" s="22"/>
    </row>
    <row r="423" spans="1:1" s="546" customFormat="1" ht="15.75">
      <c r="A423" s="22"/>
    </row>
    <row r="424" spans="1:1" s="546" customFormat="1" ht="15.75">
      <c r="A424" s="22"/>
    </row>
    <row r="425" spans="1:1" s="546" customFormat="1" ht="15.75">
      <c r="A425" s="22"/>
    </row>
    <row r="426" spans="1:1" s="546" customFormat="1" ht="15.75">
      <c r="A426" s="22"/>
    </row>
    <row r="427" spans="1:1" s="546" customFormat="1" ht="15.75">
      <c r="A427" s="22"/>
    </row>
    <row r="428" spans="1:1" s="546" customFormat="1" ht="15.75">
      <c r="A428" s="22"/>
    </row>
    <row r="429" spans="1:1" s="546" customFormat="1" ht="15.75">
      <c r="A429" s="22"/>
    </row>
    <row r="430" spans="1:1" s="546" customFormat="1" ht="15.75">
      <c r="A430" s="22"/>
    </row>
    <row r="431" spans="1:1" s="546" customFormat="1" ht="15.75">
      <c r="A431" s="22"/>
    </row>
    <row r="432" spans="1:1" s="546" customFormat="1" ht="15.75">
      <c r="A432" s="22"/>
    </row>
    <row r="433" spans="1:1" s="546" customFormat="1" ht="15.75">
      <c r="A433" s="22"/>
    </row>
    <row r="434" spans="1:1" s="546" customFormat="1" ht="15.75">
      <c r="A434" s="22"/>
    </row>
    <row r="435" spans="1:1" s="546" customFormat="1" ht="15.75">
      <c r="A435" s="22"/>
    </row>
    <row r="436" spans="1:1" s="546" customFormat="1" ht="15.75">
      <c r="A436" s="22"/>
    </row>
    <row r="437" spans="1:1" s="546" customFormat="1" ht="15.75">
      <c r="A437" s="22"/>
    </row>
    <row r="438" spans="1:1" s="546" customFormat="1" ht="15.75">
      <c r="A438" s="22"/>
    </row>
    <row r="439" spans="1:1" s="546" customFormat="1" ht="15.75">
      <c r="A439" s="22"/>
    </row>
    <row r="440" spans="1:1" s="546" customFormat="1" ht="15.75">
      <c r="A440" s="22"/>
    </row>
    <row r="441" spans="1:1" s="546" customFormat="1" ht="15.75">
      <c r="A441" s="22"/>
    </row>
    <row r="442" spans="1:1" s="546" customFormat="1" ht="15.75">
      <c r="A442" s="22"/>
    </row>
    <row r="443" spans="1:1" s="546" customFormat="1" ht="15.75">
      <c r="A443" s="22"/>
    </row>
    <row r="444" spans="1:1" s="546" customFormat="1" ht="15.75">
      <c r="A444" s="22"/>
    </row>
    <row r="445" spans="1:1" s="546" customFormat="1" ht="15.75">
      <c r="A445" s="22"/>
    </row>
    <row r="446" spans="1:1" s="546" customFormat="1" ht="15.75">
      <c r="A446" s="22"/>
    </row>
    <row r="447" spans="1:1" s="546" customFormat="1" ht="15.75">
      <c r="A447" s="22"/>
    </row>
    <row r="448" spans="1:1" s="546" customFormat="1" ht="15.75">
      <c r="A448" s="22"/>
    </row>
    <row r="449" spans="1:1" s="546" customFormat="1" ht="15.75">
      <c r="A449" s="22"/>
    </row>
    <row r="450" spans="1:1" s="546" customFormat="1" ht="15.75">
      <c r="A450" s="22"/>
    </row>
    <row r="451" spans="1:1" s="546" customFormat="1" ht="15.75">
      <c r="A451" s="22"/>
    </row>
    <row r="452" spans="1:1" s="546" customFormat="1" ht="15.75">
      <c r="A452" s="22"/>
    </row>
    <row r="453" spans="1:1" s="546" customFormat="1" ht="15.75">
      <c r="A453" s="22"/>
    </row>
    <row r="454" spans="1:1" s="546" customFormat="1" ht="15.75">
      <c r="A454" s="22"/>
    </row>
    <row r="455" spans="1:1" s="546" customFormat="1" ht="15.75">
      <c r="A455" s="22"/>
    </row>
    <row r="456" spans="1:1" s="546" customFormat="1" ht="15.75">
      <c r="A456" s="22"/>
    </row>
    <row r="457" spans="1:1" s="546" customFormat="1" ht="15.75">
      <c r="A457" s="22"/>
    </row>
    <row r="458" spans="1:1" s="546" customFormat="1" ht="15.75">
      <c r="A458" s="22"/>
    </row>
    <row r="459" spans="1:1" s="546" customFormat="1" ht="15.75">
      <c r="A459" s="22"/>
    </row>
    <row r="460" spans="1:1" s="546" customFormat="1" ht="15.75">
      <c r="A460" s="22"/>
    </row>
    <row r="461" spans="1:1" s="546" customFormat="1" ht="15.75">
      <c r="A461" s="22"/>
    </row>
    <row r="462" spans="1:1" s="546" customFormat="1" ht="15.75">
      <c r="A462" s="22"/>
    </row>
    <row r="463" spans="1:1" s="546" customFormat="1" ht="15.75">
      <c r="A463" s="22"/>
    </row>
    <row r="464" spans="1:1" s="546" customFormat="1" ht="15.75">
      <c r="A464" s="22"/>
    </row>
    <row r="465" spans="1:1" s="546" customFormat="1" ht="15.75">
      <c r="A465" s="22"/>
    </row>
    <row r="466" spans="1:1" s="546" customFormat="1" ht="15.75">
      <c r="A466" s="22"/>
    </row>
    <row r="467" spans="1:1" s="546" customFormat="1" ht="15.75">
      <c r="A467" s="22"/>
    </row>
    <row r="468" spans="1:1" s="546" customFormat="1" ht="15.75">
      <c r="A468" s="22"/>
    </row>
    <row r="469" spans="1:1" s="546" customFormat="1" ht="15.75">
      <c r="A469" s="22"/>
    </row>
    <row r="470" spans="1:1" s="546" customFormat="1" ht="15.75">
      <c r="A470" s="22"/>
    </row>
    <row r="471" spans="1:1" s="546" customFormat="1" ht="15.75">
      <c r="A471" s="22"/>
    </row>
    <row r="472" spans="1:1" s="546" customFormat="1" ht="15.75">
      <c r="A472" s="22"/>
    </row>
    <row r="473" spans="1:1" s="546" customFormat="1" ht="15.75">
      <c r="A473" s="22"/>
    </row>
    <row r="474" spans="1:1" s="546" customFormat="1" ht="15.75">
      <c r="A474" s="22"/>
    </row>
    <row r="475" spans="1:1" s="546" customFormat="1" ht="15.75">
      <c r="A475" s="22"/>
    </row>
    <row r="476" spans="1:1" s="546" customFormat="1" ht="15.75">
      <c r="A476" s="22"/>
    </row>
    <row r="477" spans="1:1" s="546" customFormat="1" ht="15.75">
      <c r="A477" s="22"/>
    </row>
    <row r="478" spans="1:1" s="546" customFormat="1" ht="15.75">
      <c r="A478" s="22"/>
    </row>
    <row r="479" spans="1:1" s="546" customFormat="1" ht="15.75">
      <c r="A479" s="22"/>
    </row>
    <row r="480" spans="1:1" s="546" customFormat="1" ht="15.75">
      <c r="A480" s="22"/>
    </row>
    <row r="481" spans="1:1" s="546" customFormat="1" ht="15.75">
      <c r="A481" s="22"/>
    </row>
    <row r="482" spans="1:1" s="546" customFormat="1" ht="15.75">
      <c r="A482" s="22"/>
    </row>
    <row r="483" spans="1:1" s="546" customFormat="1" ht="15.75">
      <c r="A483" s="22"/>
    </row>
    <row r="484" spans="1:1" s="546" customFormat="1" ht="15.75">
      <c r="A484" s="22"/>
    </row>
    <row r="485" spans="1:1" s="546" customFormat="1" ht="15.75">
      <c r="A485" s="22"/>
    </row>
    <row r="486" spans="1:1" s="546" customFormat="1" ht="15.75">
      <c r="A486" s="22"/>
    </row>
    <row r="487" spans="1:1" s="546" customFormat="1" ht="15.75">
      <c r="A487" s="22"/>
    </row>
    <row r="488" spans="1:1" s="546" customFormat="1" ht="15.75">
      <c r="A488" s="22"/>
    </row>
    <row r="489" spans="1:1" s="546" customFormat="1" ht="15.75">
      <c r="A489" s="22"/>
    </row>
    <row r="490" spans="1:1" s="546" customFormat="1" ht="15.75">
      <c r="A490" s="22"/>
    </row>
    <row r="491" spans="1:1" s="546" customFormat="1" ht="15.75">
      <c r="A491" s="22"/>
    </row>
    <row r="492" spans="1:1" s="546" customFormat="1" ht="15.75">
      <c r="A492" s="22"/>
    </row>
    <row r="493" spans="1:1" s="546" customFormat="1" ht="15.75">
      <c r="A493" s="22"/>
    </row>
    <row r="494" spans="1:1" s="546" customFormat="1" ht="15.75">
      <c r="A494" s="22"/>
    </row>
    <row r="495" spans="1:1" s="546" customFormat="1" ht="15.75">
      <c r="A495" s="22"/>
    </row>
    <row r="496" spans="1:1" s="546" customFormat="1" ht="15.75">
      <c r="A496" s="22"/>
    </row>
    <row r="497" spans="1:1" s="546" customFormat="1" ht="15.75">
      <c r="A497" s="22"/>
    </row>
    <row r="498" spans="1:1" s="546" customFormat="1" ht="15.75">
      <c r="A498" s="22"/>
    </row>
    <row r="499" spans="1:1" s="546" customFormat="1" ht="15.75">
      <c r="A499" s="22"/>
    </row>
    <row r="500" spans="1:1" s="546" customFormat="1" ht="15.75">
      <c r="A500" s="22"/>
    </row>
    <row r="501" spans="1:1" s="546" customFormat="1" ht="15.75">
      <c r="A501" s="22"/>
    </row>
    <row r="502" spans="1:1" s="546" customFormat="1" ht="15.75">
      <c r="A502" s="22"/>
    </row>
    <row r="503" spans="1:1" s="546" customFormat="1" ht="15.75">
      <c r="A503" s="22"/>
    </row>
    <row r="504" spans="1:1" s="546" customFormat="1" ht="15.75">
      <c r="A504" s="22"/>
    </row>
    <row r="505" spans="1:1" s="546" customFormat="1" ht="15.75">
      <c r="A505" s="22"/>
    </row>
    <row r="506" spans="1:1" s="546" customFormat="1" ht="15.75">
      <c r="A506" s="22"/>
    </row>
    <row r="507" spans="1:1" s="546" customFormat="1" ht="15.75">
      <c r="A507" s="22"/>
    </row>
    <row r="508" spans="1:1" s="546" customFormat="1" ht="15.75">
      <c r="A508" s="22"/>
    </row>
    <row r="509" spans="1:1" s="546" customFormat="1" ht="15.75">
      <c r="A509" s="22"/>
    </row>
    <row r="510" spans="1:1" s="546" customFormat="1" ht="15.75">
      <c r="A510" s="22"/>
    </row>
    <row r="511" spans="1:1" s="546" customFormat="1" ht="15.75">
      <c r="A511" s="22"/>
    </row>
    <row r="512" spans="1:1" s="546" customFormat="1" ht="15.75">
      <c r="A512" s="22"/>
    </row>
    <row r="513" spans="1:1" s="546" customFormat="1" ht="15.75">
      <c r="A513" s="22"/>
    </row>
    <row r="514" spans="1:1" s="546" customFormat="1" ht="15.75">
      <c r="A514" s="22"/>
    </row>
    <row r="515" spans="1:1" s="546" customFormat="1" ht="15.75">
      <c r="A515" s="22"/>
    </row>
    <row r="516" spans="1:1" s="546" customFormat="1" ht="15.75">
      <c r="A516" s="22"/>
    </row>
    <row r="517" spans="1:1" s="546" customFormat="1" ht="15.75">
      <c r="A517" s="22"/>
    </row>
    <row r="518" spans="1:1" s="546" customFormat="1" ht="15.75">
      <c r="A518" s="22"/>
    </row>
    <row r="519" spans="1:1" s="546" customFormat="1" ht="15.75">
      <c r="A519" s="22"/>
    </row>
    <row r="520" spans="1:1" s="546" customFormat="1" ht="15.75">
      <c r="A520" s="22"/>
    </row>
    <row r="521" spans="1:1" s="546" customFormat="1" ht="15.75">
      <c r="A521" s="22"/>
    </row>
    <row r="522" spans="1:1" s="546" customFormat="1" ht="15.75">
      <c r="A522" s="22"/>
    </row>
    <row r="523" spans="1:1" s="546" customFormat="1" ht="15.75">
      <c r="A523" s="22"/>
    </row>
    <row r="524" spans="1:1" s="546" customFormat="1" ht="15.75">
      <c r="A524" s="22"/>
    </row>
    <row r="525" spans="1:1" s="546" customFormat="1" ht="15.75">
      <c r="A525" s="22"/>
    </row>
    <row r="526" spans="1:1" s="546" customFormat="1" ht="15.75">
      <c r="A526" s="22"/>
    </row>
    <row r="527" spans="1:1" s="546" customFormat="1" ht="15.75">
      <c r="A527" s="22"/>
    </row>
    <row r="528" spans="1:1" s="546" customFormat="1" ht="15.75">
      <c r="A528" s="22"/>
    </row>
    <row r="529" spans="1:1" s="546" customFormat="1" ht="15.75">
      <c r="A529" s="22"/>
    </row>
    <row r="530" spans="1:1" s="546" customFormat="1" ht="15.75">
      <c r="A530" s="22"/>
    </row>
    <row r="531" spans="1:1" s="546" customFormat="1" ht="15.75">
      <c r="A531" s="22"/>
    </row>
    <row r="532" spans="1:1" s="546" customFormat="1" ht="15.75">
      <c r="A532" s="22"/>
    </row>
    <row r="533" spans="1:1" s="546" customFormat="1" ht="15.75">
      <c r="A533" s="22"/>
    </row>
    <row r="534" spans="1:1" s="546" customFormat="1" ht="15.75">
      <c r="A534" s="22"/>
    </row>
    <row r="535" spans="1:1" s="546" customFormat="1" ht="15.75">
      <c r="A535" s="22"/>
    </row>
    <row r="536" spans="1:1" s="546" customFormat="1" ht="15.75">
      <c r="A536" s="22"/>
    </row>
    <row r="537" spans="1:1" s="546" customFormat="1" ht="15.75">
      <c r="A537" s="22"/>
    </row>
    <row r="538" spans="1:1" s="546" customFormat="1" ht="15.75">
      <c r="A538" s="22"/>
    </row>
    <row r="539" spans="1:1" s="546" customFormat="1" ht="15.75">
      <c r="A539" s="22"/>
    </row>
    <row r="540" spans="1:1" s="546" customFormat="1" ht="15.75">
      <c r="A540" s="22"/>
    </row>
    <row r="541" spans="1:1" s="546" customFormat="1" ht="15.75">
      <c r="A541" s="22"/>
    </row>
    <row r="542" spans="1:1" s="546" customFormat="1" ht="15.75">
      <c r="A542" s="22"/>
    </row>
    <row r="543" spans="1:1" s="546" customFormat="1" ht="15.75">
      <c r="A543" s="22"/>
    </row>
    <row r="544" spans="1:1" s="546" customFormat="1" ht="15.75">
      <c r="A544" s="22"/>
    </row>
    <row r="545" spans="1:1" s="546" customFormat="1" ht="15.75">
      <c r="A545" s="22"/>
    </row>
    <row r="546" spans="1:1" s="546" customFormat="1" ht="15.75">
      <c r="A546" s="22"/>
    </row>
    <row r="547" spans="1:1" s="546" customFormat="1" ht="15.75">
      <c r="A547" s="22"/>
    </row>
    <row r="548" spans="1:1" s="546" customFormat="1" ht="15.75">
      <c r="A548" s="22"/>
    </row>
    <row r="549" spans="1:1" s="546" customFormat="1" ht="15.75">
      <c r="A549" s="22"/>
    </row>
    <row r="550" spans="1:1" s="546" customFormat="1" ht="15.75">
      <c r="A550" s="22"/>
    </row>
    <row r="551" spans="1:1" s="546" customFormat="1" ht="15.75">
      <c r="A551" s="22"/>
    </row>
    <row r="552" spans="1:1" s="546" customFormat="1" ht="15.75">
      <c r="A552" s="22"/>
    </row>
    <row r="553" spans="1:1" s="546" customFormat="1" ht="15.75">
      <c r="A553" s="22"/>
    </row>
    <row r="554" spans="1:1" s="546" customFormat="1" ht="15.75">
      <c r="A554" s="22"/>
    </row>
    <row r="555" spans="1:1" s="546" customFormat="1" ht="15.75">
      <c r="A555" s="22"/>
    </row>
    <row r="556" spans="1:1" s="546" customFormat="1" ht="15.75">
      <c r="A556" s="22"/>
    </row>
    <row r="557" spans="1:1" s="546" customFormat="1" ht="15.75">
      <c r="A557" s="22"/>
    </row>
    <row r="558" spans="1:1" s="546" customFormat="1" ht="15.75">
      <c r="A558" s="22"/>
    </row>
    <row r="559" spans="1:1" s="546" customFormat="1" ht="15.75">
      <c r="A559" s="22"/>
    </row>
    <row r="560" spans="1:1" s="546" customFormat="1" ht="15.75">
      <c r="A560" s="22"/>
    </row>
    <row r="561" spans="1:1" s="546" customFormat="1" ht="15.75">
      <c r="A561" s="22"/>
    </row>
    <row r="562" spans="1:1" s="546" customFormat="1" ht="15.75">
      <c r="A562" s="22"/>
    </row>
    <row r="563" spans="1:1" s="546" customFormat="1" ht="15.75">
      <c r="A563" s="22"/>
    </row>
    <row r="564" spans="1:1" s="546" customFormat="1" ht="15.75">
      <c r="A564" s="22"/>
    </row>
    <row r="565" spans="1:1" s="546" customFormat="1" ht="15.75">
      <c r="A565" s="22"/>
    </row>
    <row r="566" spans="1:1" s="546" customFormat="1" ht="15.75">
      <c r="A566" s="22"/>
    </row>
    <row r="567" spans="1:1" s="546" customFormat="1" ht="15.75">
      <c r="A567" s="22"/>
    </row>
    <row r="568" spans="1:1" s="546" customFormat="1" ht="15.75">
      <c r="A568" s="22"/>
    </row>
    <row r="569" spans="1:1" s="546" customFormat="1" ht="15.75">
      <c r="A569" s="22"/>
    </row>
    <row r="570" spans="1:1" s="546" customFormat="1" ht="15.75">
      <c r="A570" s="22"/>
    </row>
    <row r="571" spans="1:1" s="546" customFormat="1" ht="15.75">
      <c r="A571" s="22"/>
    </row>
    <row r="572" spans="1:1" s="546" customFormat="1" ht="15.75">
      <c r="A572" s="22"/>
    </row>
    <row r="573" spans="1:1" s="546" customFormat="1" ht="15.75">
      <c r="A573" s="22"/>
    </row>
    <row r="574" spans="1:1" s="546" customFormat="1" ht="15.75">
      <c r="A574" s="22"/>
    </row>
    <row r="575" spans="1:1" s="546" customFormat="1" ht="15.75">
      <c r="A575" s="22"/>
    </row>
    <row r="576" spans="1:1" s="546" customFormat="1" ht="15.75">
      <c r="A576" s="22"/>
    </row>
    <row r="577" spans="1:1" s="546" customFormat="1" ht="15.75">
      <c r="A577" s="22"/>
    </row>
    <row r="578" spans="1:1" s="546" customFormat="1" ht="15.75">
      <c r="A578" s="22"/>
    </row>
    <row r="579" spans="1:1" s="546" customFormat="1" ht="15.75">
      <c r="A579" s="22"/>
    </row>
    <row r="580" spans="1:1" s="546" customFormat="1" ht="15.75">
      <c r="A580" s="22"/>
    </row>
    <row r="581" spans="1:1" s="546" customFormat="1" ht="15.75">
      <c r="A581" s="22"/>
    </row>
    <row r="582" spans="1:1" s="546" customFormat="1" ht="15.75">
      <c r="A582" s="22"/>
    </row>
    <row r="583" spans="1:1" s="546" customFormat="1" ht="15.75">
      <c r="A583" s="22"/>
    </row>
    <row r="584" spans="1:1" s="546" customFormat="1" ht="15.75">
      <c r="A584" s="22"/>
    </row>
    <row r="585" spans="1:1" s="546" customFormat="1" ht="15.75">
      <c r="A585" s="22"/>
    </row>
    <row r="586" spans="1:1" s="546" customFormat="1" ht="15.75">
      <c r="A586" s="22"/>
    </row>
    <row r="587" spans="1:1" s="546" customFormat="1" ht="15.75">
      <c r="A587" s="22"/>
    </row>
    <row r="588" spans="1:1" s="546" customFormat="1" ht="15.75">
      <c r="A588" s="22"/>
    </row>
    <row r="589" spans="1:1" s="546" customFormat="1" ht="15.75">
      <c r="A589" s="22"/>
    </row>
    <row r="590" spans="1:1" s="546" customFormat="1" ht="15.75">
      <c r="A590" s="22"/>
    </row>
    <row r="591" spans="1:1" s="546" customFormat="1" ht="15.75">
      <c r="A591" s="22"/>
    </row>
    <row r="592" spans="1:1" s="546" customFormat="1" ht="15.75">
      <c r="A592" s="22"/>
    </row>
    <row r="593" spans="1:1" s="546" customFormat="1" ht="15.75">
      <c r="A593" s="22"/>
    </row>
    <row r="594" spans="1:1" s="546" customFormat="1" ht="15.75">
      <c r="A594" s="22"/>
    </row>
    <row r="595" spans="1:1" s="546" customFormat="1" ht="15.75">
      <c r="A595" s="22"/>
    </row>
    <row r="596" spans="1:1" s="546" customFormat="1" ht="15.75">
      <c r="A596" s="22"/>
    </row>
    <row r="597" spans="1:1" s="546" customFormat="1" ht="15.75">
      <c r="A597" s="22"/>
    </row>
    <row r="598" spans="1:1" s="546" customFormat="1" ht="15.75">
      <c r="A598" s="22"/>
    </row>
    <row r="599" spans="1:1" s="546" customFormat="1" ht="15.75">
      <c r="A599" s="22"/>
    </row>
    <row r="600" spans="1:1" s="546" customFormat="1" ht="15.75">
      <c r="A600" s="22"/>
    </row>
    <row r="601" spans="1:1" s="546" customFormat="1" ht="15.75">
      <c r="A601" s="22"/>
    </row>
    <row r="602" spans="1:1" s="546" customFormat="1" ht="15.75">
      <c r="A602" s="22"/>
    </row>
    <row r="603" spans="1:1" s="546" customFormat="1" ht="15.75">
      <c r="A603" s="22"/>
    </row>
    <row r="604" spans="1:1" s="546" customFormat="1" ht="15.75">
      <c r="A604" s="22"/>
    </row>
    <row r="605" spans="1:1" s="546" customFormat="1" ht="15.75">
      <c r="A605" s="22"/>
    </row>
    <row r="606" spans="1:1" s="546" customFormat="1" ht="15.75">
      <c r="A606" s="22"/>
    </row>
    <row r="607" spans="1:1" s="546" customFormat="1" ht="15.75">
      <c r="A607" s="22"/>
    </row>
    <row r="608" spans="1:1" s="546" customFormat="1" ht="15.75">
      <c r="A608" s="22"/>
    </row>
    <row r="609" spans="1:1" s="546" customFormat="1" ht="15.75">
      <c r="A609" s="22"/>
    </row>
    <row r="610" spans="1:1" s="546" customFormat="1" ht="15.75">
      <c r="A610" s="22"/>
    </row>
    <row r="611" spans="1:1" s="546" customFormat="1" ht="15.75">
      <c r="A611" s="22"/>
    </row>
    <row r="612" spans="1:1" s="546" customFormat="1" ht="15.75">
      <c r="A612" s="22"/>
    </row>
    <row r="613" spans="1:1" s="546" customFormat="1" ht="15.75">
      <c r="A613" s="22"/>
    </row>
    <row r="614" spans="1:1" s="546" customFormat="1" ht="15.75">
      <c r="A614" s="22"/>
    </row>
    <row r="615" spans="1:1" s="546" customFormat="1" ht="15.75">
      <c r="A615" s="22"/>
    </row>
    <row r="616" spans="1:1" s="546" customFormat="1" ht="15.75">
      <c r="A616" s="22"/>
    </row>
    <row r="617" spans="1:1" s="546" customFormat="1" ht="15.75">
      <c r="A617" s="22"/>
    </row>
    <row r="618" spans="1:1" s="546" customFormat="1" ht="15.75">
      <c r="A618" s="22"/>
    </row>
    <row r="619" spans="1:1" s="546" customFormat="1" ht="15.75">
      <c r="A619" s="22"/>
    </row>
    <row r="620" spans="1:1" s="546" customFormat="1" ht="15.75">
      <c r="A620" s="22"/>
    </row>
    <row r="621" spans="1:1" s="546" customFormat="1" ht="15.75">
      <c r="A621" s="22"/>
    </row>
    <row r="622" spans="1:1" s="546" customFormat="1" ht="15.75">
      <c r="A622" s="22"/>
    </row>
    <row r="623" spans="1:1" s="546" customFormat="1" ht="15.75">
      <c r="A623" s="22"/>
    </row>
    <row r="624" spans="1:1" s="546" customFormat="1" ht="15.75">
      <c r="A624" s="22"/>
    </row>
    <row r="625" spans="1:1" s="546" customFormat="1" ht="15.75">
      <c r="A625" s="22"/>
    </row>
    <row r="626" spans="1:1" s="546" customFormat="1" ht="15.75">
      <c r="A626" s="22"/>
    </row>
    <row r="627" spans="1:1" s="546" customFormat="1" ht="15.75">
      <c r="A627" s="22"/>
    </row>
    <row r="628" spans="1:1" s="546" customFormat="1" ht="15.75">
      <c r="A628" s="22"/>
    </row>
    <row r="629" spans="1:1" s="546" customFormat="1" ht="15.75">
      <c r="A629" s="22"/>
    </row>
    <row r="630" spans="1:1" s="546" customFormat="1" ht="15.75">
      <c r="A630" s="22"/>
    </row>
    <row r="631" spans="1:1" s="546" customFormat="1" ht="15.75">
      <c r="A631" s="22"/>
    </row>
    <row r="632" spans="1:1" s="546" customFormat="1" ht="15.75">
      <c r="A632" s="22"/>
    </row>
    <row r="633" spans="1:1" s="546" customFormat="1" ht="15.75">
      <c r="A633" s="22"/>
    </row>
    <row r="634" spans="1:1" s="546" customFormat="1" ht="15.75">
      <c r="A634" s="22"/>
    </row>
    <row r="635" spans="1:1" s="546" customFormat="1" ht="15.75">
      <c r="A635" s="22"/>
    </row>
    <row r="636" spans="1:1" s="546" customFormat="1" ht="15.75">
      <c r="A636" s="22"/>
    </row>
    <row r="637" spans="1:1" s="546" customFormat="1" ht="15.75">
      <c r="A637" s="22"/>
    </row>
    <row r="638" spans="1:1" s="546" customFormat="1" ht="15.75">
      <c r="A638" s="22"/>
    </row>
    <row r="639" spans="1:1" s="546" customFormat="1" ht="15.75">
      <c r="A639" s="22"/>
    </row>
    <row r="640" spans="1:1" s="546" customFormat="1" ht="15.75">
      <c r="A640" s="22"/>
    </row>
    <row r="641" spans="1:1" s="546" customFormat="1" ht="15.75">
      <c r="A641" s="22"/>
    </row>
    <row r="642" spans="1:1" s="546" customFormat="1" ht="15.75">
      <c r="A642" s="22"/>
    </row>
    <row r="643" spans="1:1" s="546" customFormat="1" ht="15.75">
      <c r="A643" s="22"/>
    </row>
    <row r="644" spans="1:1" s="546" customFormat="1" ht="15.75">
      <c r="A644" s="22"/>
    </row>
    <row r="645" spans="1:1" s="546" customFormat="1" ht="15.75">
      <c r="A645" s="22"/>
    </row>
    <row r="646" spans="1:1" s="546" customFormat="1" ht="15.75">
      <c r="A646" s="22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/>
  </sheetViews>
  <sheetFormatPr defaultColWidth="9.140625" defaultRowHeight="15"/>
  <cols>
    <col min="1" max="1" width="51.140625" style="23" customWidth="1"/>
    <col min="2" max="15" width="9.85546875" style="546" customWidth="1"/>
    <col min="16" max="16" width="12.7109375" style="546" customWidth="1"/>
    <col min="17" max="17" width="9.85546875" style="546" customWidth="1"/>
    <col min="18" max="256" width="9.140625" style="546"/>
    <col min="257" max="257" width="51.140625" style="546" customWidth="1"/>
    <col min="258" max="271" width="9.85546875" style="546" customWidth="1"/>
    <col min="272" max="272" width="12.7109375" style="546" customWidth="1"/>
    <col min="273" max="273" width="9.85546875" style="546" customWidth="1"/>
    <col min="274" max="512" width="9.140625" style="546"/>
    <col min="513" max="513" width="51.140625" style="546" customWidth="1"/>
    <col min="514" max="527" width="9.85546875" style="546" customWidth="1"/>
    <col min="528" max="528" width="12.7109375" style="546" customWidth="1"/>
    <col min="529" max="529" width="9.85546875" style="546" customWidth="1"/>
    <col min="530" max="768" width="9.140625" style="546"/>
    <col min="769" max="769" width="51.140625" style="546" customWidth="1"/>
    <col min="770" max="783" width="9.85546875" style="546" customWidth="1"/>
    <col min="784" max="784" width="12.7109375" style="546" customWidth="1"/>
    <col min="785" max="785" width="9.85546875" style="546" customWidth="1"/>
    <col min="786" max="1024" width="9.140625" style="546"/>
    <col min="1025" max="1025" width="51.140625" style="546" customWidth="1"/>
    <col min="1026" max="1039" width="9.85546875" style="546" customWidth="1"/>
    <col min="1040" max="1040" width="12.7109375" style="546" customWidth="1"/>
    <col min="1041" max="1041" width="9.85546875" style="546" customWidth="1"/>
    <col min="1042" max="1280" width="9.140625" style="546"/>
    <col min="1281" max="1281" width="51.140625" style="546" customWidth="1"/>
    <col min="1282" max="1295" width="9.85546875" style="546" customWidth="1"/>
    <col min="1296" max="1296" width="12.7109375" style="546" customWidth="1"/>
    <col min="1297" max="1297" width="9.85546875" style="546" customWidth="1"/>
    <col min="1298" max="1536" width="9.140625" style="546"/>
    <col min="1537" max="1537" width="51.140625" style="546" customWidth="1"/>
    <col min="1538" max="1551" width="9.85546875" style="546" customWidth="1"/>
    <col min="1552" max="1552" width="12.7109375" style="546" customWidth="1"/>
    <col min="1553" max="1553" width="9.85546875" style="546" customWidth="1"/>
    <col min="1554" max="1792" width="9.140625" style="546"/>
    <col min="1793" max="1793" width="51.140625" style="546" customWidth="1"/>
    <col min="1794" max="1807" width="9.85546875" style="546" customWidth="1"/>
    <col min="1808" max="1808" width="12.7109375" style="546" customWidth="1"/>
    <col min="1809" max="1809" width="9.85546875" style="546" customWidth="1"/>
    <col min="1810" max="2048" width="9.140625" style="546"/>
    <col min="2049" max="2049" width="51.140625" style="546" customWidth="1"/>
    <col min="2050" max="2063" width="9.85546875" style="546" customWidth="1"/>
    <col min="2064" max="2064" width="12.7109375" style="546" customWidth="1"/>
    <col min="2065" max="2065" width="9.85546875" style="546" customWidth="1"/>
    <col min="2066" max="2304" width="9.140625" style="546"/>
    <col min="2305" max="2305" width="51.140625" style="546" customWidth="1"/>
    <col min="2306" max="2319" width="9.85546875" style="546" customWidth="1"/>
    <col min="2320" max="2320" width="12.7109375" style="546" customWidth="1"/>
    <col min="2321" max="2321" width="9.85546875" style="546" customWidth="1"/>
    <col min="2322" max="2560" width="9.140625" style="546"/>
    <col min="2561" max="2561" width="51.140625" style="546" customWidth="1"/>
    <col min="2562" max="2575" width="9.85546875" style="546" customWidth="1"/>
    <col min="2576" max="2576" width="12.7109375" style="546" customWidth="1"/>
    <col min="2577" max="2577" width="9.85546875" style="546" customWidth="1"/>
    <col min="2578" max="2816" width="9.140625" style="546"/>
    <col min="2817" max="2817" width="51.140625" style="546" customWidth="1"/>
    <col min="2818" max="2831" width="9.85546875" style="546" customWidth="1"/>
    <col min="2832" max="2832" width="12.7109375" style="546" customWidth="1"/>
    <col min="2833" max="2833" width="9.85546875" style="546" customWidth="1"/>
    <col min="2834" max="3072" width="9.140625" style="546"/>
    <col min="3073" max="3073" width="51.140625" style="546" customWidth="1"/>
    <col min="3074" max="3087" width="9.85546875" style="546" customWidth="1"/>
    <col min="3088" max="3088" width="12.7109375" style="546" customWidth="1"/>
    <col min="3089" max="3089" width="9.85546875" style="546" customWidth="1"/>
    <col min="3090" max="3328" width="9.140625" style="546"/>
    <col min="3329" max="3329" width="51.140625" style="546" customWidth="1"/>
    <col min="3330" max="3343" width="9.85546875" style="546" customWidth="1"/>
    <col min="3344" max="3344" width="12.7109375" style="546" customWidth="1"/>
    <col min="3345" max="3345" width="9.85546875" style="546" customWidth="1"/>
    <col min="3346" max="3584" width="9.140625" style="546"/>
    <col min="3585" max="3585" width="51.140625" style="546" customWidth="1"/>
    <col min="3586" max="3599" width="9.85546875" style="546" customWidth="1"/>
    <col min="3600" max="3600" width="12.7109375" style="546" customWidth="1"/>
    <col min="3601" max="3601" width="9.85546875" style="546" customWidth="1"/>
    <col min="3602" max="3840" width="9.140625" style="546"/>
    <col min="3841" max="3841" width="51.140625" style="546" customWidth="1"/>
    <col min="3842" max="3855" width="9.85546875" style="546" customWidth="1"/>
    <col min="3856" max="3856" width="12.7109375" style="546" customWidth="1"/>
    <col min="3857" max="3857" width="9.85546875" style="546" customWidth="1"/>
    <col min="3858" max="4096" width="9.140625" style="546"/>
    <col min="4097" max="4097" width="51.140625" style="546" customWidth="1"/>
    <col min="4098" max="4111" width="9.85546875" style="546" customWidth="1"/>
    <col min="4112" max="4112" width="12.7109375" style="546" customWidth="1"/>
    <col min="4113" max="4113" width="9.85546875" style="546" customWidth="1"/>
    <col min="4114" max="4352" width="9.140625" style="546"/>
    <col min="4353" max="4353" width="51.140625" style="546" customWidth="1"/>
    <col min="4354" max="4367" width="9.85546875" style="546" customWidth="1"/>
    <col min="4368" max="4368" width="12.7109375" style="546" customWidth="1"/>
    <col min="4369" max="4369" width="9.85546875" style="546" customWidth="1"/>
    <col min="4370" max="4608" width="9.140625" style="546"/>
    <col min="4609" max="4609" width="51.140625" style="546" customWidth="1"/>
    <col min="4610" max="4623" width="9.85546875" style="546" customWidth="1"/>
    <col min="4624" max="4624" width="12.7109375" style="546" customWidth="1"/>
    <col min="4625" max="4625" width="9.85546875" style="546" customWidth="1"/>
    <col min="4626" max="4864" width="9.140625" style="546"/>
    <col min="4865" max="4865" width="51.140625" style="546" customWidth="1"/>
    <col min="4866" max="4879" width="9.85546875" style="546" customWidth="1"/>
    <col min="4880" max="4880" width="12.7109375" style="546" customWidth="1"/>
    <col min="4881" max="4881" width="9.85546875" style="546" customWidth="1"/>
    <col min="4882" max="5120" width="9.140625" style="546"/>
    <col min="5121" max="5121" width="51.140625" style="546" customWidth="1"/>
    <col min="5122" max="5135" width="9.85546875" style="546" customWidth="1"/>
    <col min="5136" max="5136" width="12.7109375" style="546" customWidth="1"/>
    <col min="5137" max="5137" width="9.85546875" style="546" customWidth="1"/>
    <col min="5138" max="5376" width="9.140625" style="546"/>
    <col min="5377" max="5377" width="51.140625" style="546" customWidth="1"/>
    <col min="5378" max="5391" width="9.85546875" style="546" customWidth="1"/>
    <col min="5392" max="5392" width="12.7109375" style="546" customWidth="1"/>
    <col min="5393" max="5393" width="9.85546875" style="546" customWidth="1"/>
    <col min="5394" max="5632" width="9.140625" style="546"/>
    <col min="5633" max="5633" width="51.140625" style="546" customWidth="1"/>
    <col min="5634" max="5647" width="9.85546875" style="546" customWidth="1"/>
    <col min="5648" max="5648" width="12.7109375" style="546" customWidth="1"/>
    <col min="5649" max="5649" width="9.85546875" style="546" customWidth="1"/>
    <col min="5650" max="5888" width="9.140625" style="546"/>
    <col min="5889" max="5889" width="51.140625" style="546" customWidth="1"/>
    <col min="5890" max="5903" width="9.85546875" style="546" customWidth="1"/>
    <col min="5904" max="5904" width="12.7109375" style="546" customWidth="1"/>
    <col min="5905" max="5905" width="9.85546875" style="546" customWidth="1"/>
    <col min="5906" max="6144" width="9.140625" style="546"/>
    <col min="6145" max="6145" width="51.140625" style="546" customWidth="1"/>
    <col min="6146" max="6159" width="9.85546875" style="546" customWidth="1"/>
    <col min="6160" max="6160" width="12.7109375" style="546" customWidth="1"/>
    <col min="6161" max="6161" width="9.85546875" style="546" customWidth="1"/>
    <col min="6162" max="6400" width="9.140625" style="546"/>
    <col min="6401" max="6401" width="51.140625" style="546" customWidth="1"/>
    <col min="6402" max="6415" width="9.85546875" style="546" customWidth="1"/>
    <col min="6416" max="6416" width="12.7109375" style="546" customWidth="1"/>
    <col min="6417" max="6417" width="9.85546875" style="546" customWidth="1"/>
    <col min="6418" max="6656" width="9.140625" style="546"/>
    <col min="6657" max="6657" width="51.140625" style="546" customWidth="1"/>
    <col min="6658" max="6671" width="9.85546875" style="546" customWidth="1"/>
    <col min="6672" max="6672" width="12.7109375" style="546" customWidth="1"/>
    <col min="6673" max="6673" width="9.85546875" style="546" customWidth="1"/>
    <col min="6674" max="6912" width="9.140625" style="546"/>
    <col min="6913" max="6913" width="51.140625" style="546" customWidth="1"/>
    <col min="6914" max="6927" width="9.85546875" style="546" customWidth="1"/>
    <col min="6928" max="6928" width="12.7109375" style="546" customWidth="1"/>
    <col min="6929" max="6929" width="9.85546875" style="546" customWidth="1"/>
    <col min="6930" max="7168" width="9.140625" style="546"/>
    <col min="7169" max="7169" width="51.140625" style="546" customWidth="1"/>
    <col min="7170" max="7183" width="9.85546875" style="546" customWidth="1"/>
    <col min="7184" max="7184" width="12.7109375" style="546" customWidth="1"/>
    <col min="7185" max="7185" width="9.85546875" style="546" customWidth="1"/>
    <col min="7186" max="7424" width="9.140625" style="546"/>
    <col min="7425" max="7425" width="51.140625" style="546" customWidth="1"/>
    <col min="7426" max="7439" width="9.85546875" style="546" customWidth="1"/>
    <col min="7440" max="7440" width="12.7109375" style="546" customWidth="1"/>
    <col min="7441" max="7441" width="9.85546875" style="546" customWidth="1"/>
    <col min="7442" max="7680" width="9.140625" style="546"/>
    <col min="7681" max="7681" width="51.140625" style="546" customWidth="1"/>
    <col min="7682" max="7695" width="9.85546875" style="546" customWidth="1"/>
    <col min="7696" max="7696" width="12.7109375" style="546" customWidth="1"/>
    <col min="7697" max="7697" width="9.85546875" style="546" customWidth="1"/>
    <col min="7698" max="7936" width="9.140625" style="546"/>
    <col min="7937" max="7937" width="51.140625" style="546" customWidth="1"/>
    <col min="7938" max="7951" width="9.85546875" style="546" customWidth="1"/>
    <col min="7952" max="7952" width="12.7109375" style="546" customWidth="1"/>
    <col min="7953" max="7953" width="9.85546875" style="546" customWidth="1"/>
    <col min="7954" max="8192" width="9.140625" style="546"/>
    <col min="8193" max="8193" width="51.140625" style="546" customWidth="1"/>
    <col min="8194" max="8207" width="9.85546875" style="546" customWidth="1"/>
    <col min="8208" max="8208" width="12.7109375" style="546" customWidth="1"/>
    <col min="8209" max="8209" width="9.85546875" style="546" customWidth="1"/>
    <col min="8210" max="8448" width="9.140625" style="546"/>
    <col min="8449" max="8449" width="51.140625" style="546" customWidth="1"/>
    <col min="8450" max="8463" width="9.85546875" style="546" customWidth="1"/>
    <col min="8464" max="8464" width="12.7109375" style="546" customWidth="1"/>
    <col min="8465" max="8465" width="9.85546875" style="546" customWidth="1"/>
    <col min="8466" max="8704" width="9.140625" style="546"/>
    <col min="8705" max="8705" width="51.140625" style="546" customWidth="1"/>
    <col min="8706" max="8719" width="9.85546875" style="546" customWidth="1"/>
    <col min="8720" max="8720" width="12.7109375" style="546" customWidth="1"/>
    <col min="8721" max="8721" width="9.85546875" style="546" customWidth="1"/>
    <col min="8722" max="8960" width="9.140625" style="546"/>
    <col min="8961" max="8961" width="51.140625" style="546" customWidth="1"/>
    <col min="8962" max="8975" width="9.85546875" style="546" customWidth="1"/>
    <col min="8976" max="8976" width="12.7109375" style="546" customWidth="1"/>
    <col min="8977" max="8977" width="9.85546875" style="546" customWidth="1"/>
    <col min="8978" max="9216" width="9.140625" style="546"/>
    <col min="9217" max="9217" width="51.140625" style="546" customWidth="1"/>
    <col min="9218" max="9231" width="9.85546875" style="546" customWidth="1"/>
    <col min="9232" max="9232" width="12.7109375" style="546" customWidth="1"/>
    <col min="9233" max="9233" width="9.85546875" style="546" customWidth="1"/>
    <col min="9234" max="9472" width="9.140625" style="546"/>
    <col min="9473" max="9473" width="51.140625" style="546" customWidth="1"/>
    <col min="9474" max="9487" width="9.85546875" style="546" customWidth="1"/>
    <col min="9488" max="9488" width="12.7109375" style="546" customWidth="1"/>
    <col min="9489" max="9489" width="9.85546875" style="546" customWidth="1"/>
    <col min="9490" max="9728" width="9.140625" style="546"/>
    <col min="9729" max="9729" width="51.140625" style="546" customWidth="1"/>
    <col min="9730" max="9743" width="9.85546875" style="546" customWidth="1"/>
    <col min="9744" max="9744" width="12.7109375" style="546" customWidth="1"/>
    <col min="9745" max="9745" width="9.85546875" style="546" customWidth="1"/>
    <col min="9746" max="9984" width="9.140625" style="546"/>
    <col min="9985" max="9985" width="51.140625" style="546" customWidth="1"/>
    <col min="9986" max="9999" width="9.85546875" style="546" customWidth="1"/>
    <col min="10000" max="10000" width="12.7109375" style="546" customWidth="1"/>
    <col min="10001" max="10001" width="9.85546875" style="546" customWidth="1"/>
    <col min="10002" max="10240" width="9.140625" style="546"/>
    <col min="10241" max="10241" width="51.140625" style="546" customWidth="1"/>
    <col min="10242" max="10255" width="9.85546875" style="546" customWidth="1"/>
    <col min="10256" max="10256" width="12.7109375" style="546" customWidth="1"/>
    <col min="10257" max="10257" width="9.85546875" style="546" customWidth="1"/>
    <col min="10258" max="10496" width="9.140625" style="546"/>
    <col min="10497" max="10497" width="51.140625" style="546" customWidth="1"/>
    <col min="10498" max="10511" width="9.85546875" style="546" customWidth="1"/>
    <col min="10512" max="10512" width="12.7109375" style="546" customWidth="1"/>
    <col min="10513" max="10513" width="9.85546875" style="546" customWidth="1"/>
    <col min="10514" max="10752" width="9.140625" style="546"/>
    <col min="10753" max="10753" width="51.140625" style="546" customWidth="1"/>
    <col min="10754" max="10767" width="9.85546875" style="546" customWidth="1"/>
    <col min="10768" max="10768" width="12.7109375" style="546" customWidth="1"/>
    <col min="10769" max="10769" width="9.85546875" style="546" customWidth="1"/>
    <col min="10770" max="11008" width="9.140625" style="546"/>
    <col min="11009" max="11009" width="51.140625" style="546" customWidth="1"/>
    <col min="11010" max="11023" width="9.85546875" style="546" customWidth="1"/>
    <col min="11024" max="11024" width="12.7109375" style="546" customWidth="1"/>
    <col min="11025" max="11025" width="9.85546875" style="546" customWidth="1"/>
    <col min="11026" max="11264" width="9.140625" style="546"/>
    <col min="11265" max="11265" width="51.140625" style="546" customWidth="1"/>
    <col min="11266" max="11279" width="9.85546875" style="546" customWidth="1"/>
    <col min="11280" max="11280" width="12.7109375" style="546" customWidth="1"/>
    <col min="11281" max="11281" width="9.85546875" style="546" customWidth="1"/>
    <col min="11282" max="11520" width="9.140625" style="546"/>
    <col min="11521" max="11521" width="51.140625" style="546" customWidth="1"/>
    <col min="11522" max="11535" width="9.85546875" style="546" customWidth="1"/>
    <col min="11536" max="11536" width="12.7109375" style="546" customWidth="1"/>
    <col min="11537" max="11537" width="9.85546875" style="546" customWidth="1"/>
    <col min="11538" max="11776" width="9.140625" style="546"/>
    <col min="11777" max="11777" width="51.140625" style="546" customWidth="1"/>
    <col min="11778" max="11791" width="9.85546875" style="546" customWidth="1"/>
    <col min="11792" max="11792" width="12.7109375" style="546" customWidth="1"/>
    <col min="11793" max="11793" width="9.85546875" style="546" customWidth="1"/>
    <col min="11794" max="12032" width="9.140625" style="546"/>
    <col min="12033" max="12033" width="51.140625" style="546" customWidth="1"/>
    <col min="12034" max="12047" width="9.85546875" style="546" customWidth="1"/>
    <col min="12048" max="12048" width="12.7109375" style="546" customWidth="1"/>
    <col min="12049" max="12049" width="9.85546875" style="546" customWidth="1"/>
    <col min="12050" max="12288" width="9.140625" style="546"/>
    <col min="12289" max="12289" width="51.140625" style="546" customWidth="1"/>
    <col min="12290" max="12303" width="9.85546875" style="546" customWidth="1"/>
    <col min="12304" max="12304" width="12.7109375" style="546" customWidth="1"/>
    <col min="12305" max="12305" width="9.85546875" style="546" customWidth="1"/>
    <col min="12306" max="12544" width="9.140625" style="546"/>
    <col min="12545" max="12545" width="51.140625" style="546" customWidth="1"/>
    <col min="12546" max="12559" width="9.85546875" style="546" customWidth="1"/>
    <col min="12560" max="12560" width="12.7109375" style="546" customWidth="1"/>
    <col min="12561" max="12561" width="9.85546875" style="546" customWidth="1"/>
    <col min="12562" max="12800" width="9.140625" style="546"/>
    <col min="12801" max="12801" width="51.140625" style="546" customWidth="1"/>
    <col min="12802" max="12815" width="9.85546875" style="546" customWidth="1"/>
    <col min="12816" max="12816" width="12.7109375" style="546" customWidth="1"/>
    <col min="12817" max="12817" width="9.85546875" style="546" customWidth="1"/>
    <col min="12818" max="13056" width="9.140625" style="546"/>
    <col min="13057" max="13057" width="51.140625" style="546" customWidth="1"/>
    <col min="13058" max="13071" width="9.85546875" style="546" customWidth="1"/>
    <col min="13072" max="13072" width="12.7109375" style="546" customWidth="1"/>
    <col min="13073" max="13073" width="9.85546875" style="546" customWidth="1"/>
    <col min="13074" max="13312" width="9.140625" style="546"/>
    <col min="13313" max="13313" width="51.140625" style="546" customWidth="1"/>
    <col min="13314" max="13327" width="9.85546875" style="546" customWidth="1"/>
    <col min="13328" max="13328" width="12.7109375" style="546" customWidth="1"/>
    <col min="13329" max="13329" width="9.85546875" style="546" customWidth="1"/>
    <col min="13330" max="13568" width="9.140625" style="546"/>
    <col min="13569" max="13569" width="51.140625" style="546" customWidth="1"/>
    <col min="13570" max="13583" width="9.85546875" style="546" customWidth="1"/>
    <col min="13584" max="13584" width="12.7109375" style="546" customWidth="1"/>
    <col min="13585" max="13585" width="9.85546875" style="546" customWidth="1"/>
    <col min="13586" max="13824" width="9.140625" style="546"/>
    <col min="13825" max="13825" width="51.140625" style="546" customWidth="1"/>
    <col min="13826" max="13839" width="9.85546875" style="546" customWidth="1"/>
    <col min="13840" max="13840" width="12.7109375" style="546" customWidth="1"/>
    <col min="13841" max="13841" width="9.85546875" style="546" customWidth="1"/>
    <col min="13842" max="14080" width="9.140625" style="546"/>
    <col min="14081" max="14081" width="51.140625" style="546" customWidth="1"/>
    <col min="14082" max="14095" width="9.85546875" style="546" customWidth="1"/>
    <col min="14096" max="14096" width="12.7109375" style="546" customWidth="1"/>
    <col min="14097" max="14097" width="9.85546875" style="546" customWidth="1"/>
    <col min="14098" max="14336" width="9.140625" style="546"/>
    <col min="14337" max="14337" width="51.140625" style="546" customWidth="1"/>
    <col min="14338" max="14351" width="9.85546875" style="546" customWidth="1"/>
    <col min="14352" max="14352" width="12.7109375" style="546" customWidth="1"/>
    <col min="14353" max="14353" width="9.85546875" style="546" customWidth="1"/>
    <col min="14354" max="14592" width="9.140625" style="546"/>
    <col min="14593" max="14593" width="51.140625" style="546" customWidth="1"/>
    <col min="14594" max="14607" width="9.85546875" style="546" customWidth="1"/>
    <col min="14608" max="14608" width="12.7109375" style="546" customWidth="1"/>
    <col min="14609" max="14609" width="9.85546875" style="546" customWidth="1"/>
    <col min="14610" max="14848" width="9.140625" style="546"/>
    <col min="14849" max="14849" width="51.140625" style="546" customWidth="1"/>
    <col min="14850" max="14863" width="9.85546875" style="546" customWidth="1"/>
    <col min="14864" max="14864" width="12.7109375" style="546" customWidth="1"/>
    <col min="14865" max="14865" width="9.85546875" style="546" customWidth="1"/>
    <col min="14866" max="15104" width="9.140625" style="546"/>
    <col min="15105" max="15105" width="51.140625" style="546" customWidth="1"/>
    <col min="15106" max="15119" width="9.85546875" style="546" customWidth="1"/>
    <col min="15120" max="15120" width="12.7109375" style="546" customWidth="1"/>
    <col min="15121" max="15121" width="9.85546875" style="546" customWidth="1"/>
    <col min="15122" max="15360" width="9.140625" style="546"/>
    <col min="15361" max="15361" width="51.140625" style="546" customWidth="1"/>
    <col min="15362" max="15375" width="9.85546875" style="546" customWidth="1"/>
    <col min="15376" max="15376" width="12.7109375" style="546" customWidth="1"/>
    <col min="15377" max="15377" width="9.85546875" style="546" customWidth="1"/>
    <col min="15378" max="15616" width="9.140625" style="546"/>
    <col min="15617" max="15617" width="51.140625" style="546" customWidth="1"/>
    <col min="15618" max="15631" width="9.85546875" style="546" customWidth="1"/>
    <col min="15632" max="15632" width="12.7109375" style="546" customWidth="1"/>
    <col min="15633" max="15633" width="9.85546875" style="546" customWidth="1"/>
    <col min="15634" max="15872" width="9.140625" style="546"/>
    <col min="15873" max="15873" width="51.140625" style="546" customWidth="1"/>
    <col min="15874" max="15887" width="9.85546875" style="546" customWidth="1"/>
    <col min="15888" max="15888" width="12.7109375" style="546" customWidth="1"/>
    <col min="15889" max="15889" width="9.85546875" style="546" customWidth="1"/>
    <col min="15890" max="16128" width="9.140625" style="546"/>
    <col min="16129" max="16129" width="51.140625" style="546" customWidth="1"/>
    <col min="16130" max="16143" width="9.85546875" style="546" customWidth="1"/>
    <col min="16144" max="16144" width="12.7109375" style="546" customWidth="1"/>
    <col min="16145" max="16145" width="9.85546875" style="546" customWidth="1"/>
    <col min="16146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</row>
    <row r="2" spans="1:26" s="1" customFormat="1" ht="39" customHeight="1">
      <c r="A2" s="711" t="s">
        <v>671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</row>
    <row r="3" spans="1:26" s="1" customFormat="1" ht="20.25" customHeight="1">
      <c r="A3" s="711" t="s">
        <v>187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</row>
    <row r="5" spans="1:26" s="37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</row>
    <row r="6" spans="1:26" ht="7.5" customHeight="1">
      <c r="A6" s="149"/>
    </row>
    <row r="7" spans="1:26" ht="12.7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152"/>
      <c r="P7" s="152"/>
      <c r="Q7" s="153"/>
    </row>
    <row r="8" spans="1:26" ht="37.5" customHeight="1">
      <c r="A8" s="184" t="s">
        <v>188</v>
      </c>
      <c r="B8" s="184" t="s">
        <v>48</v>
      </c>
      <c r="C8" s="184" t="s">
        <v>54</v>
      </c>
      <c r="D8" s="184" t="s">
        <v>49</v>
      </c>
      <c r="E8" s="184" t="s">
        <v>53</v>
      </c>
      <c r="F8" s="184" t="s">
        <v>50</v>
      </c>
      <c r="G8" s="184" t="s">
        <v>57</v>
      </c>
      <c r="H8" s="184" t="s">
        <v>55</v>
      </c>
      <c r="I8" s="184" t="s">
        <v>56</v>
      </c>
      <c r="J8" s="184" t="s">
        <v>51</v>
      </c>
      <c r="K8" s="184" t="s">
        <v>52</v>
      </c>
      <c r="L8" s="184" t="s">
        <v>59</v>
      </c>
      <c r="M8" s="184" t="s">
        <v>60</v>
      </c>
      <c r="N8" s="184" t="s">
        <v>666</v>
      </c>
      <c r="O8" s="184" t="s">
        <v>665</v>
      </c>
      <c r="P8" s="185" t="s">
        <v>46</v>
      </c>
      <c r="Q8" s="186" t="s">
        <v>11</v>
      </c>
      <c r="Y8" s="546">
        <v>1</v>
      </c>
      <c r="Z8" s="546">
        <v>1</v>
      </c>
    </row>
    <row r="9" spans="1:26" ht="42.75" customHeight="1">
      <c r="A9" s="157" t="s">
        <v>189</v>
      </c>
      <c r="B9" s="157">
        <v>655456.8840512</v>
      </c>
      <c r="C9" s="158">
        <v>628754.82369920006</v>
      </c>
      <c r="D9" s="158">
        <v>491348.54647519998</v>
      </c>
      <c r="E9" s="158">
        <v>522024.88990519999</v>
      </c>
      <c r="F9" s="158">
        <v>337727.74394199997</v>
      </c>
      <c r="G9" s="158">
        <v>750222.21522300004</v>
      </c>
      <c r="H9" s="157">
        <v>582461.88200500002</v>
      </c>
      <c r="I9" s="157">
        <v>369228.26541000005</v>
      </c>
      <c r="J9" s="157">
        <v>45839.628343999997</v>
      </c>
      <c r="K9" s="157">
        <v>2087.6966200000002</v>
      </c>
      <c r="L9" s="157">
        <v>729277.22753160005</v>
      </c>
      <c r="M9" s="157">
        <v>189606.71922960001</v>
      </c>
      <c r="N9" s="157">
        <v>641944.82246419997</v>
      </c>
      <c r="O9" s="157">
        <v>842498.91601460008</v>
      </c>
      <c r="P9" s="157">
        <f t="shared" ref="P9:P27" si="0">SUM(B9:O9)</f>
        <v>6788480.2609148007</v>
      </c>
      <c r="Q9" s="187">
        <f>+P9/$P$27</f>
        <v>8.0730688429613187E-2</v>
      </c>
    </row>
    <row r="10" spans="1:26" ht="27" customHeight="1">
      <c r="A10" s="157" t="s">
        <v>190</v>
      </c>
      <c r="B10" s="157">
        <v>816.90850720000003</v>
      </c>
      <c r="C10" s="158">
        <v>10487.4457556</v>
      </c>
      <c r="D10" s="158">
        <v>7587.0169954000003</v>
      </c>
      <c r="E10" s="158">
        <v>14499.960283</v>
      </c>
      <c r="F10" s="158">
        <v>683.39406000000008</v>
      </c>
      <c r="G10" s="158">
        <v>1731.1246552</v>
      </c>
      <c r="H10" s="157">
        <v>10439.3535866</v>
      </c>
      <c r="I10" s="157">
        <v>3576.0377242</v>
      </c>
      <c r="J10" s="157">
        <v>0</v>
      </c>
      <c r="K10" s="157">
        <v>0</v>
      </c>
      <c r="L10" s="157">
        <v>18035.215357000001</v>
      </c>
      <c r="M10" s="157">
        <v>1413.62267</v>
      </c>
      <c r="N10" s="157">
        <v>5181.7390099999993</v>
      </c>
      <c r="O10" s="157">
        <v>14798.775009999999</v>
      </c>
      <c r="P10" s="157">
        <f t="shared" si="0"/>
        <v>89250.593614199999</v>
      </c>
      <c r="Q10" s="187">
        <f t="shared" ref="Q10:Q27" si="1">+P10/$P$27</f>
        <v>1.0613954211093248E-3</v>
      </c>
    </row>
    <row r="11" spans="1:26" ht="27" customHeight="1">
      <c r="A11" s="157" t="s">
        <v>191</v>
      </c>
      <c r="B11" s="157">
        <v>37904.403286599998</v>
      </c>
      <c r="C11" s="158">
        <v>50119.149717</v>
      </c>
      <c r="D11" s="158">
        <v>18766.559862599999</v>
      </c>
      <c r="E11" s="158">
        <v>76393.447928000009</v>
      </c>
      <c r="F11" s="158">
        <v>21840.610525800003</v>
      </c>
      <c r="G11" s="158">
        <v>308413.41936619999</v>
      </c>
      <c r="H11" s="157">
        <v>26816.993050599998</v>
      </c>
      <c r="I11" s="157">
        <v>901.81835000000001</v>
      </c>
      <c r="J11" s="157">
        <v>0</v>
      </c>
      <c r="K11" s="157">
        <v>0</v>
      </c>
      <c r="L11" s="157">
        <v>0</v>
      </c>
      <c r="M11" s="157">
        <v>1510.5953500000001</v>
      </c>
      <c r="N11" s="157">
        <v>13484.486561399999</v>
      </c>
      <c r="O11" s="157">
        <v>1117.2832100000001</v>
      </c>
      <c r="P11" s="157">
        <f t="shared" si="0"/>
        <v>557268.76720819995</v>
      </c>
      <c r="Q11" s="187">
        <f t="shared" si="1"/>
        <v>6.6272110233664069E-3</v>
      </c>
    </row>
    <row r="12" spans="1:26" ht="27" customHeight="1">
      <c r="A12" s="157" t="s">
        <v>192</v>
      </c>
      <c r="B12" s="157">
        <v>43021.1334566</v>
      </c>
      <c r="C12" s="158">
        <v>32318.6692052</v>
      </c>
      <c r="D12" s="158">
        <v>13889.801636600001</v>
      </c>
      <c r="E12" s="158">
        <v>103539.7074006</v>
      </c>
      <c r="F12" s="158">
        <v>45513.445393399998</v>
      </c>
      <c r="G12" s="158">
        <v>12047.965412000001</v>
      </c>
      <c r="H12" s="157">
        <v>13370.628243000001</v>
      </c>
      <c r="I12" s="157">
        <v>35611.351053999999</v>
      </c>
      <c r="J12" s="157">
        <v>0</v>
      </c>
      <c r="K12" s="157">
        <v>0</v>
      </c>
      <c r="L12" s="157">
        <v>41691.848450000005</v>
      </c>
      <c r="M12" s="157">
        <v>9243.4492599999994</v>
      </c>
      <c r="N12" s="157">
        <v>4220.2157900000002</v>
      </c>
      <c r="O12" s="157">
        <v>45322.746732600004</v>
      </c>
      <c r="P12" s="157">
        <f t="shared" si="0"/>
        <v>399790.96203400008</v>
      </c>
      <c r="Q12" s="187">
        <f t="shared" si="1"/>
        <v>4.7544366857439771E-3</v>
      </c>
    </row>
    <row r="13" spans="1:26" ht="27" customHeight="1">
      <c r="A13" s="157" t="s">
        <v>193</v>
      </c>
      <c r="B13" s="157">
        <v>1838894.5202090002</v>
      </c>
      <c r="C13" s="158">
        <v>1836711.5404091999</v>
      </c>
      <c r="D13" s="158">
        <v>1795876.21221</v>
      </c>
      <c r="E13" s="158">
        <v>2131065.7156135999</v>
      </c>
      <c r="F13" s="158">
        <v>2088964.7329560001</v>
      </c>
      <c r="G13" s="158">
        <v>915344.94492279994</v>
      </c>
      <c r="H13" s="157">
        <v>721070.01839320001</v>
      </c>
      <c r="I13" s="157">
        <v>1673251.961135</v>
      </c>
      <c r="J13" s="157">
        <v>44949.902263999997</v>
      </c>
      <c r="K13" s="157">
        <v>34325.6139348</v>
      </c>
      <c r="L13" s="157">
        <v>1031235.6742976001</v>
      </c>
      <c r="M13" s="157">
        <v>179942.15290059999</v>
      </c>
      <c r="N13" s="157">
        <v>936775.65740100003</v>
      </c>
      <c r="O13" s="157">
        <v>633372.01501199999</v>
      </c>
      <c r="P13" s="157">
        <f t="shared" si="0"/>
        <v>15861780.661658799</v>
      </c>
      <c r="Q13" s="187">
        <f t="shared" si="1"/>
        <v>0.18863315842693171</v>
      </c>
    </row>
    <row r="14" spans="1:26" ht="27" customHeight="1">
      <c r="A14" s="157" t="s">
        <v>194</v>
      </c>
      <c r="B14" s="157">
        <v>34571.330226999999</v>
      </c>
      <c r="C14" s="158">
        <v>267503.65151539998</v>
      </c>
      <c r="D14" s="158">
        <v>52432.001670199999</v>
      </c>
      <c r="E14" s="158">
        <v>77659.43451739999</v>
      </c>
      <c r="F14" s="158">
        <v>32945.3139066</v>
      </c>
      <c r="G14" s="158">
        <v>69995.866771799992</v>
      </c>
      <c r="H14" s="157">
        <v>6428.2803444000001</v>
      </c>
      <c r="I14" s="157">
        <v>3167.5344300000002</v>
      </c>
      <c r="J14" s="157">
        <v>0</v>
      </c>
      <c r="K14" s="157">
        <v>5800</v>
      </c>
      <c r="L14" s="157">
        <v>0</v>
      </c>
      <c r="M14" s="157">
        <v>1631.7531999999999</v>
      </c>
      <c r="N14" s="157">
        <v>66919.671300000002</v>
      </c>
      <c r="O14" s="157">
        <v>146.16110999999998</v>
      </c>
      <c r="P14" s="157">
        <f t="shared" si="0"/>
        <v>619200.99899280001</v>
      </c>
      <c r="Q14" s="187">
        <f t="shared" si="1"/>
        <v>7.3637281105177173E-3</v>
      </c>
    </row>
    <row r="15" spans="1:26" ht="27" customHeight="1">
      <c r="A15" s="157" t="s">
        <v>122</v>
      </c>
      <c r="B15" s="157">
        <v>751892.42366279999</v>
      </c>
      <c r="C15" s="158">
        <v>652975.26019140007</v>
      </c>
      <c r="D15" s="158">
        <v>540938.65566819999</v>
      </c>
      <c r="E15" s="158">
        <v>748788.04877919995</v>
      </c>
      <c r="F15" s="158">
        <v>171763.73391839999</v>
      </c>
      <c r="G15" s="158">
        <v>299506.5884908</v>
      </c>
      <c r="H15" s="157">
        <v>350880.6480172</v>
      </c>
      <c r="I15" s="157">
        <v>578780.551492</v>
      </c>
      <c r="J15" s="157">
        <v>1772.3719900000001</v>
      </c>
      <c r="K15" s="157">
        <v>0</v>
      </c>
      <c r="L15" s="157">
        <v>116860.0843794</v>
      </c>
      <c r="M15" s="157">
        <v>103646.2379486</v>
      </c>
      <c r="N15" s="157">
        <v>223461.83020559998</v>
      </c>
      <c r="O15" s="157">
        <v>92331.149059000003</v>
      </c>
      <c r="P15" s="157">
        <f t="shared" si="0"/>
        <v>4633597.5838026004</v>
      </c>
      <c r="Q15" s="187">
        <f t="shared" si="1"/>
        <v>5.5104163003895493E-2</v>
      </c>
    </row>
    <row r="16" spans="1:26" ht="27" customHeight="1">
      <c r="A16" s="157" t="s">
        <v>195</v>
      </c>
      <c r="B16" s="157">
        <v>2295395.4596376</v>
      </c>
      <c r="C16" s="158">
        <v>1746265.2048392</v>
      </c>
      <c r="D16" s="158">
        <v>2864379.8694896</v>
      </c>
      <c r="E16" s="158">
        <v>2008792.7464047999</v>
      </c>
      <c r="F16" s="158">
        <v>2498987.7994372002</v>
      </c>
      <c r="G16" s="158">
        <v>1468623.2243069999</v>
      </c>
      <c r="H16" s="157">
        <v>1774824.9125067999</v>
      </c>
      <c r="I16" s="157">
        <v>2658395.5776792001</v>
      </c>
      <c r="J16" s="157">
        <v>16308.454385999999</v>
      </c>
      <c r="K16" s="157">
        <v>85413.6310906</v>
      </c>
      <c r="L16" s="157">
        <v>2371964.988192</v>
      </c>
      <c r="M16" s="157">
        <v>442353.68022059998</v>
      </c>
      <c r="N16" s="157">
        <v>1320111.7195064002</v>
      </c>
      <c r="O16" s="157">
        <v>2153029.7389086001</v>
      </c>
      <c r="P16" s="157">
        <f t="shared" si="0"/>
        <v>23704847.006605603</v>
      </c>
      <c r="Q16" s="187">
        <f t="shared" si="1"/>
        <v>0.28190530787579232</v>
      </c>
    </row>
    <row r="17" spans="1:23" ht="27" customHeight="1">
      <c r="A17" s="157" t="s">
        <v>196</v>
      </c>
      <c r="B17" s="157">
        <v>336035.34988739999</v>
      </c>
      <c r="C17" s="158">
        <v>305592.08230960002</v>
      </c>
      <c r="D17" s="158">
        <v>316178.14994880004</v>
      </c>
      <c r="E17" s="158">
        <v>233364.6826076</v>
      </c>
      <c r="F17" s="158">
        <v>151486.38901359998</v>
      </c>
      <c r="G17" s="158">
        <v>55753.580720600003</v>
      </c>
      <c r="H17" s="157">
        <v>211710.31992120002</v>
      </c>
      <c r="I17" s="157">
        <v>545399.63386880001</v>
      </c>
      <c r="J17" s="157">
        <v>0</v>
      </c>
      <c r="K17" s="157">
        <v>0</v>
      </c>
      <c r="L17" s="157">
        <v>449737.7162888</v>
      </c>
      <c r="M17" s="157">
        <v>59422.053463200005</v>
      </c>
      <c r="N17" s="157">
        <v>122704.40689139999</v>
      </c>
      <c r="O17" s="157">
        <v>312055.78715359996</v>
      </c>
      <c r="P17" s="157">
        <f t="shared" si="0"/>
        <v>3099440.1520746001</v>
      </c>
      <c r="Q17" s="187">
        <f t="shared" si="1"/>
        <v>3.6859492494075302E-2</v>
      </c>
    </row>
    <row r="18" spans="1:23" ht="27" customHeight="1">
      <c r="A18" s="157" t="s">
        <v>197</v>
      </c>
      <c r="B18" s="157">
        <v>506578.91161159996</v>
      </c>
      <c r="C18" s="158">
        <v>948208.79075520008</v>
      </c>
      <c r="D18" s="158">
        <v>830791.50907140004</v>
      </c>
      <c r="E18" s="158">
        <v>518218.72849140002</v>
      </c>
      <c r="F18" s="158">
        <v>359007.29661600001</v>
      </c>
      <c r="G18" s="158">
        <v>253898.7766984</v>
      </c>
      <c r="H18" s="157">
        <v>617701.29477260006</v>
      </c>
      <c r="I18" s="157">
        <v>918900.67024420004</v>
      </c>
      <c r="J18" s="157">
        <v>0</v>
      </c>
      <c r="K18" s="157">
        <v>0</v>
      </c>
      <c r="L18" s="157">
        <v>1192039.6320342</v>
      </c>
      <c r="M18" s="157">
        <v>244002.22661000001</v>
      </c>
      <c r="N18" s="157">
        <v>569561.42758420005</v>
      </c>
      <c r="O18" s="157">
        <v>711520.36305019993</v>
      </c>
      <c r="P18" s="157">
        <f t="shared" si="0"/>
        <v>7670429.6275394009</v>
      </c>
      <c r="Q18" s="187">
        <f t="shared" si="1"/>
        <v>9.1219100679643131E-2</v>
      </c>
    </row>
    <row r="19" spans="1:23" ht="27" customHeight="1">
      <c r="A19" s="157" t="s">
        <v>198</v>
      </c>
      <c r="B19" s="157">
        <v>280638.20041240001</v>
      </c>
      <c r="C19" s="158">
        <v>282251.61088160001</v>
      </c>
      <c r="D19" s="158">
        <v>52625.119246599999</v>
      </c>
      <c r="E19" s="158">
        <v>221522.13024520001</v>
      </c>
      <c r="F19" s="158">
        <v>77383.395045600002</v>
      </c>
      <c r="G19" s="158">
        <v>151084.67447299999</v>
      </c>
      <c r="H19" s="157">
        <v>48778.410142000001</v>
      </c>
      <c r="I19" s="157">
        <v>7025.1809576000005</v>
      </c>
      <c r="J19" s="157">
        <v>0</v>
      </c>
      <c r="K19" s="157">
        <v>9.6466799999999999</v>
      </c>
      <c r="L19" s="157">
        <v>12248.7269674</v>
      </c>
      <c r="M19" s="157">
        <v>44642.837196999993</v>
      </c>
      <c r="N19" s="157">
        <v>8070.9614342000004</v>
      </c>
      <c r="O19" s="157">
        <v>8874.6902824000008</v>
      </c>
      <c r="P19" s="157">
        <f t="shared" si="0"/>
        <v>1195155.5839649998</v>
      </c>
      <c r="Q19" s="187">
        <f t="shared" si="1"/>
        <v>1.4213156607306477E-2</v>
      </c>
    </row>
    <row r="20" spans="1:23" ht="27" customHeight="1">
      <c r="A20" s="157" t="s">
        <v>199</v>
      </c>
      <c r="B20" s="157">
        <v>879139.62086140004</v>
      </c>
      <c r="C20" s="158">
        <v>1051088.7191738</v>
      </c>
      <c r="D20" s="158">
        <v>3776186.9179874002</v>
      </c>
      <c r="E20" s="158">
        <v>530640.590815</v>
      </c>
      <c r="F20" s="158">
        <v>1207069.960432</v>
      </c>
      <c r="G20" s="158">
        <v>358764.71228759998</v>
      </c>
      <c r="H20" s="157">
        <v>382166.65799640003</v>
      </c>
      <c r="I20" s="157">
        <v>231606.1354384</v>
      </c>
      <c r="J20" s="157">
        <v>569.72630000000004</v>
      </c>
      <c r="K20" s="157">
        <v>0</v>
      </c>
      <c r="L20" s="157">
        <v>716915.27267179999</v>
      </c>
      <c r="M20" s="157">
        <v>95273.783409600001</v>
      </c>
      <c r="N20" s="157">
        <v>165392.7252558</v>
      </c>
      <c r="O20" s="157">
        <v>142560.8567494</v>
      </c>
      <c r="P20" s="157">
        <f t="shared" si="0"/>
        <v>9537375.6793786008</v>
      </c>
      <c r="Q20" s="187">
        <f t="shared" si="1"/>
        <v>0.1134213954839321</v>
      </c>
    </row>
    <row r="21" spans="1:23" ht="27" customHeight="1">
      <c r="A21" s="157" t="s">
        <v>200</v>
      </c>
      <c r="B21" s="157">
        <v>83117.5597328</v>
      </c>
      <c r="C21" s="158">
        <v>593774.62449460011</v>
      </c>
      <c r="D21" s="158">
        <v>905668.71981899999</v>
      </c>
      <c r="E21" s="158">
        <v>69752.007151800004</v>
      </c>
      <c r="F21" s="158">
        <v>28797.981605999998</v>
      </c>
      <c r="G21" s="158">
        <v>62401.179457999999</v>
      </c>
      <c r="H21" s="157">
        <v>17374.323704399998</v>
      </c>
      <c r="I21" s="157">
        <v>15326.6382096</v>
      </c>
      <c r="J21" s="157">
        <v>50.523694200000001</v>
      </c>
      <c r="K21" s="157">
        <v>0</v>
      </c>
      <c r="L21" s="157">
        <v>88432.9839508</v>
      </c>
      <c r="M21" s="157">
        <v>10155.7053978</v>
      </c>
      <c r="N21" s="157">
        <v>1774.040853</v>
      </c>
      <c r="O21" s="157">
        <v>16163.215214</v>
      </c>
      <c r="P21" s="157">
        <f t="shared" si="0"/>
        <v>1892789.5032860003</v>
      </c>
      <c r="Q21" s="187">
        <f t="shared" si="1"/>
        <v>2.2509633051806588E-2</v>
      </c>
    </row>
    <row r="22" spans="1:23" ht="27" customHeight="1">
      <c r="A22" s="157" t="s">
        <v>201</v>
      </c>
      <c r="B22" s="157">
        <v>211560.1832</v>
      </c>
      <c r="C22" s="158">
        <v>609565.94793379994</v>
      </c>
      <c r="D22" s="158">
        <v>60899.9711914</v>
      </c>
      <c r="E22" s="158">
        <v>74663.008967999995</v>
      </c>
      <c r="F22" s="158">
        <v>27596.350794599999</v>
      </c>
      <c r="G22" s="158">
        <v>110400.16335639999</v>
      </c>
      <c r="H22" s="157">
        <v>81043.184030399992</v>
      </c>
      <c r="I22" s="157">
        <v>42755.572464000004</v>
      </c>
      <c r="J22" s="157">
        <v>0</v>
      </c>
      <c r="K22" s="157">
        <v>0</v>
      </c>
      <c r="L22" s="157">
        <v>55038.695853799996</v>
      </c>
      <c r="M22" s="157">
        <v>24198.2624172</v>
      </c>
      <c r="N22" s="157">
        <v>7015.0875065999999</v>
      </c>
      <c r="O22" s="157">
        <v>27965.7652628</v>
      </c>
      <c r="P22" s="157">
        <f t="shared" si="0"/>
        <v>1332702.1929789998</v>
      </c>
      <c r="Q22" s="187">
        <f t="shared" si="1"/>
        <v>1.5848903049819174E-2</v>
      </c>
    </row>
    <row r="23" spans="1:23" ht="27" customHeight="1">
      <c r="A23" s="157" t="s">
        <v>202</v>
      </c>
      <c r="B23" s="157">
        <v>2493451.5893604001</v>
      </c>
      <c r="C23" s="158">
        <v>577894.95278499997</v>
      </c>
      <c r="D23" s="158">
        <v>461073.27807740006</v>
      </c>
      <c r="E23" s="158">
        <v>298418.2924186</v>
      </c>
      <c r="F23" s="158">
        <v>1114550.2152495999</v>
      </c>
      <c r="G23" s="158">
        <v>183694.67102200002</v>
      </c>
      <c r="H23" s="157">
        <v>176366.5502804</v>
      </c>
      <c r="I23" s="157">
        <v>313781.76812640001</v>
      </c>
      <c r="J23" s="157">
        <v>1372.2220500000001</v>
      </c>
      <c r="K23" s="157">
        <v>0</v>
      </c>
      <c r="L23" s="157">
        <v>344137.418871</v>
      </c>
      <c r="M23" s="157">
        <v>67670.557073400007</v>
      </c>
      <c r="N23" s="157">
        <v>83901.959192200011</v>
      </c>
      <c r="O23" s="157">
        <v>255291.06792160001</v>
      </c>
      <c r="P23" s="157">
        <f t="shared" si="0"/>
        <v>6371604.5424280008</v>
      </c>
      <c r="Q23" s="187">
        <f t="shared" si="1"/>
        <v>7.5773074582402303E-2</v>
      </c>
    </row>
    <row r="24" spans="1:23" ht="27" customHeight="1">
      <c r="A24" s="157" t="s">
        <v>203</v>
      </c>
      <c r="B24" s="157">
        <v>233.30083999999999</v>
      </c>
      <c r="C24" s="158">
        <v>1059.33645</v>
      </c>
      <c r="D24" s="158">
        <v>969.17610999999999</v>
      </c>
      <c r="E24" s="158">
        <v>226.8268506</v>
      </c>
      <c r="F24" s="158">
        <v>110.40283340000001</v>
      </c>
      <c r="G24" s="158">
        <v>15.82193</v>
      </c>
      <c r="H24" s="157">
        <v>54.983139999999999</v>
      </c>
      <c r="I24" s="157">
        <v>4130.26793</v>
      </c>
      <c r="J24" s="157">
        <v>0</v>
      </c>
      <c r="K24" s="157">
        <v>0</v>
      </c>
      <c r="L24" s="157">
        <v>4331.3642</v>
      </c>
      <c r="M24" s="157">
        <v>450.97684720000001</v>
      </c>
      <c r="N24" s="157">
        <v>44.530839999999998</v>
      </c>
      <c r="O24" s="157">
        <v>207.28848740000001</v>
      </c>
      <c r="P24" s="157">
        <f t="shared" si="0"/>
        <v>11834.276458599998</v>
      </c>
      <c r="Q24" s="187">
        <f t="shared" si="1"/>
        <v>1.4073684371889098E-4</v>
      </c>
    </row>
    <row r="25" spans="1:23" ht="27" customHeight="1">
      <c r="A25" s="157" t="s">
        <v>204</v>
      </c>
      <c r="B25" s="157">
        <v>1471.2431477999999</v>
      </c>
      <c r="C25" s="158">
        <v>5678.4232170000005</v>
      </c>
      <c r="D25" s="158">
        <v>54.162109999999998</v>
      </c>
      <c r="E25" s="158">
        <v>13456.064394999999</v>
      </c>
      <c r="F25" s="158">
        <v>1744.1737636</v>
      </c>
      <c r="G25" s="158">
        <v>5580.3821023999999</v>
      </c>
      <c r="H25" s="157">
        <v>896.79403379999997</v>
      </c>
      <c r="I25" s="157">
        <v>0</v>
      </c>
      <c r="J25" s="157">
        <v>0</v>
      </c>
      <c r="K25" s="157">
        <v>0</v>
      </c>
      <c r="L25" s="157">
        <v>0</v>
      </c>
      <c r="M25" s="157">
        <v>430.99069000000003</v>
      </c>
      <c r="N25" s="157">
        <v>0</v>
      </c>
      <c r="O25" s="157">
        <v>253.46254000000002</v>
      </c>
      <c r="P25" s="157">
        <f t="shared" si="0"/>
        <v>29565.695999600001</v>
      </c>
      <c r="Q25" s="187">
        <f t="shared" si="1"/>
        <v>3.516043208803145E-4</v>
      </c>
    </row>
    <row r="26" spans="1:23" s="189" customFormat="1" ht="39" customHeight="1">
      <c r="A26" s="164" t="s">
        <v>205</v>
      </c>
      <c r="B26" s="164">
        <v>19048.143688799999</v>
      </c>
      <c r="C26" s="188">
        <v>80212.225246600006</v>
      </c>
      <c r="D26" s="188">
        <v>90165.165722000005</v>
      </c>
      <c r="E26" s="188">
        <v>11930.6949876</v>
      </c>
      <c r="F26" s="188">
        <v>31470.586859200001</v>
      </c>
      <c r="G26" s="188">
        <v>10249.669639199999</v>
      </c>
      <c r="H26" s="164">
        <v>12743.4177196</v>
      </c>
      <c r="I26" s="164">
        <v>7049.6796355999995</v>
      </c>
      <c r="J26" s="164">
        <v>10</v>
      </c>
      <c r="K26" s="164">
        <v>0</v>
      </c>
      <c r="L26" s="164">
        <v>19161.950953800002</v>
      </c>
      <c r="M26" s="164">
        <v>7932.6427039999999</v>
      </c>
      <c r="N26" s="164">
        <v>786.1527243999999</v>
      </c>
      <c r="O26" s="164">
        <v>2102.4455595999998</v>
      </c>
      <c r="P26" s="164">
        <f t="shared" si="0"/>
        <v>292862.7754404</v>
      </c>
      <c r="Q26" s="165">
        <f t="shared" si="1"/>
        <v>3.4828139094455618E-3</v>
      </c>
    </row>
    <row r="27" spans="1:23" ht="24" customHeight="1">
      <c r="A27" s="190" t="s">
        <v>40</v>
      </c>
      <c r="B27" s="191">
        <f>SUM(B9:B26)</f>
        <v>10469227.1657806</v>
      </c>
      <c r="C27" s="191">
        <f t="shared" ref="C27:O27" si="2">SUM(C9:C26)</f>
        <v>9680462.4585794006</v>
      </c>
      <c r="D27" s="191">
        <f t="shared" si="2"/>
        <v>12279830.833291801</v>
      </c>
      <c r="E27" s="191">
        <f t="shared" si="2"/>
        <v>7654956.9777626004</v>
      </c>
      <c r="F27" s="191">
        <f t="shared" si="2"/>
        <v>8197643.5263530016</v>
      </c>
      <c r="G27" s="191">
        <f t="shared" si="2"/>
        <v>5017728.9808363989</v>
      </c>
      <c r="H27" s="191">
        <f t="shared" si="2"/>
        <v>5035128.6518876003</v>
      </c>
      <c r="I27" s="191">
        <f t="shared" si="2"/>
        <v>7408888.6441490017</v>
      </c>
      <c r="J27" s="191">
        <f t="shared" si="2"/>
        <v>110872.82902819999</v>
      </c>
      <c r="K27" s="191">
        <f t="shared" si="2"/>
        <v>127636.58832540001</v>
      </c>
      <c r="L27" s="191">
        <f>SUM(L9:L26)</f>
        <v>7191108.7999992007</v>
      </c>
      <c r="M27" s="191">
        <f>SUM(M9:M26)</f>
        <v>1483528.2465887996</v>
      </c>
      <c r="N27" s="191">
        <f>SUM(N9:N26)</f>
        <v>4171351.4345204006</v>
      </c>
      <c r="O27" s="191">
        <f t="shared" si="2"/>
        <v>5259611.7272777995</v>
      </c>
      <c r="P27" s="191">
        <f t="shared" si="0"/>
        <v>84087976.864380211</v>
      </c>
      <c r="Q27" s="192">
        <f t="shared" si="1"/>
        <v>1</v>
      </c>
    </row>
    <row r="28" spans="1:23" ht="36" customHeight="1">
      <c r="A28" s="193" t="s">
        <v>206</v>
      </c>
      <c r="B28" s="187">
        <f t="shared" ref="B28:P28" si="3">+B27/$P$27</f>
        <v>0.12450325904101256</v>
      </c>
      <c r="C28" s="187">
        <f t="shared" si="3"/>
        <v>0.1151230273287745</v>
      </c>
      <c r="D28" s="187">
        <f t="shared" si="3"/>
        <v>0.14603551293780212</v>
      </c>
      <c r="E28" s="187">
        <f t="shared" si="3"/>
        <v>9.103509518499607E-2</v>
      </c>
      <c r="F28" s="187">
        <f t="shared" si="3"/>
        <v>9.7488889994040692E-2</v>
      </c>
      <c r="G28" s="187">
        <f t="shared" si="3"/>
        <v>5.9672371341852513E-2</v>
      </c>
      <c r="H28" s="187">
        <f t="shared" si="3"/>
        <v>5.9879293564268021E-2</v>
      </c>
      <c r="I28" s="187">
        <f t="shared" si="3"/>
        <v>8.8108775123681413E-2</v>
      </c>
      <c r="J28" s="187">
        <f t="shared" si="3"/>
        <v>1.3185336734527369E-3</v>
      </c>
      <c r="K28" s="187">
        <f t="shared" si="3"/>
        <v>1.517893438336094E-3</v>
      </c>
      <c r="L28" s="187">
        <f t="shared" si="3"/>
        <v>8.5518870451565893E-2</v>
      </c>
      <c r="M28" s="187">
        <f t="shared" si="3"/>
        <v>1.7642572718588313E-2</v>
      </c>
      <c r="N28" s="187">
        <f t="shared" si="3"/>
        <v>4.9606990084302895E-2</v>
      </c>
      <c r="O28" s="187">
        <f t="shared" si="3"/>
        <v>6.2548915117326104E-2</v>
      </c>
      <c r="P28" s="187">
        <f t="shared" si="3"/>
        <v>1</v>
      </c>
      <c r="Q28" s="187"/>
    </row>
    <row r="29" spans="1:23" ht="14.25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197"/>
      <c r="P29" s="197"/>
      <c r="Q29" s="198"/>
    </row>
    <row r="30" spans="1:23" ht="15" customHeight="1" thickTop="1">
      <c r="A30" s="688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201"/>
      <c r="P30" s="201"/>
      <c r="Q30" s="201"/>
    </row>
    <row r="31" spans="1:23" ht="15" customHeight="1">
      <c r="A31" s="199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651"/>
      <c r="Q31" s="201"/>
    </row>
    <row r="32" spans="1:23" ht="15" customHeight="1">
      <c r="A32" s="202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201"/>
      <c r="R32" s="203"/>
      <c r="S32" s="20"/>
      <c r="T32" s="20"/>
      <c r="U32" s="20"/>
      <c r="V32" s="20"/>
      <c r="W32" s="20"/>
    </row>
    <row r="33" spans="1:17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201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201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201"/>
    </row>
    <row r="36" spans="1:17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201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201"/>
    </row>
    <row r="38" spans="1:17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201"/>
    </row>
    <row r="39" spans="1:17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201"/>
    </row>
    <row r="40" spans="1:17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201"/>
    </row>
    <row r="41" spans="1:17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201"/>
    </row>
    <row r="42" spans="1:17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201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1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1"/>
    </row>
    <row r="45" spans="1:17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1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1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</row>
    <row r="51" spans="1:17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</row>
    <row r="56" spans="1:17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</row>
    <row r="57" spans="1:17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</row>
    <row r="58" spans="1:17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</row>
    <row r="59" spans="1:17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</row>
    <row r="60" spans="1:17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</row>
    <row r="61" spans="1:17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</row>
    <row r="62" spans="1:17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</row>
    <row r="63" spans="1:17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</row>
    <row r="68" spans="1:17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</row>
    <row r="69" spans="1:17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</row>
    <row r="74" spans="1:17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</row>
    <row r="75" spans="1:17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</row>
    <row r="78" spans="1:17" ht="9" customHeight="1">
      <c r="A78" s="19"/>
      <c r="C78" s="45"/>
      <c r="D78" s="45"/>
      <c r="E78" s="45"/>
      <c r="F78" s="45"/>
      <c r="G78" s="45"/>
      <c r="Q78" s="169"/>
    </row>
    <row r="79" spans="1:17" ht="9" customHeight="1">
      <c r="A79" s="19"/>
      <c r="C79" s="45"/>
      <c r="D79" s="45"/>
      <c r="E79" s="45"/>
      <c r="F79" s="45"/>
      <c r="G79" s="45"/>
      <c r="Q79" s="169"/>
    </row>
    <row r="80" spans="1:17" ht="9" customHeight="1">
      <c r="A80" s="19"/>
      <c r="C80" s="45"/>
      <c r="D80" s="45"/>
      <c r="E80" s="45"/>
      <c r="F80" s="45"/>
      <c r="G80" s="45"/>
      <c r="Q80" s="169"/>
    </row>
    <row r="81" spans="1:17" ht="9" customHeight="1">
      <c r="A81" s="19"/>
      <c r="C81" s="45"/>
      <c r="D81" s="45"/>
      <c r="E81" s="45"/>
      <c r="F81" s="45"/>
      <c r="G81" s="45"/>
      <c r="Q81" s="169"/>
    </row>
    <row r="82" spans="1:17" ht="9" customHeight="1">
      <c r="A82" s="19"/>
      <c r="C82" s="45"/>
      <c r="D82" s="45"/>
      <c r="E82" s="45"/>
      <c r="F82" s="45"/>
      <c r="G82" s="45"/>
      <c r="Q82" s="169"/>
    </row>
    <row r="83" spans="1:17" ht="9" customHeight="1">
      <c r="A83" s="19"/>
      <c r="C83" s="45"/>
      <c r="D83" s="45"/>
      <c r="E83" s="45"/>
      <c r="F83" s="45"/>
      <c r="G83" s="45"/>
      <c r="Q83" s="169"/>
    </row>
    <row r="84" spans="1:17" ht="9" customHeight="1">
      <c r="A84" s="175"/>
      <c r="C84" s="45"/>
      <c r="D84" s="45"/>
      <c r="E84" s="45"/>
      <c r="F84" s="45"/>
      <c r="G84" s="45"/>
      <c r="Q84" s="169"/>
    </row>
    <row r="85" spans="1:17" ht="9" customHeight="1">
      <c r="A85" s="177"/>
      <c r="C85" s="45"/>
      <c r="D85" s="45"/>
      <c r="E85" s="45"/>
      <c r="F85" s="45"/>
      <c r="G85" s="45"/>
      <c r="Q85" s="169"/>
    </row>
    <row r="86" spans="1:17" ht="9" customHeight="1">
      <c r="A86" s="19"/>
      <c r="C86" s="45"/>
      <c r="D86" s="45"/>
      <c r="E86" s="45"/>
      <c r="F86" s="45"/>
      <c r="G86" s="45"/>
      <c r="Q86" s="169"/>
    </row>
    <row r="87" spans="1:17" ht="9" customHeight="1">
      <c r="A87" s="19"/>
      <c r="C87" s="45"/>
      <c r="D87" s="45"/>
      <c r="E87" s="45"/>
      <c r="F87" s="45"/>
      <c r="G87" s="45"/>
      <c r="Q87" s="169"/>
    </row>
    <row r="88" spans="1:17" ht="9" customHeight="1">
      <c r="A88" s="19"/>
      <c r="C88" s="45"/>
      <c r="D88" s="45"/>
      <c r="E88" s="45"/>
      <c r="F88" s="45"/>
      <c r="G88" s="45"/>
      <c r="Q88" s="169"/>
    </row>
    <row r="89" spans="1:17" ht="9" customHeight="1">
      <c r="A89" s="19"/>
      <c r="C89" s="45"/>
      <c r="D89" s="45"/>
      <c r="E89" s="45"/>
      <c r="F89" s="45"/>
      <c r="G89" s="45"/>
      <c r="Q89" s="169"/>
    </row>
    <row r="90" spans="1:17" ht="9" customHeight="1">
      <c r="A90" s="19"/>
      <c r="C90" s="45"/>
      <c r="D90" s="45"/>
      <c r="E90" s="45"/>
      <c r="F90" s="45"/>
      <c r="G90" s="45"/>
      <c r="Q90" s="169"/>
    </row>
    <row r="91" spans="1:17" ht="9" customHeight="1">
      <c r="A91" s="19"/>
      <c r="C91" s="45"/>
      <c r="D91" s="45"/>
      <c r="E91" s="45"/>
      <c r="F91" s="45"/>
      <c r="G91" s="45"/>
      <c r="Q91" s="169"/>
    </row>
    <row r="92" spans="1:17" ht="9" customHeight="1">
      <c r="A92" s="19"/>
      <c r="C92" s="45"/>
      <c r="D92" s="45"/>
      <c r="E92" s="45"/>
      <c r="F92" s="45"/>
      <c r="G92" s="45"/>
      <c r="Q92" s="169"/>
    </row>
    <row r="93" spans="1:17" ht="9" customHeight="1">
      <c r="A93" s="19"/>
      <c r="C93" s="45"/>
      <c r="D93" s="45"/>
      <c r="E93" s="45"/>
      <c r="F93" s="45"/>
      <c r="G93" s="45"/>
      <c r="Q93" s="169"/>
    </row>
    <row r="94" spans="1:17" ht="9" customHeight="1">
      <c r="A94" s="19"/>
      <c r="C94" s="45"/>
      <c r="D94" s="45"/>
      <c r="E94" s="45"/>
      <c r="F94" s="45"/>
      <c r="G94" s="45"/>
      <c r="Q94" s="169"/>
    </row>
    <row r="95" spans="1:17" ht="9" customHeight="1">
      <c r="A95" s="177"/>
      <c r="C95" s="45"/>
      <c r="D95" s="45"/>
      <c r="E95" s="45"/>
      <c r="F95" s="45"/>
      <c r="G95" s="45"/>
      <c r="Q95" s="169"/>
    </row>
    <row r="96" spans="1:17" ht="9" customHeight="1">
      <c r="A96" s="19"/>
      <c r="C96" s="45"/>
      <c r="D96" s="45"/>
      <c r="E96" s="45"/>
      <c r="F96" s="45"/>
      <c r="G96" s="45"/>
      <c r="Q96" s="169"/>
    </row>
    <row r="97" spans="1:17" ht="9" customHeight="1">
      <c r="A97" s="19"/>
      <c r="C97" s="45"/>
      <c r="D97" s="45"/>
      <c r="E97" s="45"/>
      <c r="F97" s="45"/>
      <c r="G97" s="45"/>
      <c r="Q97" s="169"/>
    </row>
    <row r="98" spans="1:17" ht="9" customHeight="1">
      <c r="A98" s="19"/>
      <c r="C98" s="45"/>
      <c r="D98" s="45"/>
      <c r="E98" s="45"/>
      <c r="F98" s="45"/>
      <c r="G98" s="45"/>
      <c r="Q98" s="169"/>
    </row>
    <row r="99" spans="1:17">
      <c r="A99" s="178"/>
      <c r="C99" s="45"/>
      <c r="D99" s="45"/>
      <c r="E99" s="45"/>
      <c r="F99" s="45"/>
      <c r="G99" s="45"/>
      <c r="Q99" s="169"/>
    </row>
    <row r="100" spans="1:17">
      <c r="A100" s="178"/>
      <c r="C100" s="45"/>
      <c r="D100" s="45"/>
      <c r="E100" s="45"/>
      <c r="F100" s="45"/>
      <c r="G100" s="45"/>
      <c r="Q100" s="169"/>
    </row>
    <row r="101" spans="1:17">
      <c r="A101" s="178"/>
      <c r="C101" s="45"/>
      <c r="D101" s="45"/>
      <c r="E101" s="45"/>
      <c r="F101" s="45"/>
      <c r="G101" s="45"/>
      <c r="Q101" s="169"/>
    </row>
    <row r="102" spans="1:17">
      <c r="A102" s="178"/>
      <c r="C102" s="45"/>
      <c r="D102" s="45"/>
      <c r="E102" s="45"/>
      <c r="F102" s="45"/>
      <c r="G102" s="45"/>
      <c r="Q102" s="169"/>
    </row>
    <row r="103" spans="1:17">
      <c r="A103" s="178"/>
      <c r="C103" s="45"/>
      <c r="D103" s="45"/>
      <c r="E103" s="45"/>
      <c r="F103" s="45"/>
      <c r="G103" s="45"/>
      <c r="Q103" s="169"/>
    </row>
    <row r="104" spans="1:17">
      <c r="A104" s="178"/>
      <c r="C104" s="45"/>
      <c r="D104" s="45"/>
      <c r="E104" s="45"/>
      <c r="F104" s="45"/>
      <c r="G104" s="45"/>
      <c r="Q104" s="169"/>
    </row>
    <row r="105" spans="1:17">
      <c r="A105" s="178"/>
      <c r="C105" s="45"/>
      <c r="D105" s="45"/>
      <c r="E105" s="45"/>
      <c r="F105" s="45"/>
      <c r="G105" s="45"/>
      <c r="Q105" s="169"/>
    </row>
    <row r="106" spans="1:17" ht="15.75">
      <c r="A106" s="179"/>
      <c r="C106" s="45"/>
      <c r="D106" s="45"/>
      <c r="E106" s="45"/>
      <c r="F106" s="45"/>
      <c r="G106" s="45"/>
      <c r="Q106" s="169"/>
    </row>
    <row r="107" spans="1:17" ht="15.75">
      <c r="A107" s="179"/>
      <c r="C107" s="45"/>
      <c r="D107" s="45"/>
      <c r="E107" s="45"/>
      <c r="F107" s="45"/>
      <c r="G107" s="45"/>
      <c r="Q107" s="169"/>
    </row>
    <row r="108" spans="1:17" ht="15.75">
      <c r="A108" s="179"/>
      <c r="C108" s="45"/>
      <c r="D108" s="45"/>
      <c r="E108" s="45"/>
      <c r="F108" s="45"/>
      <c r="G108" s="45"/>
      <c r="Q108" s="169"/>
    </row>
    <row r="109" spans="1:17" ht="15.75">
      <c r="A109" s="179"/>
      <c r="C109" s="45"/>
      <c r="D109" s="45"/>
      <c r="E109" s="45"/>
      <c r="F109" s="45"/>
      <c r="G109" s="45"/>
      <c r="Q109" s="169"/>
    </row>
    <row r="110" spans="1:17" ht="15.75">
      <c r="A110" s="179"/>
      <c r="C110" s="45"/>
      <c r="D110" s="45"/>
      <c r="E110" s="45"/>
      <c r="F110" s="45"/>
      <c r="G110" s="45"/>
      <c r="Q110" s="169"/>
    </row>
    <row r="111" spans="1:17" ht="15.75">
      <c r="A111" s="179"/>
      <c r="C111" s="45"/>
      <c r="D111" s="45"/>
      <c r="E111" s="45"/>
      <c r="F111" s="45"/>
      <c r="G111" s="45"/>
      <c r="Q111" s="169"/>
    </row>
    <row r="112" spans="1:17" ht="15.75">
      <c r="A112" s="179"/>
      <c r="C112" s="45"/>
      <c r="D112" s="45"/>
      <c r="E112" s="45"/>
      <c r="F112" s="45"/>
      <c r="G112" s="45"/>
      <c r="Q112" s="169"/>
    </row>
    <row r="113" spans="1:17" ht="15.75">
      <c r="A113" s="179"/>
      <c r="C113" s="45"/>
      <c r="D113" s="45"/>
      <c r="E113" s="45"/>
      <c r="F113" s="45"/>
      <c r="G113" s="45"/>
      <c r="Q113" s="169"/>
    </row>
    <row r="114" spans="1:17" ht="15.75">
      <c r="A114" s="179"/>
      <c r="C114" s="45"/>
      <c r="D114" s="45"/>
      <c r="E114" s="45"/>
      <c r="F114" s="45"/>
      <c r="G114" s="45"/>
      <c r="Q114" s="169"/>
    </row>
    <row r="115" spans="1:17" ht="15.75">
      <c r="A115" s="179"/>
      <c r="C115" s="45"/>
      <c r="D115" s="45"/>
      <c r="E115" s="45"/>
      <c r="F115" s="45"/>
      <c r="G115" s="45"/>
      <c r="Q115" s="169"/>
    </row>
    <row r="116" spans="1:17" ht="15.75">
      <c r="A116" s="179"/>
      <c r="C116" s="45"/>
      <c r="D116" s="45"/>
      <c r="E116" s="45"/>
      <c r="F116" s="45"/>
      <c r="G116" s="45"/>
      <c r="Q116" s="169"/>
    </row>
    <row r="117" spans="1:17" ht="15.75">
      <c r="A117" s="179"/>
      <c r="C117" s="45"/>
      <c r="D117" s="45"/>
      <c r="E117" s="45"/>
      <c r="F117" s="45"/>
      <c r="G117" s="45"/>
      <c r="Q117" s="169"/>
    </row>
    <row r="118" spans="1:17" ht="15.75">
      <c r="A118" s="179"/>
      <c r="C118" s="45"/>
      <c r="D118" s="45"/>
      <c r="E118" s="45"/>
      <c r="F118" s="45"/>
      <c r="G118" s="45"/>
      <c r="Q118" s="169"/>
    </row>
    <row r="119" spans="1:17" ht="15.75">
      <c r="A119" s="179"/>
      <c r="C119" s="45"/>
      <c r="D119" s="45"/>
      <c r="E119" s="45"/>
      <c r="F119" s="45"/>
      <c r="G119" s="45"/>
      <c r="Q119" s="169"/>
    </row>
    <row r="120" spans="1:17" ht="15.75">
      <c r="A120" s="179"/>
      <c r="C120" s="45"/>
      <c r="D120" s="45"/>
      <c r="E120" s="45"/>
      <c r="F120" s="45"/>
      <c r="G120" s="45"/>
      <c r="Q120" s="169"/>
    </row>
    <row r="121" spans="1:17" ht="15.75">
      <c r="A121" s="179"/>
      <c r="C121" s="45"/>
      <c r="D121" s="45"/>
      <c r="E121" s="45"/>
      <c r="F121" s="45"/>
      <c r="G121" s="45"/>
      <c r="Q121" s="169"/>
    </row>
    <row r="122" spans="1:17" ht="15.75">
      <c r="A122" s="179"/>
      <c r="C122" s="45"/>
      <c r="D122" s="45"/>
      <c r="E122" s="45"/>
      <c r="F122" s="45"/>
      <c r="G122" s="45"/>
      <c r="Q122" s="169"/>
    </row>
    <row r="123" spans="1:17" ht="15.75">
      <c r="A123" s="179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22"/>
      <c r="C197" s="45"/>
      <c r="D197" s="45"/>
      <c r="E197" s="45"/>
      <c r="F197" s="45"/>
      <c r="G197" s="45"/>
      <c r="Q197" s="169"/>
    </row>
    <row r="198" spans="1:17" ht="15.75">
      <c r="A198" s="22"/>
      <c r="C198" s="45"/>
      <c r="D198" s="45"/>
      <c r="E198" s="45"/>
      <c r="F198" s="45"/>
      <c r="G198" s="45"/>
      <c r="Q198" s="169"/>
    </row>
    <row r="199" spans="1:17" ht="15.75">
      <c r="A199" s="22"/>
      <c r="C199" s="45"/>
      <c r="D199" s="45"/>
      <c r="E199" s="45"/>
      <c r="F199" s="45"/>
      <c r="G199" s="45"/>
      <c r="Q199" s="169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/>
  </sheetViews>
  <sheetFormatPr defaultRowHeight="15"/>
  <cols>
    <col min="1" max="1" width="51.140625" style="23" customWidth="1"/>
    <col min="2" max="15" width="10.42578125" style="546" customWidth="1"/>
    <col min="16" max="16" width="12.7109375" style="546" customWidth="1"/>
    <col min="17" max="17" width="9.85546875" style="546" customWidth="1"/>
    <col min="18" max="256" width="9.140625" style="546"/>
    <col min="257" max="257" width="51.140625" style="546" customWidth="1"/>
    <col min="258" max="271" width="10.42578125" style="546" customWidth="1"/>
    <col min="272" max="272" width="12.7109375" style="546" customWidth="1"/>
    <col min="273" max="273" width="9.85546875" style="546" customWidth="1"/>
    <col min="274" max="512" width="9.140625" style="546"/>
    <col min="513" max="513" width="51.140625" style="546" customWidth="1"/>
    <col min="514" max="527" width="10.42578125" style="546" customWidth="1"/>
    <col min="528" max="528" width="12.7109375" style="546" customWidth="1"/>
    <col min="529" max="529" width="9.85546875" style="546" customWidth="1"/>
    <col min="530" max="768" width="9.140625" style="546"/>
    <col min="769" max="769" width="51.140625" style="546" customWidth="1"/>
    <col min="770" max="783" width="10.42578125" style="546" customWidth="1"/>
    <col min="784" max="784" width="12.7109375" style="546" customWidth="1"/>
    <col min="785" max="785" width="9.85546875" style="546" customWidth="1"/>
    <col min="786" max="1024" width="9.140625" style="546"/>
    <col min="1025" max="1025" width="51.140625" style="546" customWidth="1"/>
    <col min="1026" max="1039" width="10.42578125" style="546" customWidth="1"/>
    <col min="1040" max="1040" width="12.7109375" style="546" customWidth="1"/>
    <col min="1041" max="1041" width="9.85546875" style="546" customWidth="1"/>
    <col min="1042" max="1280" width="9.140625" style="546"/>
    <col min="1281" max="1281" width="51.140625" style="546" customWidth="1"/>
    <col min="1282" max="1295" width="10.42578125" style="546" customWidth="1"/>
    <col min="1296" max="1296" width="12.7109375" style="546" customWidth="1"/>
    <col min="1297" max="1297" width="9.85546875" style="546" customWidth="1"/>
    <col min="1298" max="1536" width="9.140625" style="546"/>
    <col min="1537" max="1537" width="51.140625" style="546" customWidth="1"/>
    <col min="1538" max="1551" width="10.42578125" style="546" customWidth="1"/>
    <col min="1552" max="1552" width="12.7109375" style="546" customWidth="1"/>
    <col min="1553" max="1553" width="9.85546875" style="546" customWidth="1"/>
    <col min="1554" max="1792" width="9.140625" style="546"/>
    <col min="1793" max="1793" width="51.140625" style="546" customWidth="1"/>
    <col min="1794" max="1807" width="10.42578125" style="546" customWidth="1"/>
    <col min="1808" max="1808" width="12.7109375" style="546" customWidth="1"/>
    <col min="1809" max="1809" width="9.85546875" style="546" customWidth="1"/>
    <col min="1810" max="2048" width="9.140625" style="546"/>
    <col min="2049" max="2049" width="51.140625" style="546" customWidth="1"/>
    <col min="2050" max="2063" width="10.42578125" style="546" customWidth="1"/>
    <col min="2064" max="2064" width="12.7109375" style="546" customWidth="1"/>
    <col min="2065" max="2065" width="9.85546875" style="546" customWidth="1"/>
    <col min="2066" max="2304" width="9.140625" style="546"/>
    <col min="2305" max="2305" width="51.140625" style="546" customWidth="1"/>
    <col min="2306" max="2319" width="10.42578125" style="546" customWidth="1"/>
    <col min="2320" max="2320" width="12.7109375" style="546" customWidth="1"/>
    <col min="2321" max="2321" width="9.85546875" style="546" customWidth="1"/>
    <col min="2322" max="2560" width="9.140625" style="546"/>
    <col min="2561" max="2561" width="51.140625" style="546" customWidth="1"/>
    <col min="2562" max="2575" width="10.42578125" style="546" customWidth="1"/>
    <col min="2576" max="2576" width="12.7109375" style="546" customWidth="1"/>
    <col min="2577" max="2577" width="9.85546875" style="546" customWidth="1"/>
    <col min="2578" max="2816" width="9.140625" style="546"/>
    <col min="2817" max="2817" width="51.140625" style="546" customWidth="1"/>
    <col min="2818" max="2831" width="10.42578125" style="546" customWidth="1"/>
    <col min="2832" max="2832" width="12.7109375" style="546" customWidth="1"/>
    <col min="2833" max="2833" width="9.85546875" style="546" customWidth="1"/>
    <col min="2834" max="3072" width="9.140625" style="546"/>
    <col min="3073" max="3073" width="51.140625" style="546" customWidth="1"/>
    <col min="3074" max="3087" width="10.42578125" style="546" customWidth="1"/>
    <col min="3088" max="3088" width="12.7109375" style="546" customWidth="1"/>
    <col min="3089" max="3089" width="9.85546875" style="546" customWidth="1"/>
    <col min="3090" max="3328" width="9.140625" style="546"/>
    <col min="3329" max="3329" width="51.140625" style="546" customWidth="1"/>
    <col min="3330" max="3343" width="10.42578125" style="546" customWidth="1"/>
    <col min="3344" max="3344" width="12.7109375" style="546" customWidth="1"/>
    <col min="3345" max="3345" width="9.85546875" style="546" customWidth="1"/>
    <col min="3346" max="3584" width="9.140625" style="546"/>
    <col min="3585" max="3585" width="51.140625" style="546" customWidth="1"/>
    <col min="3586" max="3599" width="10.42578125" style="546" customWidth="1"/>
    <col min="3600" max="3600" width="12.7109375" style="546" customWidth="1"/>
    <col min="3601" max="3601" width="9.85546875" style="546" customWidth="1"/>
    <col min="3602" max="3840" width="9.140625" style="546"/>
    <col min="3841" max="3841" width="51.140625" style="546" customWidth="1"/>
    <col min="3842" max="3855" width="10.42578125" style="546" customWidth="1"/>
    <col min="3856" max="3856" width="12.7109375" style="546" customWidth="1"/>
    <col min="3857" max="3857" width="9.85546875" style="546" customWidth="1"/>
    <col min="3858" max="4096" width="9.140625" style="546"/>
    <col min="4097" max="4097" width="51.140625" style="546" customWidth="1"/>
    <col min="4098" max="4111" width="10.42578125" style="546" customWidth="1"/>
    <col min="4112" max="4112" width="12.7109375" style="546" customWidth="1"/>
    <col min="4113" max="4113" width="9.85546875" style="546" customWidth="1"/>
    <col min="4114" max="4352" width="9.140625" style="546"/>
    <col min="4353" max="4353" width="51.140625" style="546" customWidth="1"/>
    <col min="4354" max="4367" width="10.42578125" style="546" customWidth="1"/>
    <col min="4368" max="4368" width="12.7109375" style="546" customWidth="1"/>
    <col min="4369" max="4369" width="9.85546875" style="546" customWidth="1"/>
    <col min="4370" max="4608" width="9.140625" style="546"/>
    <col min="4609" max="4609" width="51.140625" style="546" customWidth="1"/>
    <col min="4610" max="4623" width="10.42578125" style="546" customWidth="1"/>
    <col min="4624" max="4624" width="12.7109375" style="546" customWidth="1"/>
    <col min="4625" max="4625" width="9.85546875" style="546" customWidth="1"/>
    <col min="4626" max="4864" width="9.140625" style="546"/>
    <col min="4865" max="4865" width="51.140625" style="546" customWidth="1"/>
    <col min="4866" max="4879" width="10.42578125" style="546" customWidth="1"/>
    <col min="4880" max="4880" width="12.7109375" style="546" customWidth="1"/>
    <col min="4881" max="4881" width="9.85546875" style="546" customWidth="1"/>
    <col min="4882" max="5120" width="9.140625" style="546"/>
    <col min="5121" max="5121" width="51.140625" style="546" customWidth="1"/>
    <col min="5122" max="5135" width="10.42578125" style="546" customWidth="1"/>
    <col min="5136" max="5136" width="12.7109375" style="546" customWidth="1"/>
    <col min="5137" max="5137" width="9.85546875" style="546" customWidth="1"/>
    <col min="5138" max="5376" width="9.140625" style="546"/>
    <col min="5377" max="5377" width="51.140625" style="546" customWidth="1"/>
    <col min="5378" max="5391" width="10.42578125" style="546" customWidth="1"/>
    <col min="5392" max="5392" width="12.7109375" style="546" customWidth="1"/>
    <col min="5393" max="5393" width="9.85546875" style="546" customWidth="1"/>
    <col min="5394" max="5632" width="9.140625" style="546"/>
    <col min="5633" max="5633" width="51.140625" style="546" customWidth="1"/>
    <col min="5634" max="5647" width="10.42578125" style="546" customWidth="1"/>
    <col min="5648" max="5648" width="12.7109375" style="546" customWidth="1"/>
    <col min="5649" max="5649" width="9.85546875" style="546" customWidth="1"/>
    <col min="5650" max="5888" width="9.140625" style="546"/>
    <col min="5889" max="5889" width="51.140625" style="546" customWidth="1"/>
    <col min="5890" max="5903" width="10.42578125" style="546" customWidth="1"/>
    <col min="5904" max="5904" width="12.7109375" style="546" customWidth="1"/>
    <col min="5905" max="5905" width="9.85546875" style="546" customWidth="1"/>
    <col min="5906" max="6144" width="9.140625" style="546"/>
    <col min="6145" max="6145" width="51.140625" style="546" customWidth="1"/>
    <col min="6146" max="6159" width="10.42578125" style="546" customWidth="1"/>
    <col min="6160" max="6160" width="12.7109375" style="546" customWidth="1"/>
    <col min="6161" max="6161" width="9.85546875" style="546" customWidth="1"/>
    <col min="6162" max="6400" width="9.140625" style="546"/>
    <col min="6401" max="6401" width="51.140625" style="546" customWidth="1"/>
    <col min="6402" max="6415" width="10.42578125" style="546" customWidth="1"/>
    <col min="6416" max="6416" width="12.7109375" style="546" customWidth="1"/>
    <col min="6417" max="6417" width="9.85546875" style="546" customWidth="1"/>
    <col min="6418" max="6656" width="9.140625" style="546"/>
    <col min="6657" max="6657" width="51.140625" style="546" customWidth="1"/>
    <col min="6658" max="6671" width="10.42578125" style="546" customWidth="1"/>
    <col min="6672" max="6672" width="12.7109375" style="546" customWidth="1"/>
    <col min="6673" max="6673" width="9.85546875" style="546" customWidth="1"/>
    <col min="6674" max="6912" width="9.140625" style="546"/>
    <col min="6913" max="6913" width="51.140625" style="546" customWidth="1"/>
    <col min="6914" max="6927" width="10.42578125" style="546" customWidth="1"/>
    <col min="6928" max="6928" width="12.7109375" style="546" customWidth="1"/>
    <col min="6929" max="6929" width="9.85546875" style="546" customWidth="1"/>
    <col min="6930" max="7168" width="9.140625" style="546"/>
    <col min="7169" max="7169" width="51.140625" style="546" customWidth="1"/>
    <col min="7170" max="7183" width="10.42578125" style="546" customWidth="1"/>
    <col min="7184" max="7184" width="12.7109375" style="546" customWidth="1"/>
    <col min="7185" max="7185" width="9.85546875" style="546" customWidth="1"/>
    <col min="7186" max="7424" width="9.140625" style="546"/>
    <col min="7425" max="7425" width="51.140625" style="546" customWidth="1"/>
    <col min="7426" max="7439" width="10.42578125" style="546" customWidth="1"/>
    <col min="7440" max="7440" width="12.7109375" style="546" customWidth="1"/>
    <col min="7441" max="7441" width="9.85546875" style="546" customWidth="1"/>
    <col min="7442" max="7680" width="9.140625" style="546"/>
    <col min="7681" max="7681" width="51.140625" style="546" customWidth="1"/>
    <col min="7682" max="7695" width="10.42578125" style="546" customWidth="1"/>
    <col min="7696" max="7696" width="12.7109375" style="546" customWidth="1"/>
    <col min="7697" max="7697" width="9.85546875" style="546" customWidth="1"/>
    <col min="7698" max="7936" width="9.140625" style="546"/>
    <col min="7937" max="7937" width="51.140625" style="546" customWidth="1"/>
    <col min="7938" max="7951" width="10.42578125" style="546" customWidth="1"/>
    <col min="7952" max="7952" width="12.7109375" style="546" customWidth="1"/>
    <col min="7953" max="7953" width="9.85546875" style="546" customWidth="1"/>
    <col min="7954" max="8192" width="9.140625" style="546"/>
    <col min="8193" max="8193" width="51.140625" style="546" customWidth="1"/>
    <col min="8194" max="8207" width="10.42578125" style="546" customWidth="1"/>
    <col min="8208" max="8208" width="12.7109375" style="546" customWidth="1"/>
    <col min="8209" max="8209" width="9.85546875" style="546" customWidth="1"/>
    <col min="8210" max="8448" width="9.140625" style="546"/>
    <col min="8449" max="8449" width="51.140625" style="546" customWidth="1"/>
    <col min="8450" max="8463" width="10.42578125" style="546" customWidth="1"/>
    <col min="8464" max="8464" width="12.7109375" style="546" customWidth="1"/>
    <col min="8465" max="8465" width="9.85546875" style="546" customWidth="1"/>
    <col min="8466" max="8704" width="9.140625" style="546"/>
    <col min="8705" max="8705" width="51.140625" style="546" customWidth="1"/>
    <col min="8706" max="8719" width="10.42578125" style="546" customWidth="1"/>
    <col min="8720" max="8720" width="12.7109375" style="546" customWidth="1"/>
    <col min="8721" max="8721" width="9.85546875" style="546" customWidth="1"/>
    <col min="8722" max="8960" width="9.140625" style="546"/>
    <col min="8961" max="8961" width="51.140625" style="546" customWidth="1"/>
    <col min="8962" max="8975" width="10.42578125" style="546" customWidth="1"/>
    <col min="8976" max="8976" width="12.7109375" style="546" customWidth="1"/>
    <col min="8977" max="8977" width="9.85546875" style="546" customWidth="1"/>
    <col min="8978" max="9216" width="9.140625" style="546"/>
    <col min="9217" max="9217" width="51.140625" style="546" customWidth="1"/>
    <col min="9218" max="9231" width="10.42578125" style="546" customWidth="1"/>
    <col min="9232" max="9232" width="12.7109375" style="546" customWidth="1"/>
    <col min="9233" max="9233" width="9.85546875" style="546" customWidth="1"/>
    <col min="9234" max="9472" width="9.140625" style="546"/>
    <col min="9473" max="9473" width="51.140625" style="546" customWidth="1"/>
    <col min="9474" max="9487" width="10.42578125" style="546" customWidth="1"/>
    <col min="9488" max="9488" width="12.7109375" style="546" customWidth="1"/>
    <col min="9489" max="9489" width="9.85546875" style="546" customWidth="1"/>
    <col min="9490" max="9728" width="9.140625" style="546"/>
    <col min="9729" max="9729" width="51.140625" style="546" customWidth="1"/>
    <col min="9730" max="9743" width="10.42578125" style="546" customWidth="1"/>
    <col min="9744" max="9744" width="12.7109375" style="546" customWidth="1"/>
    <col min="9745" max="9745" width="9.85546875" style="546" customWidth="1"/>
    <col min="9746" max="9984" width="9.140625" style="546"/>
    <col min="9985" max="9985" width="51.140625" style="546" customWidth="1"/>
    <col min="9986" max="9999" width="10.42578125" style="546" customWidth="1"/>
    <col min="10000" max="10000" width="12.7109375" style="546" customWidth="1"/>
    <col min="10001" max="10001" width="9.85546875" style="546" customWidth="1"/>
    <col min="10002" max="10240" width="9.140625" style="546"/>
    <col min="10241" max="10241" width="51.140625" style="546" customWidth="1"/>
    <col min="10242" max="10255" width="10.42578125" style="546" customWidth="1"/>
    <col min="10256" max="10256" width="12.7109375" style="546" customWidth="1"/>
    <col min="10257" max="10257" width="9.85546875" style="546" customWidth="1"/>
    <col min="10258" max="10496" width="9.140625" style="546"/>
    <col min="10497" max="10497" width="51.140625" style="546" customWidth="1"/>
    <col min="10498" max="10511" width="10.42578125" style="546" customWidth="1"/>
    <col min="10512" max="10512" width="12.7109375" style="546" customWidth="1"/>
    <col min="10513" max="10513" width="9.85546875" style="546" customWidth="1"/>
    <col min="10514" max="10752" width="9.140625" style="546"/>
    <col min="10753" max="10753" width="51.140625" style="546" customWidth="1"/>
    <col min="10754" max="10767" width="10.42578125" style="546" customWidth="1"/>
    <col min="10768" max="10768" width="12.7109375" style="546" customWidth="1"/>
    <col min="10769" max="10769" width="9.85546875" style="546" customWidth="1"/>
    <col min="10770" max="11008" width="9.140625" style="546"/>
    <col min="11009" max="11009" width="51.140625" style="546" customWidth="1"/>
    <col min="11010" max="11023" width="10.42578125" style="546" customWidth="1"/>
    <col min="11024" max="11024" width="12.7109375" style="546" customWidth="1"/>
    <col min="11025" max="11025" width="9.85546875" style="546" customWidth="1"/>
    <col min="11026" max="11264" width="9.140625" style="546"/>
    <col min="11265" max="11265" width="51.140625" style="546" customWidth="1"/>
    <col min="11266" max="11279" width="10.42578125" style="546" customWidth="1"/>
    <col min="11280" max="11280" width="12.7109375" style="546" customWidth="1"/>
    <col min="11281" max="11281" width="9.85546875" style="546" customWidth="1"/>
    <col min="11282" max="11520" width="9.140625" style="546"/>
    <col min="11521" max="11521" width="51.140625" style="546" customWidth="1"/>
    <col min="11522" max="11535" width="10.42578125" style="546" customWidth="1"/>
    <col min="11536" max="11536" width="12.7109375" style="546" customWidth="1"/>
    <col min="11537" max="11537" width="9.85546875" style="546" customWidth="1"/>
    <col min="11538" max="11776" width="9.140625" style="546"/>
    <col min="11777" max="11777" width="51.140625" style="546" customWidth="1"/>
    <col min="11778" max="11791" width="10.42578125" style="546" customWidth="1"/>
    <col min="11792" max="11792" width="12.7109375" style="546" customWidth="1"/>
    <col min="11793" max="11793" width="9.85546875" style="546" customWidth="1"/>
    <col min="11794" max="12032" width="9.140625" style="546"/>
    <col min="12033" max="12033" width="51.140625" style="546" customWidth="1"/>
    <col min="12034" max="12047" width="10.42578125" style="546" customWidth="1"/>
    <col min="12048" max="12048" width="12.7109375" style="546" customWidth="1"/>
    <col min="12049" max="12049" width="9.85546875" style="546" customWidth="1"/>
    <col min="12050" max="12288" width="9.140625" style="546"/>
    <col min="12289" max="12289" width="51.140625" style="546" customWidth="1"/>
    <col min="12290" max="12303" width="10.42578125" style="546" customWidth="1"/>
    <col min="12304" max="12304" width="12.7109375" style="546" customWidth="1"/>
    <col min="12305" max="12305" width="9.85546875" style="546" customWidth="1"/>
    <col min="12306" max="12544" width="9.140625" style="546"/>
    <col min="12545" max="12545" width="51.140625" style="546" customWidth="1"/>
    <col min="12546" max="12559" width="10.42578125" style="546" customWidth="1"/>
    <col min="12560" max="12560" width="12.7109375" style="546" customWidth="1"/>
    <col min="12561" max="12561" width="9.85546875" style="546" customWidth="1"/>
    <col min="12562" max="12800" width="9.140625" style="546"/>
    <col min="12801" max="12801" width="51.140625" style="546" customWidth="1"/>
    <col min="12802" max="12815" width="10.42578125" style="546" customWidth="1"/>
    <col min="12816" max="12816" width="12.7109375" style="546" customWidth="1"/>
    <col min="12817" max="12817" width="9.85546875" style="546" customWidth="1"/>
    <col min="12818" max="13056" width="9.140625" style="546"/>
    <col min="13057" max="13057" width="51.140625" style="546" customWidth="1"/>
    <col min="13058" max="13071" width="10.42578125" style="546" customWidth="1"/>
    <col min="13072" max="13072" width="12.7109375" style="546" customWidth="1"/>
    <col min="13073" max="13073" width="9.85546875" style="546" customWidth="1"/>
    <col min="13074" max="13312" width="9.140625" style="546"/>
    <col min="13313" max="13313" width="51.140625" style="546" customWidth="1"/>
    <col min="13314" max="13327" width="10.42578125" style="546" customWidth="1"/>
    <col min="13328" max="13328" width="12.7109375" style="546" customWidth="1"/>
    <col min="13329" max="13329" width="9.85546875" style="546" customWidth="1"/>
    <col min="13330" max="13568" width="9.140625" style="546"/>
    <col min="13569" max="13569" width="51.140625" style="546" customWidth="1"/>
    <col min="13570" max="13583" width="10.42578125" style="546" customWidth="1"/>
    <col min="13584" max="13584" width="12.7109375" style="546" customWidth="1"/>
    <col min="13585" max="13585" width="9.85546875" style="546" customWidth="1"/>
    <col min="13586" max="13824" width="9.140625" style="546"/>
    <col min="13825" max="13825" width="51.140625" style="546" customWidth="1"/>
    <col min="13826" max="13839" width="10.42578125" style="546" customWidth="1"/>
    <col min="13840" max="13840" width="12.7109375" style="546" customWidth="1"/>
    <col min="13841" max="13841" width="9.85546875" style="546" customWidth="1"/>
    <col min="13842" max="14080" width="9.140625" style="546"/>
    <col min="14081" max="14081" width="51.140625" style="546" customWidth="1"/>
    <col min="14082" max="14095" width="10.42578125" style="546" customWidth="1"/>
    <col min="14096" max="14096" width="12.7109375" style="546" customWidth="1"/>
    <col min="14097" max="14097" width="9.85546875" style="546" customWidth="1"/>
    <col min="14098" max="14336" width="9.140625" style="546"/>
    <col min="14337" max="14337" width="51.140625" style="546" customWidth="1"/>
    <col min="14338" max="14351" width="10.42578125" style="546" customWidth="1"/>
    <col min="14352" max="14352" width="12.7109375" style="546" customWidth="1"/>
    <col min="14353" max="14353" width="9.85546875" style="546" customWidth="1"/>
    <col min="14354" max="14592" width="9.140625" style="546"/>
    <col min="14593" max="14593" width="51.140625" style="546" customWidth="1"/>
    <col min="14594" max="14607" width="10.42578125" style="546" customWidth="1"/>
    <col min="14608" max="14608" width="12.7109375" style="546" customWidth="1"/>
    <col min="14609" max="14609" width="9.85546875" style="546" customWidth="1"/>
    <col min="14610" max="14848" width="9.140625" style="546"/>
    <col min="14849" max="14849" width="51.140625" style="546" customWidth="1"/>
    <col min="14850" max="14863" width="10.42578125" style="546" customWidth="1"/>
    <col min="14864" max="14864" width="12.7109375" style="546" customWidth="1"/>
    <col min="14865" max="14865" width="9.85546875" style="546" customWidth="1"/>
    <col min="14866" max="15104" width="9.140625" style="546"/>
    <col min="15105" max="15105" width="51.140625" style="546" customWidth="1"/>
    <col min="15106" max="15119" width="10.42578125" style="546" customWidth="1"/>
    <col min="15120" max="15120" width="12.7109375" style="546" customWidth="1"/>
    <col min="15121" max="15121" width="9.85546875" style="546" customWidth="1"/>
    <col min="15122" max="15360" width="9.140625" style="546"/>
    <col min="15361" max="15361" width="51.140625" style="546" customWidth="1"/>
    <col min="15362" max="15375" width="10.42578125" style="546" customWidth="1"/>
    <col min="15376" max="15376" width="12.7109375" style="546" customWidth="1"/>
    <col min="15377" max="15377" width="9.85546875" style="546" customWidth="1"/>
    <col min="15378" max="15616" width="9.140625" style="546"/>
    <col min="15617" max="15617" width="51.140625" style="546" customWidth="1"/>
    <col min="15618" max="15631" width="10.42578125" style="546" customWidth="1"/>
    <col min="15632" max="15632" width="12.7109375" style="546" customWidth="1"/>
    <col min="15633" max="15633" width="9.85546875" style="546" customWidth="1"/>
    <col min="15634" max="15872" width="9.140625" style="546"/>
    <col min="15873" max="15873" width="51.140625" style="546" customWidth="1"/>
    <col min="15874" max="15887" width="10.42578125" style="546" customWidth="1"/>
    <col min="15888" max="15888" width="12.7109375" style="546" customWidth="1"/>
    <col min="15889" max="15889" width="9.85546875" style="546" customWidth="1"/>
    <col min="15890" max="16128" width="9.140625" style="546"/>
    <col min="16129" max="16129" width="51.140625" style="546" customWidth="1"/>
    <col min="16130" max="16143" width="10.42578125" style="546" customWidth="1"/>
    <col min="16144" max="16144" width="12.7109375" style="546" customWidth="1"/>
    <col min="16145" max="16145" width="9.85546875" style="546" customWidth="1"/>
    <col min="16146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</row>
    <row r="2" spans="1:26" s="1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</row>
    <row r="3" spans="1:26" s="1" customFormat="1" ht="24.95" customHeight="1">
      <c r="A3" s="711" t="s">
        <v>207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</row>
    <row r="4" spans="1:26" s="1" customFormat="1" ht="24.9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</row>
    <row r="5" spans="1:26" s="1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</row>
    <row r="6" spans="1:26" ht="7.5" customHeight="1">
      <c r="A6" s="149"/>
    </row>
    <row r="7" spans="1:26" ht="24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152"/>
      <c r="P7" s="152"/>
      <c r="Q7" s="153"/>
    </row>
    <row r="8" spans="1:26" ht="36.75" customHeight="1">
      <c r="A8" s="184" t="s">
        <v>188</v>
      </c>
      <c r="B8" s="184" t="s">
        <v>48</v>
      </c>
      <c r="C8" s="184" t="s">
        <v>54</v>
      </c>
      <c r="D8" s="184" t="s">
        <v>890</v>
      </c>
      <c r="E8" s="184" t="s">
        <v>891</v>
      </c>
      <c r="F8" s="184" t="s">
        <v>892</v>
      </c>
      <c r="G8" s="184" t="s">
        <v>57</v>
      </c>
      <c r="H8" s="184" t="s">
        <v>55</v>
      </c>
      <c r="I8" s="184" t="s">
        <v>56</v>
      </c>
      <c r="J8" s="184" t="s">
        <v>51</v>
      </c>
      <c r="K8" s="184" t="s">
        <v>52</v>
      </c>
      <c r="L8" s="184" t="s">
        <v>59</v>
      </c>
      <c r="M8" s="184" t="s">
        <v>60</v>
      </c>
      <c r="N8" s="184" t="s">
        <v>893</v>
      </c>
      <c r="O8" s="184" t="s">
        <v>665</v>
      </c>
      <c r="P8" s="185" t="s">
        <v>46</v>
      </c>
      <c r="Q8" s="186" t="s">
        <v>11</v>
      </c>
      <c r="Y8" s="546">
        <v>1</v>
      </c>
      <c r="Z8" s="546">
        <v>1</v>
      </c>
    </row>
    <row r="9" spans="1:26" ht="30" customHeight="1">
      <c r="A9" s="157" t="s">
        <v>189</v>
      </c>
      <c r="B9" s="157">
        <v>14093.416720000001</v>
      </c>
      <c r="C9" s="158">
        <v>3262.2251679999999</v>
      </c>
      <c r="D9" s="158">
        <v>8425.9749700000011</v>
      </c>
      <c r="E9" s="158">
        <v>6085.9861100000007</v>
      </c>
      <c r="F9" s="158">
        <v>1338.8869098</v>
      </c>
      <c r="G9" s="158">
        <v>11617.207060000001</v>
      </c>
      <c r="H9" s="157">
        <v>5985.8919000000005</v>
      </c>
      <c r="I9" s="157">
        <v>10.8</v>
      </c>
      <c r="J9" s="157">
        <v>0</v>
      </c>
      <c r="K9" s="157">
        <v>6.86E-5</v>
      </c>
      <c r="L9" s="157">
        <v>1503.4708400000002</v>
      </c>
      <c r="M9" s="157">
        <v>388.35247999999996</v>
      </c>
      <c r="N9" s="157">
        <v>270.04199999999997</v>
      </c>
      <c r="O9" s="157">
        <v>688.78826000000004</v>
      </c>
      <c r="P9" s="157">
        <f t="shared" ref="P9:P27" si="0">SUM(B9:O9)</f>
        <v>53671.042486400016</v>
      </c>
      <c r="Q9" s="187">
        <f>+P9/$P$27</f>
        <v>3.5906884144109763E-3</v>
      </c>
    </row>
    <row r="10" spans="1:26" ht="30" customHeight="1">
      <c r="A10" s="157" t="s">
        <v>190</v>
      </c>
      <c r="B10" s="157">
        <v>0</v>
      </c>
      <c r="C10" s="158">
        <v>88.33950999999999</v>
      </c>
      <c r="D10" s="158">
        <v>91.580010000000001</v>
      </c>
      <c r="E10" s="158">
        <v>171.21082999999999</v>
      </c>
      <c r="F10" s="158">
        <v>23.46433</v>
      </c>
      <c r="G10" s="158">
        <v>162.34056000000001</v>
      </c>
      <c r="H10" s="157">
        <v>51.023850199999998</v>
      </c>
      <c r="I10" s="157">
        <v>0</v>
      </c>
      <c r="J10" s="157">
        <v>0</v>
      </c>
      <c r="K10" s="157">
        <v>0</v>
      </c>
      <c r="L10" s="157">
        <v>0</v>
      </c>
      <c r="M10" s="157">
        <v>28.923299999999998</v>
      </c>
      <c r="N10" s="157">
        <v>0</v>
      </c>
      <c r="O10" s="157">
        <v>71.250419999999991</v>
      </c>
      <c r="P10" s="157">
        <f t="shared" si="0"/>
        <v>688.13281019999999</v>
      </c>
      <c r="Q10" s="187">
        <f t="shared" ref="Q10:Q27" si="1">+P10/$P$27</f>
        <v>4.6037311643188482E-5</v>
      </c>
    </row>
    <row r="11" spans="1:26" ht="30" customHeight="1">
      <c r="A11" s="157" t="s">
        <v>191</v>
      </c>
      <c r="B11" s="157">
        <v>24029.291383399999</v>
      </c>
      <c r="C11" s="158">
        <v>173968.46614420001</v>
      </c>
      <c r="D11" s="158">
        <v>56535.438812799999</v>
      </c>
      <c r="E11" s="158">
        <v>112042.99872300001</v>
      </c>
      <c r="F11" s="158">
        <v>299629.74475900002</v>
      </c>
      <c r="G11" s="158">
        <v>55102.363950800005</v>
      </c>
      <c r="H11" s="157">
        <v>467.22592200000003</v>
      </c>
      <c r="I11" s="157">
        <v>0</v>
      </c>
      <c r="J11" s="157">
        <v>0</v>
      </c>
      <c r="K11" s="157">
        <v>7425.7160000000003</v>
      </c>
      <c r="L11" s="157">
        <v>2.5534599999999998</v>
      </c>
      <c r="M11" s="157">
        <v>0</v>
      </c>
      <c r="N11" s="157">
        <v>5429.7604160000001</v>
      </c>
      <c r="O11" s="157">
        <v>0</v>
      </c>
      <c r="P11" s="157">
        <f t="shared" si="0"/>
        <v>734633.55957120005</v>
      </c>
      <c r="Q11" s="187">
        <f t="shared" si="1"/>
        <v>4.9148294666685854E-2</v>
      </c>
    </row>
    <row r="12" spans="1:26" ht="30" customHeight="1">
      <c r="A12" s="157" t="s">
        <v>192</v>
      </c>
      <c r="B12" s="157">
        <v>19623.1604066</v>
      </c>
      <c r="C12" s="158">
        <v>2474.5094300000001</v>
      </c>
      <c r="D12" s="158">
        <v>1773.0870199999999</v>
      </c>
      <c r="E12" s="158">
        <v>95200.858515200001</v>
      </c>
      <c r="F12" s="158">
        <v>36165.189562600004</v>
      </c>
      <c r="G12" s="158">
        <v>348.62955999999997</v>
      </c>
      <c r="H12" s="157">
        <v>431.51829979999997</v>
      </c>
      <c r="I12" s="157">
        <v>0</v>
      </c>
      <c r="J12" s="157">
        <v>0</v>
      </c>
      <c r="K12" s="157">
        <v>0</v>
      </c>
      <c r="L12" s="157">
        <v>0</v>
      </c>
      <c r="M12" s="157">
        <v>163.73121</v>
      </c>
      <c r="N12" s="157">
        <v>0</v>
      </c>
      <c r="O12" s="157">
        <v>160.03744</v>
      </c>
      <c r="P12" s="157">
        <f t="shared" si="0"/>
        <v>156340.7214442</v>
      </c>
      <c r="Q12" s="187">
        <f t="shared" si="1"/>
        <v>1.0459472951966439E-2</v>
      </c>
    </row>
    <row r="13" spans="1:26" ht="30" customHeight="1">
      <c r="A13" s="157" t="s">
        <v>193</v>
      </c>
      <c r="B13" s="157">
        <v>321229.34347939998</v>
      </c>
      <c r="C13" s="158">
        <v>17638.731147799997</v>
      </c>
      <c r="D13" s="158">
        <v>133930.72729720001</v>
      </c>
      <c r="E13" s="158">
        <v>413699.17620839999</v>
      </c>
      <c r="F13" s="158">
        <v>51162.915257200002</v>
      </c>
      <c r="G13" s="158">
        <v>20961.990998000001</v>
      </c>
      <c r="H13" s="157">
        <v>17318.994770599998</v>
      </c>
      <c r="I13" s="157">
        <v>43.218000000000004</v>
      </c>
      <c r="J13" s="157">
        <v>778.15185999999994</v>
      </c>
      <c r="K13" s="157">
        <v>47311.0029172</v>
      </c>
      <c r="L13" s="157">
        <v>986.89753000000007</v>
      </c>
      <c r="M13" s="157">
        <v>4621.734888</v>
      </c>
      <c r="N13" s="157">
        <v>28265.4001202</v>
      </c>
      <c r="O13" s="157">
        <v>9548.7175399999996</v>
      </c>
      <c r="P13" s="157">
        <f t="shared" si="0"/>
        <v>1067497.002014</v>
      </c>
      <c r="Q13" s="187">
        <f t="shared" si="1"/>
        <v>7.1417452316514932E-2</v>
      </c>
    </row>
    <row r="14" spans="1:26" ht="30" customHeight="1">
      <c r="A14" s="157" t="s">
        <v>194</v>
      </c>
      <c r="B14" s="157">
        <v>400365.41534339997</v>
      </c>
      <c r="C14" s="158">
        <v>80405.960957799995</v>
      </c>
      <c r="D14" s="158">
        <v>16448.118033999999</v>
      </c>
      <c r="E14" s="158">
        <v>38127.567503600003</v>
      </c>
      <c r="F14" s="158">
        <v>42093.345259599999</v>
      </c>
      <c r="G14" s="158">
        <v>54882.7492556</v>
      </c>
      <c r="H14" s="157">
        <v>1633.9800398</v>
      </c>
      <c r="I14" s="157">
        <v>13.72</v>
      </c>
      <c r="J14" s="157">
        <v>0</v>
      </c>
      <c r="K14" s="157">
        <v>0</v>
      </c>
      <c r="L14" s="157">
        <v>0</v>
      </c>
      <c r="M14" s="157">
        <v>103.17214999999999</v>
      </c>
      <c r="N14" s="157">
        <v>125.29480000000001</v>
      </c>
      <c r="O14" s="157">
        <v>0</v>
      </c>
      <c r="P14" s="157">
        <f t="shared" si="0"/>
        <v>634199.32334380003</v>
      </c>
      <c r="Q14" s="187">
        <f t="shared" si="1"/>
        <v>4.2429065232613992E-2</v>
      </c>
    </row>
    <row r="15" spans="1:26" ht="30" customHeight="1">
      <c r="A15" s="157" t="s">
        <v>122</v>
      </c>
      <c r="B15" s="157">
        <v>1791502.4420192002</v>
      </c>
      <c r="C15" s="158">
        <v>564798.86220760003</v>
      </c>
      <c r="D15" s="158">
        <v>135817.66741379999</v>
      </c>
      <c r="E15" s="158">
        <v>1878975.1940799998</v>
      </c>
      <c r="F15" s="158">
        <v>330050.36674999999</v>
      </c>
      <c r="G15" s="158">
        <v>315374.08534320001</v>
      </c>
      <c r="H15" s="157">
        <v>123023.94668940001</v>
      </c>
      <c r="I15" s="157">
        <v>472.48</v>
      </c>
      <c r="J15" s="157">
        <v>459.01022999999998</v>
      </c>
      <c r="K15" s="157">
        <v>0</v>
      </c>
      <c r="L15" s="157">
        <v>20654.134129999999</v>
      </c>
      <c r="M15" s="157">
        <v>96700.122865600002</v>
      </c>
      <c r="N15" s="157">
        <v>29579.293924600002</v>
      </c>
      <c r="O15" s="157">
        <v>7635.0482300000003</v>
      </c>
      <c r="P15" s="157">
        <f t="shared" si="0"/>
        <v>5295042.6538834004</v>
      </c>
      <c r="Q15" s="187">
        <f t="shared" si="1"/>
        <v>0.35424779229747283</v>
      </c>
    </row>
    <row r="16" spans="1:26" ht="30" customHeight="1">
      <c r="A16" s="157" t="s">
        <v>195</v>
      </c>
      <c r="B16" s="157">
        <v>159392.8231864</v>
      </c>
      <c r="C16" s="158">
        <v>85774.791086199999</v>
      </c>
      <c r="D16" s="158">
        <v>149723.49830939999</v>
      </c>
      <c r="E16" s="158">
        <v>393024.31379680004</v>
      </c>
      <c r="F16" s="158">
        <v>173033.5603326</v>
      </c>
      <c r="G16" s="158">
        <v>100415.9191594</v>
      </c>
      <c r="H16" s="157">
        <v>48024.237329400006</v>
      </c>
      <c r="I16" s="157">
        <v>114.64147</v>
      </c>
      <c r="J16" s="157">
        <v>3650.1957525999997</v>
      </c>
      <c r="K16" s="157">
        <v>3.4300000000000004E-4</v>
      </c>
      <c r="L16" s="157">
        <v>10286.70967</v>
      </c>
      <c r="M16" s="157">
        <v>16234.481271400002</v>
      </c>
      <c r="N16" s="157">
        <v>78650.038054599994</v>
      </c>
      <c r="O16" s="157">
        <v>62400.674450000006</v>
      </c>
      <c r="P16" s="157">
        <f t="shared" si="0"/>
        <v>1280725.8842118001</v>
      </c>
      <c r="Q16" s="187">
        <f t="shared" si="1"/>
        <v>8.5682844629687394E-2</v>
      </c>
    </row>
    <row r="17" spans="1:23" ht="30" customHeight="1">
      <c r="A17" s="157" t="s">
        <v>196</v>
      </c>
      <c r="B17" s="157">
        <v>9700.8667912000001</v>
      </c>
      <c r="C17" s="158">
        <v>734.53034600000001</v>
      </c>
      <c r="D17" s="158">
        <v>3564.85698</v>
      </c>
      <c r="E17" s="158">
        <v>6055.2764606000001</v>
      </c>
      <c r="F17" s="158">
        <v>583.95893880000006</v>
      </c>
      <c r="G17" s="158">
        <v>3318.2225463999998</v>
      </c>
      <c r="H17" s="157">
        <v>2450.8263443999999</v>
      </c>
      <c r="I17" s="157">
        <v>0</v>
      </c>
      <c r="J17" s="157">
        <v>0</v>
      </c>
      <c r="K17" s="157">
        <v>0</v>
      </c>
      <c r="L17" s="157">
        <v>332.90866</v>
      </c>
      <c r="M17" s="157">
        <v>1323.9013391999999</v>
      </c>
      <c r="N17" s="157">
        <v>0</v>
      </c>
      <c r="O17" s="157">
        <v>10104.25165</v>
      </c>
      <c r="P17" s="157">
        <f t="shared" si="0"/>
        <v>38169.6000566</v>
      </c>
      <c r="Q17" s="187">
        <f t="shared" si="1"/>
        <v>2.5536142835433703E-3</v>
      </c>
    </row>
    <row r="18" spans="1:23" ht="30" customHeight="1">
      <c r="A18" s="157" t="s">
        <v>197</v>
      </c>
      <c r="B18" s="157">
        <v>36400.347980999999</v>
      </c>
      <c r="C18" s="158">
        <v>18693.831601599999</v>
      </c>
      <c r="D18" s="158">
        <v>16708.940987599999</v>
      </c>
      <c r="E18" s="158">
        <v>158703.441429</v>
      </c>
      <c r="F18" s="158">
        <v>58490.997264600002</v>
      </c>
      <c r="G18" s="158">
        <v>11801.487352</v>
      </c>
      <c r="H18" s="157">
        <v>6540.7270089999993</v>
      </c>
      <c r="I18" s="157">
        <v>1.26</v>
      </c>
      <c r="J18" s="157">
        <v>4254.3360000000002</v>
      </c>
      <c r="K18" s="157">
        <v>0</v>
      </c>
      <c r="L18" s="157">
        <v>782.15263000000004</v>
      </c>
      <c r="M18" s="157">
        <v>5185.0884797999997</v>
      </c>
      <c r="N18" s="157">
        <v>3797.5747999999999</v>
      </c>
      <c r="O18" s="157">
        <v>4856.3406799999993</v>
      </c>
      <c r="P18" s="157">
        <f t="shared" si="0"/>
        <v>326216.52621460008</v>
      </c>
      <c r="Q18" s="187">
        <f t="shared" si="1"/>
        <v>2.1824467105608605E-2</v>
      </c>
    </row>
    <row r="19" spans="1:23" ht="30" customHeight="1">
      <c r="A19" s="157" t="s">
        <v>198</v>
      </c>
      <c r="B19" s="157">
        <v>411240.34306280001</v>
      </c>
      <c r="C19" s="158">
        <v>88350.477264400004</v>
      </c>
      <c r="D19" s="158">
        <v>1756064.3245766</v>
      </c>
      <c r="E19" s="158">
        <v>163597.48231240001</v>
      </c>
      <c r="F19" s="158">
        <v>30097.770008399999</v>
      </c>
      <c r="G19" s="158">
        <v>22701.097278400001</v>
      </c>
      <c r="H19" s="157">
        <v>15921.272917400001</v>
      </c>
      <c r="I19" s="157">
        <v>54.527999999999999</v>
      </c>
      <c r="J19" s="157">
        <v>92825.34888179999</v>
      </c>
      <c r="K19" s="157">
        <v>123083.50146680001</v>
      </c>
      <c r="L19" s="157">
        <v>9570.3204999999998</v>
      </c>
      <c r="M19" s="157">
        <v>5038.5408099999995</v>
      </c>
      <c r="N19" s="157">
        <v>1061.54603</v>
      </c>
      <c r="O19" s="157">
        <v>305.8</v>
      </c>
      <c r="P19" s="157">
        <f t="shared" si="0"/>
        <v>2719912.3531089998</v>
      </c>
      <c r="Q19" s="187">
        <f t="shared" si="1"/>
        <v>0.18196698484096949</v>
      </c>
    </row>
    <row r="20" spans="1:23" ht="30" customHeight="1">
      <c r="A20" s="157" t="s">
        <v>199</v>
      </c>
      <c r="B20" s="157">
        <v>141756.5317892</v>
      </c>
      <c r="C20" s="158">
        <v>22497.639961599998</v>
      </c>
      <c r="D20" s="158">
        <v>170723.09226400001</v>
      </c>
      <c r="E20" s="158">
        <v>1176136.3315701999</v>
      </c>
      <c r="F20" s="158">
        <v>481021.62752740004</v>
      </c>
      <c r="G20" s="158">
        <v>41700.2731852</v>
      </c>
      <c r="H20" s="157">
        <v>32635.757665600002</v>
      </c>
      <c r="I20" s="157">
        <v>35.86</v>
      </c>
      <c r="J20" s="157">
        <v>2118.7451983999999</v>
      </c>
      <c r="K20" s="157">
        <v>0</v>
      </c>
      <c r="L20" s="157">
        <v>3685.5430699999997</v>
      </c>
      <c r="M20" s="157">
        <v>6216.4156900000007</v>
      </c>
      <c r="N20" s="157">
        <v>6082.4190672000004</v>
      </c>
      <c r="O20" s="157">
        <v>2863.4687000000004</v>
      </c>
      <c r="P20" s="157">
        <f t="shared" si="0"/>
        <v>2087473.7056887997</v>
      </c>
      <c r="Q20" s="187">
        <f t="shared" si="1"/>
        <v>0.13965571196616194</v>
      </c>
    </row>
    <row r="21" spans="1:23" ht="30" customHeight="1">
      <c r="A21" s="157" t="s">
        <v>200</v>
      </c>
      <c r="B21" s="157">
        <v>820.13065000000006</v>
      </c>
      <c r="C21" s="158">
        <v>15505.989954800001</v>
      </c>
      <c r="D21" s="158">
        <v>10678.130334400001</v>
      </c>
      <c r="E21" s="158">
        <v>4689.10059</v>
      </c>
      <c r="F21" s="158">
        <v>979.92876999999999</v>
      </c>
      <c r="G21" s="158">
        <v>2919.1016400000003</v>
      </c>
      <c r="H21" s="157">
        <v>907.88605099999995</v>
      </c>
      <c r="I21" s="157">
        <v>0</v>
      </c>
      <c r="J21" s="157">
        <v>0</v>
      </c>
      <c r="K21" s="157">
        <v>0</v>
      </c>
      <c r="L21" s="157">
        <v>7.86</v>
      </c>
      <c r="M21" s="157">
        <v>447.01038499999999</v>
      </c>
      <c r="N21" s="157">
        <v>1069.4739999999999</v>
      </c>
      <c r="O21" s="157">
        <v>19.591830000000002</v>
      </c>
      <c r="P21" s="157">
        <f t="shared" si="0"/>
        <v>38044.204205200003</v>
      </c>
      <c r="Q21" s="187">
        <f t="shared" si="1"/>
        <v>2.5452250775585736E-3</v>
      </c>
    </row>
    <row r="22" spans="1:23" ht="30" customHeight="1">
      <c r="A22" s="157" t="s">
        <v>201</v>
      </c>
      <c r="B22" s="157">
        <v>4400.6304</v>
      </c>
      <c r="C22" s="158">
        <v>1987.9723873999999</v>
      </c>
      <c r="D22" s="158">
        <v>1220.78649</v>
      </c>
      <c r="E22" s="158">
        <v>7133.4642400000002</v>
      </c>
      <c r="F22" s="158">
        <v>1420.8472102000001</v>
      </c>
      <c r="G22" s="158">
        <v>5024.3327085999999</v>
      </c>
      <c r="H22" s="157">
        <v>849.05074820000004</v>
      </c>
      <c r="I22" s="157">
        <v>0</v>
      </c>
      <c r="J22" s="157">
        <v>0</v>
      </c>
      <c r="K22" s="157">
        <v>0</v>
      </c>
      <c r="L22" s="157">
        <v>0</v>
      </c>
      <c r="M22" s="157">
        <v>475.54378659999998</v>
      </c>
      <c r="N22" s="157">
        <v>0</v>
      </c>
      <c r="O22" s="157">
        <v>48.45373</v>
      </c>
      <c r="P22" s="157">
        <f t="shared" si="0"/>
        <v>22561.081700999999</v>
      </c>
      <c r="Q22" s="187">
        <f t="shared" si="1"/>
        <v>1.5093765823700493E-3</v>
      </c>
    </row>
    <row r="23" spans="1:23" ht="30" customHeight="1">
      <c r="A23" s="157" t="s">
        <v>202</v>
      </c>
      <c r="B23" s="157">
        <v>79344.805651600007</v>
      </c>
      <c r="C23" s="158">
        <v>6426.4837693999998</v>
      </c>
      <c r="D23" s="158">
        <v>14576.4978904</v>
      </c>
      <c r="E23" s="158">
        <v>33775.017792599996</v>
      </c>
      <c r="F23" s="158">
        <v>280455.89417259995</v>
      </c>
      <c r="G23" s="158">
        <v>9794.8837899999999</v>
      </c>
      <c r="H23" s="157">
        <v>4152.7817278000002</v>
      </c>
      <c r="I23" s="157">
        <v>6.86</v>
      </c>
      <c r="J23" s="157">
        <v>63.98</v>
      </c>
      <c r="K23" s="157">
        <v>0</v>
      </c>
      <c r="L23" s="157">
        <v>3173.8187000000003</v>
      </c>
      <c r="M23" s="157">
        <v>7296.3258268</v>
      </c>
      <c r="N23" s="157">
        <v>427.98152000000005</v>
      </c>
      <c r="O23" s="157">
        <v>11832.200779999999</v>
      </c>
      <c r="P23" s="157">
        <f t="shared" si="0"/>
        <v>451327.53162119992</v>
      </c>
      <c r="Q23" s="187">
        <f t="shared" si="1"/>
        <v>3.0194616385690522E-2</v>
      </c>
    </row>
    <row r="24" spans="1:23" ht="30" customHeight="1">
      <c r="A24" s="157" t="s">
        <v>203</v>
      </c>
      <c r="B24" s="157">
        <v>13.72</v>
      </c>
      <c r="C24" s="158">
        <v>0</v>
      </c>
      <c r="D24" s="158">
        <v>79.60466000000001</v>
      </c>
      <c r="E24" s="158">
        <v>3215.7856400000001</v>
      </c>
      <c r="F24" s="158">
        <v>83.827806600000002</v>
      </c>
      <c r="G24" s="158">
        <v>30.07807</v>
      </c>
      <c r="H24" s="157">
        <v>0</v>
      </c>
      <c r="I24" s="157">
        <v>0</v>
      </c>
      <c r="J24" s="157">
        <v>0</v>
      </c>
      <c r="K24" s="157">
        <v>0</v>
      </c>
      <c r="L24" s="157">
        <v>6.86</v>
      </c>
      <c r="M24" s="157">
        <v>8.5498227999999994</v>
      </c>
      <c r="N24" s="157">
        <v>0</v>
      </c>
      <c r="O24" s="157">
        <v>0</v>
      </c>
      <c r="P24" s="157">
        <f t="shared" si="0"/>
        <v>3438.4259994000004</v>
      </c>
      <c r="Q24" s="187">
        <f t="shared" si="1"/>
        <v>2.3003682857443211E-4</v>
      </c>
    </row>
    <row r="25" spans="1:23" ht="30" customHeight="1">
      <c r="A25" s="157" t="s">
        <v>204</v>
      </c>
      <c r="B25" s="157">
        <v>329.92384000000004</v>
      </c>
      <c r="C25" s="158">
        <v>159.4635218</v>
      </c>
      <c r="D25" s="158">
        <v>458.90287999999998</v>
      </c>
      <c r="E25" s="158">
        <v>4862.5990982000003</v>
      </c>
      <c r="F25" s="158">
        <v>207.06973000000002</v>
      </c>
      <c r="G25" s="158">
        <v>205.04045000000002</v>
      </c>
      <c r="H25" s="157">
        <v>111.06457</v>
      </c>
      <c r="I25" s="157">
        <v>0</v>
      </c>
      <c r="J25" s="157">
        <v>0</v>
      </c>
      <c r="K25" s="157">
        <v>0</v>
      </c>
      <c r="L25" s="157">
        <v>0</v>
      </c>
      <c r="M25" s="157">
        <v>216.08432000000002</v>
      </c>
      <c r="N25" s="157">
        <v>0</v>
      </c>
      <c r="O25" s="157">
        <v>0</v>
      </c>
      <c r="P25" s="157">
        <f t="shared" si="0"/>
        <v>6550.1484100000016</v>
      </c>
      <c r="Q25" s="187">
        <f t="shared" si="1"/>
        <v>4.3821660468807219E-4</v>
      </c>
    </row>
    <row r="26" spans="1:23" s="189" customFormat="1" ht="39" customHeight="1">
      <c r="A26" s="164" t="s">
        <v>205</v>
      </c>
      <c r="B26" s="164">
        <v>1731.33854</v>
      </c>
      <c r="C26" s="188">
        <v>1429.1078305999999</v>
      </c>
      <c r="D26" s="188">
        <v>11753.956920000001</v>
      </c>
      <c r="E26" s="188">
        <v>7066.7385700000004</v>
      </c>
      <c r="F26" s="188">
        <v>4912.8581513999998</v>
      </c>
      <c r="G26" s="188">
        <v>1564.7280900000001</v>
      </c>
      <c r="H26" s="164">
        <v>896.13849399999992</v>
      </c>
      <c r="I26" s="164">
        <v>0</v>
      </c>
      <c r="J26" s="164">
        <v>0</v>
      </c>
      <c r="K26" s="164">
        <v>0</v>
      </c>
      <c r="L26" s="164">
        <v>0</v>
      </c>
      <c r="M26" s="164">
        <v>243.93821960000002</v>
      </c>
      <c r="N26" s="164">
        <v>1190.0192400000001</v>
      </c>
      <c r="O26" s="164">
        <v>4.1148599999999993</v>
      </c>
      <c r="P26" s="164">
        <f t="shared" si="0"/>
        <v>30792.938915600003</v>
      </c>
      <c r="Q26" s="165">
        <f t="shared" si="1"/>
        <v>2.0601025038395181E-3</v>
      </c>
    </row>
    <row r="27" spans="1:23" ht="23.25" customHeight="1">
      <c r="A27" s="190" t="s">
        <v>211</v>
      </c>
      <c r="B27" s="191">
        <f>SUM(B9:B26)</f>
        <v>3415974.5312441997</v>
      </c>
      <c r="C27" s="191">
        <f t="shared" ref="C27:O27" si="2">SUM(C9:C26)</f>
        <v>1084197.3822892003</v>
      </c>
      <c r="D27" s="191">
        <f t="shared" si="2"/>
        <v>2488575.1858501998</v>
      </c>
      <c r="E27" s="191">
        <f t="shared" si="2"/>
        <v>4502562.5434699999</v>
      </c>
      <c r="F27" s="191">
        <f t="shared" si="2"/>
        <v>1791752.2527408004</v>
      </c>
      <c r="G27" s="191">
        <f t="shared" si="2"/>
        <v>657924.53099759994</v>
      </c>
      <c r="H27" s="191">
        <f t="shared" si="2"/>
        <v>261402.32432860005</v>
      </c>
      <c r="I27" s="191">
        <f t="shared" si="2"/>
        <v>753.36747000000014</v>
      </c>
      <c r="J27" s="191">
        <f t="shared" si="2"/>
        <v>104149.76792279999</v>
      </c>
      <c r="K27" s="191">
        <f t="shared" si="2"/>
        <v>177820.22079560001</v>
      </c>
      <c r="L27" s="191">
        <f>SUM(L9:L26)</f>
        <v>50993.229189999998</v>
      </c>
      <c r="M27" s="191">
        <f>SUM(M9:M26)</f>
        <v>144691.91684480003</v>
      </c>
      <c r="N27" s="191">
        <f>SUM(N9:N26)</f>
        <v>155948.84397259998</v>
      </c>
      <c r="O27" s="191">
        <f t="shared" si="2"/>
        <v>110538.73857</v>
      </c>
      <c r="P27" s="191">
        <f t="shared" si="0"/>
        <v>14947284.835686397</v>
      </c>
      <c r="Q27" s="192">
        <f t="shared" si="1"/>
        <v>1</v>
      </c>
    </row>
    <row r="28" spans="1:23" ht="30.75" customHeight="1">
      <c r="A28" s="193" t="s">
        <v>206</v>
      </c>
      <c r="B28" s="187">
        <f t="shared" ref="B28:P28" si="3">+B27/$P$27</f>
        <v>0.22853478533362906</v>
      </c>
      <c r="C28" s="187">
        <f t="shared" si="3"/>
        <v>7.2534737526423324E-2</v>
      </c>
      <c r="D28" s="187">
        <f t="shared" si="3"/>
        <v>0.1664901159780382</v>
      </c>
      <c r="E28" s="187">
        <f t="shared" si="3"/>
        <v>0.30122946026426189</v>
      </c>
      <c r="F28" s="187">
        <f t="shared" si="3"/>
        <v>0.11987141962151021</v>
      </c>
      <c r="G28" s="187">
        <f t="shared" si="3"/>
        <v>4.4016323916355425E-2</v>
      </c>
      <c r="H28" s="187">
        <f t="shared" si="3"/>
        <v>1.7488281463969049E-2</v>
      </c>
      <c r="I28" s="187">
        <f t="shared" si="3"/>
        <v>5.0401626668767809E-5</v>
      </c>
      <c r="J28" s="187">
        <f t="shared" si="3"/>
        <v>6.9678051276673425E-3</v>
      </c>
      <c r="K28" s="187">
        <f t="shared" si="3"/>
        <v>1.1896489747158437E-2</v>
      </c>
      <c r="L28" s="187">
        <f t="shared" si="3"/>
        <v>3.4115379315081025E-3</v>
      </c>
      <c r="M28" s="187">
        <f t="shared" si="3"/>
        <v>9.6801471595262881E-3</v>
      </c>
      <c r="N28" s="187">
        <f>+N27/$P$27</f>
        <v>1.0433255650569706E-2</v>
      </c>
      <c r="O28" s="187">
        <f t="shared" si="3"/>
        <v>7.3952386527144105E-3</v>
      </c>
      <c r="P28" s="187">
        <f t="shared" si="3"/>
        <v>1</v>
      </c>
      <c r="Q28" s="187"/>
    </row>
    <row r="29" spans="1:23" ht="9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197"/>
      <c r="P29" s="197"/>
      <c r="Q29" s="198"/>
    </row>
    <row r="30" spans="1:23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201"/>
      <c r="P30" s="201"/>
      <c r="Q30" s="201"/>
    </row>
    <row r="31" spans="1:23" ht="15" customHeight="1">
      <c r="A31" s="39" t="s">
        <v>889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201"/>
    </row>
    <row r="32" spans="1:23" ht="15" customHeight="1">
      <c r="A32" s="652" t="s">
        <v>805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201"/>
      <c r="R32" s="203"/>
      <c r="S32" s="20"/>
      <c r="T32" s="20"/>
      <c r="U32" s="20"/>
      <c r="V32" s="20"/>
      <c r="W32" s="20"/>
    </row>
    <row r="33" spans="1:17" ht="9" customHeight="1">
      <c r="A33" s="1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201"/>
    </row>
    <row r="34" spans="1:17" ht="9" customHeight="1">
      <c r="A34" s="177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201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201"/>
    </row>
    <row r="36" spans="1:17" ht="9" customHeight="1">
      <c r="A36" s="1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201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201"/>
    </row>
    <row r="38" spans="1:17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201"/>
    </row>
    <row r="39" spans="1:17" ht="9" customHeight="1">
      <c r="A39" s="19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201"/>
    </row>
    <row r="40" spans="1:17" ht="9" customHeight="1">
      <c r="A40" s="174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201"/>
    </row>
    <row r="41" spans="1:17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201"/>
    </row>
    <row r="42" spans="1:17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201"/>
    </row>
    <row r="43" spans="1:17" ht="9" customHeight="1">
      <c r="A43" s="19"/>
      <c r="B43" s="204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1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1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1"/>
    </row>
    <row r="46" spans="1:17" ht="9" customHeight="1">
      <c r="A46" s="174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1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</row>
    <row r="51" spans="1:17" ht="9" customHeight="1">
      <c r="A51" s="1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</row>
    <row r="52" spans="1:17" ht="9" customHeight="1">
      <c r="A52" s="17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</row>
    <row r="57" spans="1:17" ht="9" customHeight="1">
      <c r="A57" s="174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</row>
    <row r="58" spans="1:17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</row>
    <row r="59" spans="1:17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</row>
    <row r="60" spans="1:17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</row>
    <row r="61" spans="1:17" ht="9" customHeight="1">
      <c r="A61" s="175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</row>
    <row r="62" spans="1:17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</row>
    <row r="63" spans="1:17" ht="9" customHeight="1">
      <c r="A63" s="17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</row>
    <row r="64" spans="1:17" ht="9" customHeight="1">
      <c r="A64" s="177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</row>
    <row r="69" spans="1:17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</row>
    <row r="70" spans="1:17" ht="9" customHeight="1">
      <c r="A70" s="17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</row>
    <row r="75" spans="1:17" ht="9" customHeight="1">
      <c r="A75" s="175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</row>
    <row r="76" spans="1:17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1"/>
    </row>
    <row r="79" spans="1:17" ht="9" customHeight="1">
      <c r="A79" s="19"/>
      <c r="C79" s="45"/>
      <c r="D79" s="45"/>
      <c r="E79" s="45"/>
      <c r="F79" s="45"/>
      <c r="G79" s="45"/>
      <c r="Q79" s="169"/>
    </row>
    <row r="80" spans="1:17" ht="9" customHeight="1">
      <c r="A80" s="19"/>
      <c r="C80" s="45"/>
      <c r="D80" s="45"/>
      <c r="E80" s="45"/>
      <c r="F80" s="45"/>
      <c r="G80" s="45"/>
      <c r="Q80" s="169"/>
    </row>
    <row r="81" spans="1:17" ht="9" customHeight="1">
      <c r="A81" s="19"/>
      <c r="C81" s="45"/>
      <c r="D81" s="45"/>
      <c r="E81" s="45"/>
      <c r="F81" s="45"/>
      <c r="G81" s="45"/>
      <c r="Q81" s="169"/>
    </row>
    <row r="82" spans="1:17" ht="9" customHeight="1">
      <c r="A82" s="19"/>
      <c r="C82" s="45"/>
      <c r="D82" s="45"/>
      <c r="E82" s="45"/>
      <c r="F82" s="45"/>
      <c r="G82" s="45"/>
      <c r="Q82" s="169"/>
    </row>
    <row r="83" spans="1:17" ht="9" customHeight="1">
      <c r="A83" s="19"/>
      <c r="C83" s="45"/>
      <c r="D83" s="45"/>
      <c r="E83" s="45"/>
      <c r="F83" s="45"/>
      <c r="G83" s="45"/>
      <c r="Q83" s="169"/>
    </row>
    <row r="84" spans="1:17" ht="9" customHeight="1">
      <c r="A84" s="19"/>
      <c r="C84" s="45"/>
      <c r="D84" s="45"/>
      <c r="E84" s="45"/>
      <c r="F84" s="45"/>
      <c r="G84" s="45"/>
      <c r="Q84" s="169"/>
    </row>
    <row r="85" spans="1:17" ht="9" customHeight="1">
      <c r="A85" s="175"/>
      <c r="C85" s="45"/>
      <c r="D85" s="45"/>
      <c r="E85" s="45"/>
      <c r="F85" s="45"/>
      <c r="G85" s="45"/>
      <c r="Q85" s="169"/>
    </row>
    <row r="86" spans="1:17" ht="9" customHeight="1">
      <c r="A86" s="177"/>
      <c r="C86" s="45"/>
      <c r="D86" s="45"/>
      <c r="E86" s="45"/>
      <c r="F86" s="45"/>
      <c r="G86" s="45"/>
      <c r="Q86" s="169"/>
    </row>
    <row r="87" spans="1:17" ht="9" customHeight="1">
      <c r="A87" s="19"/>
      <c r="C87" s="45"/>
      <c r="D87" s="45"/>
      <c r="E87" s="45"/>
      <c r="F87" s="45"/>
      <c r="G87" s="45"/>
      <c r="Q87" s="169"/>
    </row>
    <row r="88" spans="1:17" ht="9" customHeight="1">
      <c r="A88" s="19"/>
      <c r="C88" s="45"/>
      <c r="D88" s="45"/>
      <c r="E88" s="45"/>
      <c r="F88" s="45"/>
      <c r="G88" s="45"/>
      <c r="Q88" s="169"/>
    </row>
    <row r="89" spans="1:17" ht="9" customHeight="1">
      <c r="A89" s="19"/>
      <c r="C89" s="45"/>
      <c r="D89" s="45"/>
      <c r="E89" s="45"/>
      <c r="F89" s="45"/>
      <c r="G89" s="45"/>
      <c r="Q89" s="169"/>
    </row>
    <row r="90" spans="1:17" ht="9" customHeight="1">
      <c r="A90" s="19"/>
      <c r="C90" s="45"/>
      <c r="D90" s="45"/>
      <c r="E90" s="45"/>
      <c r="F90" s="45"/>
      <c r="G90" s="45"/>
      <c r="Q90" s="169"/>
    </row>
    <row r="91" spans="1:17" ht="9" customHeight="1">
      <c r="A91" s="19"/>
      <c r="C91" s="45"/>
      <c r="D91" s="45"/>
      <c r="E91" s="45"/>
      <c r="F91" s="45"/>
      <c r="G91" s="45"/>
      <c r="Q91" s="169"/>
    </row>
    <row r="92" spans="1:17" ht="9" customHeight="1">
      <c r="A92" s="19"/>
      <c r="C92" s="45"/>
      <c r="D92" s="45"/>
      <c r="E92" s="45"/>
      <c r="F92" s="45"/>
      <c r="G92" s="45"/>
      <c r="Q92" s="169"/>
    </row>
    <row r="93" spans="1:17" ht="9" customHeight="1">
      <c r="A93" s="19"/>
      <c r="C93" s="45"/>
      <c r="D93" s="45"/>
      <c r="E93" s="45"/>
      <c r="F93" s="45"/>
      <c r="G93" s="45"/>
      <c r="Q93" s="169"/>
    </row>
    <row r="94" spans="1:17" ht="9" customHeight="1">
      <c r="A94" s="19"/>
      <c r="C94" s="45"/>
      <c r="D94" s="45"/>
      <c r="E94" s="45"/>
      <c r="F94" s="45"/>
      <c r="G94" s="45"/>
      <c r="Q94" s="169"/>
    </row>
    <row r="95" spans="1:17" ht="9" customHeight="1">
      <c r="A95" s="19"/>
      <c r="C95" s="45"/>
      <c r="D95" s="45"/>
      <c r="E95" s="45"/>
      <c r="F95" s="45"/>
      <c r="G95" s="45"/>
      <c r="Q95" s="169"/>
    </row>
    <row r="96" spans="1:17" ht="9" customHeight="1">
      <c r="A96" s="177"/>
      <c r="C96" s="45"/>
      <c r="D96" s="45"/>
      <c r="E96" s="45"/>
      <c r="F96" s="45"/>
      <c r="G96" s="45"/>
      <c r="Q96" s="169"/>
    </row>
    <row r="97" spans="1:17" ht="9" customHeight="1">
      <c r="A97" s="19"/>
      <c r="C97" s="45"/>
      <c r="D97" s="45"/>
      <c r="E97" s="45"/>
      <c r="F97" s="45"/>
      <c r="G97" s="45"/>
      <c r="Q97" s="169"/>
    </row>
    <row r="98" spans="1:17" ht="9" customHeight="1">
      <c r="A98" s="19"/>
      <c r="C98" s="45"/>
      <c r="D98" s="45"/>
      <c r="E98" s="45"/>
      <c r="F98" s="45"/>
      <c r="G98" s="45"/>
      <c r="Q98" s="169"/>
    </row>
    <row r="99" spans="1:17" ht="9" customHeight="1">
      <c r="A99" s="19"/>
      <c r="C99" s="45"/>
      <c r="D99" s="45"/>
      <c r="E99" s="45"/>
      <c r="F99" s="45"/>
      <c r="G99" s="45"/>
      <c r="Q99" s="169"/>
    </row>
    <row r="100" spans="1:17">
      <c r="A100" s="178"/>
      <c r="C100" s="45"/>
      <c r="D100" s="45"/>
      <c r="E100" s="45"/>
      <c r="F100" s="45"/>
      <c r="G100" s="45"/>
      <c r="Q100" s="169"/>
    </row>
    <row r="101" spans="1:17">
      <c r="A101" s="178"/>
      <c r="C101" s="45"/>
      <c r="D101" s="45"/>
      <c r="E101" s="45"/>
      <c r="F101" s="45"/>
      <c r="G101" s="45"/>
      <c r="Q101" s="169"/>
    </row>
    <row r="102" spans="1:17">
      <c r="A102" s="178"/>
      <c r="C102" s="45"/>
      <c r="D102" s="45"/>
      <c r="E102" s="45"/>
      <c r="F102" s="45"/>
      <c r="G102" s="45"/>
      <c r="Q102" s="169"/>
    </row>
    <row r="103" spans="1:17">
      <c r="A103" s="178"/>
      <c r="C103" s="45"/>
      <c r="D103" s="45"/>
      <c r="E103" s="45"/>
      <c r="F103" s="45"/>
      <c r="G103" s="45"/>
      <c r="Q103" s="169"/>
    </row>
    <row r="104" spans="1:17">
      <c r="A104" s="178"/>
      <c r="C104" s="45"/>
      <c r="D104" s="45"/>
      <c r="E104" s="45"/>
      <c r="F104" s="45"/>
      <c r="G104" s="45"/>
      <c r="Q104" s="169"/>
    </row>
    <row r="105" spans="1:17">
      <c r="A105" s="178"/>
      <c r="C105" s="45"/>
      <c r="D105" s="45"/>
      <c r="E105" s="45"/>
      <c r="F105" s="45"/>
      <c r="G105" s="45"/>
      <c r="Q105" s="169"/>
    </row>
    <row r="106" spans="1:17">
      <c r="A106" s="178"/>
      <c r="C106" s="45"/>
      <c r="D106" s="45"/>
      <c r="E106" s="45"/>
      <c r="F106" s="45"/>
      <c r="G106" s="45"/>
      <c r="Q106" s="169"/>
    </row>
    <row r="107" spans="1:17" ht="15.75">
      <c r="A107" s="179"/>
      <c r="C107" s="45"/>
      <c r="D107" s="45"/>
      <c r="E107" s="45"/>
      <c r="F107" s="45"/>
      <c r="G107" s="45"/>
      <c r="Q107" s="169"/>
    </row>
    <row r="108" spans="1:17" ht="15.75">
      <c r="A108" s="179"/>
      <c r="C108" s="45"/>
      <c r="D108" s="45"/>
      <c r="E108" s="45"/>
      <c r="F108" s="45"/>
      <c r="G108" s="45"/>
      <c r="Q108" s="169"/>
    </row>
    <row r="109" spans="1:17" ht="15.75">
      <c r="A109" s="179"/>
      <c r="C109" s="45"/>
      <c r="D109" s="45"/>
      <c r="E109" s="45"/>
      <c r="F109" s="45"/>
      <c r="G109" s="45"/>
      <c r="Q109" s="169"/>
    </row>
    <row r="110" spans="1:17" ht="15.75">
      <c r="A110" s="179"/>
      <c r="C110" s="45"/>
      <c r="D110" s="45"/>
      <c r="E110" s="45"/>
      <c r="F110" s="45"/>
      <c r="G110" s="45"/>
      <c r="Q110" s="169"/>
    </row>
    <row r="111" spans="1:17" ht="15.75">
      <c r="A111" s="179"/>
      <c r="C111" s="45"/>
      <c r="D111" s="45"/>
      <c r="E111" s="45"/>
      <c r="F111" s="45"/>
      <c r="G111" s="45"/>
      <c r="Q111" s="169"/>
    </row>
    <row r="112" spans="1:17" ht="15.75">
      <c r="A112" s="179"/>
      <c r="C112" s="45"/>
      <c r="D112" s="45"/>
      <c r="E112" s="45"/>
      <c r="F112" s="45"/>
      <c r="G112" s="45"/>
      <c r="Q112" s="169"/>
    </row>
    <row r="113" spans="1:17" ht="15.75">
      <c r="A113" s="179"/>
      <c r="C113" s="45"/>
      <c r="D113" s="45"/>
      <c r="E113" s="45"/>
      <c r="F113" s="45"/>
      <c r="G113" s="45"/>
      <c r="Q113" s="169"/>
    </row>
    <row r="114" spans="1:17" ht="15.75">
      <c r="A114" s="179"/>
      <c r="C114" s="45"/>
      <c r="D114" s="45"/>
      <c r="E114" s="45"/>
      <c r="F114" s="45"/>
      <c r="G114" s="45"/>
      <c r="Q114" s="169"/>
    </row>
    <row r="115" spans="1:17" ht="15.75">
      <c r="A115" s="179"/>
      <c r="C115" s="45"/>
      <c r="D115" s="45"/>
      <c r="E115" s="45"/>
      <c r="F115" s="45"/>
      <c r="G115" s="45"/>
      <c r="Q115" s="169"/>
    </row>
    <row r="116" spans="1:17" ht="15.75">
      <c r="A116" s="179"/>
      <c r="C116" s="45"/>
      <c r="D116" s="45"/>
      <c r="E116" s="45"/>
      <c r="F116" s="45"/>
      <c r="G116" s="45"/>
      <c r="Q116" s="169"/>
    </row>
    <row r="117" spans="1:17" ht="15.75">
      <c r="A117" s="179"/>
      <c r="C117" s="45"/>
      <c r="D117" s="45"/>
      <c r="E117" s="45"/>
      <c r="F117" s="45"/>
      <c r="G117" s="45"/>
      <c r="Q117" s="169"/>
    </row>
    <row r="118" spans="1:17" ht="15.75">
      <c r="A118" s="179"/>
      <c r="C118" s="45"/>
      <c r="D118" s="45"/>
      <c r="E118" s="45"/>
      <c r="F118" s="45"/>
      <c r="G118" s="45"/>
      <c r="Q118" s="169"/>
    </row>
    <row r="119" spans="1:17" ht="15.75">
      <c r="A119" s="179"/>
      <c r="C119" s="45"/>
      <c r="D119" s="45"/>
      <c r="E119" s="45"/>
      <c r="F119" s="45"/>
      <c r="G119" s="45"/>
      <c r="Q119" s="169"/>
    </row>
    <row r="120" spans="1:17" ht="15.75">
      <c r="A120" s="179"/>
      <c r="C120" s="45"/>
      <c r="D120" s="45"/>
      <c r="E120" s="45"/>
      <c r="F120" s="45"/>
      <c r="G120" s="45"/>
      <c r="Q120" s="169"/>
    </row>
    <row r="121" spans="1:17" ht="15.75">
      <c r="A121" s="179"/>
      <c r="C121" s="45"/>
      <c r="D121" s="45"/>
      <c r="E121" s="45"/>
      <c r="F121" s="45"/>
      <c r="G121" s="45"/>
      <c r="Q121" s="169"/>
    </row>
    <row r="122" spans="1:17" ht="15.75">
      <c r="A122" s="179"/>
      <c r="C122" s="45"/>
      <c r="D122" s="45"/>
      <c r="E122" s="45"/>
      <c r="F122" s="45"/>
      <c r="G122" s="45"/>
      <c r="Q122" s="169"/>
    </row>
    <row r="123" spans="1:17" ht="15.75">
      <c r="A123" s="179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179"/>
      <c r="C197" s="45"/>
      <c r="D197" s="45"/>
      <c r="E197" s="45"/>
      <c r="F197" s="45"/>
      <c r="G197" s="45"/>
      <c r="Q197" s="169"/>
    </row>
    <row r="198" spans="1:17" ht="15.75">
      <c r="A198" s="22"/>
      <c r="C198" s="45"/>
      <c r="D198" s="45"/>
      <c r="E198" s="45"/>
      <c r="F198" s="45"/>
      <c r="G198" s="45"/>
      <c r="Q198" s="169"/>
    </row>
    <row r="199" spans="1:17" ht="15.75">
      <c r="A199" s="22"/>
      <c r="C199" s="45"/>
      <c r="D199" s="45"/>
      <c r="E199" s="45"/>
      <c r="F199" s="45"/>
      <c r="G199" s="45"/>
      <c r="Q199" s="169"/>
    </row>
    <row r="200" spans="1:17" ht="15.75">
      <c r="A200" s="22"/>
      <c r="C200" s="45"/>
      <c r="D200" s="45"/>
      <c r="E200" s="45"/>
      <c r="F200" s="45"/>
      <c r="G200" s="45"/>
      <c r="Q200" s="169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/>
  </sheetViews>
  <sheetFormatPr defaultColWidth="9.140625" defaultRowHeight="15"/>
  <cols>
    <col min="1" max="1" width="51.140625" style="23" customWidth="1"/>
    <col min="2" max="15" width="9.85546875" style="546" customWidth="1"/>
    <col min="16" max="16" width="12.7109375" style="546" customWidth="1"/>
    <col min="17" max="17" width="9.85546875" style="546" customWidth="1"/>
    <col min="18" max="18" width="2.5703125" style="180" customWidth="1"/>
    <col min="19" max="256" width="9.140625" style="546"/>
    <col min="257" max="257" width="51.140625" style="546" customWidth="1"/>
    <col min="258" max="271" width="9.85546875" style="546" customWidth="1"/>
    <col min="272" max="272" width="12.7109375" style="546" customWidth="1"/>
    <col min="273" max="273" width="9.85546875" style="546" customWidth="1"/>
    <col min="274" max="274" width="2.5703125" style="546" customWidth="1"/>
    <col min="275" max="512" width="9.140625" style="546"/>
    <col min="513" max="513" width="51.140625" style="546" customWidth="1"/>
    <col min="514" max="527" width="9.85546875" style="546" customWidth="1"/>
    <col min="528" max="528" width="12.7109375" style="546" customWidth="1"/>
    <col min="529" max="529" width="9.85546875" style="546" customWidth="1"/>
    <col min="530" max="530" width="2.5703125" style="546" customWidth="1"/>
    <col min="531" max="768" width="9.140625" style="546"/>
    <col min="769" max="769" width="51.140625" style="546" customWidth="1"/>
    <col min="770" max="783" width="9.85546875" style="546" customWidth="1"/>
    <col min="784" max="784" width="12.7109375" style="546" customWidth="1"/>
    <col min="785" max="785" width="9.85546875" style="546" customWidth="1"/>
    <col min="786" max="786" width="2.5703125" style="546" customWidth="1"/>
    <col min="787" max="1024" width="9.140625" style="546"/>
    <col min="1025" max="1025" width="51.140625" style="546" customWidth="1"/>
    <col min="1026" max="1039" width="9.85546875" style="546" customWidth="1"/>
    <col min="1040" max="1040" width="12.7109375" style="546" customWidth="1"/>
    <col min="1041" max="1041" width="9.85546875" style="546" customWidth="1"/>
    <col min="1042" max="1042" width="2.5703125" style="546" customWidth="1"/>
    <col min="1043" max="1280" width="9.140625" style="546"/>
    <col min="1281" max="1281" width="51.140625" style="546" customWidth="1"/>
    <col min="1282" max="1295" width="9.85546875" style="546" customWidth="1"/>
    <col min="1296" max="1296" width="12.7109375" style="546" customWidth="1"/>
    <col min="1297" max="1297" width="9.85546875" style="546" customWidth="1"/>
    <col min="1298" max="1298" width="2.5703125" style="546" customWidth="1"/>
    <col min="1299" max="1536" width="9.140625" style="546"/>
    <col min="1537" max="1537" width="51.140625" style="546" customWidth="1"/>
    <col min="1538" max="1551" width="9.85546875" style="546" customWidth="1"/>
    <col min="1552" max="1552" width="12.7109375" style="546" customWidth="1"/>
    <col min="1553" max="1553" width="9.85546875" style="546" customWidth="1"/>
    <col min="1554" max="1554" width="2.5703125" style="546" customWidth="1"/>
    <col min="1555" max="1792" width="9.140625" style="546"/>
    <col min="1793" max="1793" width="51.140625" style="546" customWidth="1"/>
    <col min="1794" max="1807" width="9.85546875" style="546" customWidth="1"/>
    <col min="1808" max="1808" width="12.7109375" style="546" customWidth="1"/>
    <col min="1809" max="1809" width="9.85546875" style="546" customWidth="1"/>
    <col min="1810" max="1810" width="2.5703125" style="546" customWidth="1"/>
    <col min="1811" max="2048" width="9.140625" style="546"/>
    <col min="2049" max="2049" width="51.140625" style="546" customWidth="1"/>
    <col min="2050" max="2063" width="9.85546875" style="546" customWidth="1"/>
    <col min="2064" max="2064" width="12.7109375" style="546" customWidth="1"/>
    <col min="2065" max="2065" width="9.85546875" style="546" customWidth="1"/>
    <col min="2066" max="2066" width="2.5703125" style="546" customWidth="1"/>
    <col min="2067" max="2304" width="9.140625" style="546"/>
    <col min="2305" max="2305" width="51.140625" style="546" customWidth="1"/>
    <col min="2306" max="2319" width="9.85546875" style="546" customWidth="1"/>
    <col min="2320" max="2320" width="12.7109375" style="546" customWidth="1"/>
    <col min="2321" max="2321" width="9.85546875" style="546" customWidth="1"/>
    <col min="2322" max="2322" width="2.5703125" style="546" customWidth="1"/>
    <col min="2323" max="2560" width="9.140625" style="546"/>
    <col min="2561" max="2561" width="51.140625" style="546" customWidth="1"/>
    <col min="2562" max="2575" width="9.85546875" style="546" customWidth="1"/>
    <col min="2576" max="2576" width="12.7109375" style="546" customWidth="1"/>
    <col min="2577" max="2577" width="9.85546875" style="546" customWidth="1"/>
    <col min="2578" max="2578" width="2.5703125" style="546" customWidth="1"/>
    <col min="2579" max="2816" width="9.140625" style="546"/>
    <col min="2817" max="2817" width="51.140625" style="546" customWidth="1"/>
    <col min="2818" max="2831" width="9.85546875" style="546" customWidth="1"/>
    <col min="2832" max="2832" width="12.7109375" style="546" customWidth="1"/>
    <col min="2833" max="2833" width="9.85546875" style="546" customWidth="1"/>
    <col min="2834" max="2834" width="2.5703125" style="546" customWidth="1"/>
    <col min="2835" max="3072" width="9.140625" style="546"/>
    <col min="3073" max="3073" width="51.140625" style="546" customWidth="1"/>
    <col min="3074" max="3087" width="9.85546875" style="546" customWidth="1"/>
    <col min="3088" max="3088" width="12.7109375" style="546" customWidth="1"/>
    <col min="3089" max="3089" width="9.85546875" style="546" customWidth="1"/>
    <col min="3090" max="3090" width="2.5703125" style="546" customWidth="1"/>
    <col min="3091" max="3328" width="9.140625" style="546"/>
    <col min="3329" max="3329" width="51.140625" style="546" customWidth="1"/>
    <col min="3330" max="3343" width="9.85546875" style="546" customWidth="1"/>
    <col min="3344" max="3344" width="12.7109375" style="546" customWidth="1"/>
    <col min="3345" max="3345" width="9.85546875" style="546" customWidth="1"/>
    <col min="3346" max="3346" width="2.5703125" style="546" customWidth="1"/>
    <col min="3347" max="3584" width="9.140625" style="546"/>
    <col min="3585" max="3585" width="51.140625" style="546" customWidth="1"/>
    <col min="3586" max="3599" width="9.85546875" style="546" customWidth="1"/>
    <col min="3600" max="3600" width="12.7109375" style="546" customWidth="1"/>
    <col min="3601" max="3601" width="9.85546875" style="546" customWidth="1"/>
    <col min="3602" max="3602" width="2.5703125" style="546" customWidth="1"/>
    <col min="3603" max="3840" width="9.140625" style="546"/>
    <col min="3841" max="3841" width="51.140625" style="546" customWidth="1"/>
    <col min="3842" max="3855" width="9.85546875" style="546" customWidth="1"/>
    <col min="3856" max="3856" width="12.7109375" style="546" customWidth="1"/>
    <col min="3857" max="3857" width="9.85546875" style="546" customWidth="1"/>
    <col min="3858" max="3858" width="2.5703125" style="546" customWidth="1"/>
    <col min="3859" max="4096" width="9.140625" style="546"/>
    <col min="4097" max="4097" width="51.140625" style="546" customWidth="1"/>
    <col min="4098" max="4111" width="9.85546875" style="546" customWidth="1"/>
    <col min="4112" max="4112" width="12.7109375" style="546" customWidth="1"/>
    <col min="4113" max="4113" width="9.85546875" style="546" customWidth="1"/>
    <col min="4114" max="4114" width="2.5703125" style="546" customWidth="1"/>
    <col min="4115" max="4352" width="9.140625" style="546"/>
    <col min="4353" max="4353" width="51.140625" style="546" customWidth="1"/>
    <col min="4354" max="4367" width="9.85546875" style="546" customWidth="1"/>
    <col min="4368" max="4368" width="12.7109375" style="546" customWidth="1"/>
    <col min="4369" max="4369" width="9.85546875" style="546" customWidth="1"/>
    <col min="4370" max="4370" width="2.5703125" style="546" customWidth="1"/>
    <col min="4371" max="4608" width="9.140625" style="546"/>
    <col min="4609" max="4609" width="51.140625" style="546" customWidth="1"/>
    <col min="4610" max="4623" width="9.85546875" style="546" customWidth="1"/>
    <col min="4624" max="4624" width="12.7109375" style="546" customWidth="1"/>
    <col min="4625" max="4625" width="9.85546875" style="546" customWidth="1"/>
    <col min="4626" max="4626" width="2.5703125" style="546" customWidth="1"/>
    <col min="4627" max="4864" width="9.140625" style="546"/>
    <col min="4865" max="4865" width="51.140625" style="546" customWidth="1"/>
    <col min="4866" max="4879" width="9.85546875" style="546" customWidth="1"/>
    <col min="4880" max="4880" width="12.7109375" style="546" customWidth="1"/>
    <col min="4881" max="4881" width="9.85546875" style="546" customWidth="1"/>
    <col min="4882" max="4882" width="2.5703125" style="546" customWidth="1"/>
    <col min="4883" max="5120" width="9.140625" style="546"/>
    <col min="5121" max="5121" width="51.140625" style="546" customWidth="1"/>
    <col min="5122" max="5135" width="9.85546875" style="546" customWidth="1"/>
    <col min="5136" max="5136" width="12.7109375" style="546" customWidth="1"/>
    <col min="5137" max="5137" width="9.85546875" style="546" customWidth="1"/>
    <col min="5138" max="5138" width="2.5703125" style="546" customWidth="1"/>
    <col min="5139" max="5376" width="9.140625" style="546"/>
    <col min="5377" max="5377" width="51.140625" style="546" customWidth="1"/>
    <col min="5378" max="5391" width="9.85546875" style="546" customWidth="1"/>
    <col min="5392" max="5392" width="12.7109375" style="546" customWidth="1"/>
    <col min="5393" max="5393" width="9.85546875" style="546" customWidth="1"/>
    <col min="5394" max="5394" width="2.5703125" style="546" customWidth="1"/>
    <col min="5395" max="5632" width="9.140625" style="546"/>
    <col min="5633" max="5633" width="51.140625" style="546" customWidth="1"/>
    <col min="5634" max="5647" width="9.85546875" style="546" customWidth="1"/>
    <col min="5648" max="5648" width="12.7109375" style="546" customWidth="1"/>
    <col min="5649" max="5649" width="9.85546875" style="546" customWidth="1"/>
    <col min="5650" max="5650" width="2.5703125" style="546" customWidth="1"/>
    <col min="5651" max="5888" width="9.140625" style="546"/>
    <col min="5889" max="5889" width="51.140625" style="546" customWidth="1"/>
    <col min="5890" max="5903" width="9.85546875" style="546" customWidth="1"/>
    <col min="5904" max="5904" width="12.7109375" style="546" customWidth="1"/>
    <col min="5905" max="5905" width="9.85546875" style="546" customWidth="1"/>
    <col min="5906" max="5906" width="2.5703125" style="546" customWidth="1"/>
    <col min="5907" max="6144" width="9.140625" style="546"/>
    <col min="6145" max="6145" width="51.140625" style="546" customWidth="1"/>
    <col min="6146" max="6159" width="9.85546875" style="546" customWidth="1"/>
    <col min="6160" max="6160" width="12.7109375" style="546" customWidth="1"/>
    <col min="6161" max="6161" width="9.85546875" style="546" customWidth="1"/>
    <col min="6162" max="6162" width="2.5703125" style="546" customWidth="1"/>
    <col min="6163" max="6400" width="9.140625" style="546"/>
    <col min="6401" max="6401" width="51.140625" style="546" customWidth="1"/>
    <col min="6402" max="6415" width="9.85546875" style="546" customWidth="1"/>
    <col min="6416" max="6416" width="12.7109375" style="546" customWidth="1"/>
    <col min="6417" max="6417" width="9.85546875" style="546" customWidth="1"/>
    <col min="6418" max="6418" width="2.5703125" style="546" customWidth="1"/>
    <col min="6419" max="6656" width="9.140625" style="546"/>
    <col min="6657" max="6657" width="51.140625" style="546" customWidth="1"/>
    <col min="6658" max="6671" width="9.85546875" style="546" customWidth="1"/>
    <col min="6672" max="6672" width="12.7109375" style="546" customWidth="1"/>
    <col min="6673" max="6673" width="9.85546875" style="546" customWidth="1"/>
    <col min="6674" max="6674" width="2.5703125" style="546" customWidth="1"/>
    <col min="6675" max="6912" width="9.140625" style="546"/>
    <col min="6913" max="6913" width="51.140625" style="546" customWidth="1"/>
    <col min="6914" max="6927" width="9.85546875" style="546" customWidth="1"/>
    <col min="6928" max="6928" width="12.7109375" style="546" customWidth="1"/>
    <col min="6929" max="6929" width="9.85546875" style="546" customWidth="1"/>
    <col min="6930" max="6930" width="2.5703125" style="546" customWidth="1"/>
    <col min="6931" max="7168" width="9.140625" style="546"/>
    <col min="7169" max="7169" width="51.140625" style="546" customWidth="1"/>
    <col min="7170" max="7183" width="9.85546875" style="546" customWidth="1"/>
    <col min="7184" max="7184" width="12.7109375" style="546" customWidth="1"/>
    <col min="7185" max="7185" width="9.85546875" style="546" customWidth="1"/>
    <col min="7186" max="7186" width="2.5703125" style="546" customWidth="1"/>
    <col min="7187" max="7424" width="9.140625" style="546"/>
    <col min="7425" max="7425" width="51.140625" style="546" customWidth="1"/>
    <col min="7426" max="7439" width="9.85546875" style="546" customWidth="1"/>
    <col min="7440" max="7440" width="12.7109375" style="546" customWidth="1"/>
    <col min="7441" max="7441" width="9.85546875" style="546" customWidth="1"/>
    <col min="7442" max="7442" width="2.5703125" style="546" customWidth="1"/>
    <col min="7443" max="7680" width="9.140625" style="546"/>
    <col min="7681" max="7681" width="51.140625" style="546" customWidth="1"/>
    <col min="7682" max="7695" width="9.85546875" style="546" customWidth="1"/>
    <col min="7696" max="7696" width="12.7109375" style="546" customWidth="1"/>
    <col min="7697" max="7697" width="9.85546875" style="546" customWidth="1"/>
    <col min="7698" max="7698" width="2.5703125" style="546" customWidth="1"/>
    <col min="7699" max="7936" width="9.140625" style="546"/>
    <col min="7937" max="7937" width="51.140625" style="546" customWidth="1"/>
    <col min="7938" max="7951" width="9.85546875" style="546" customWidth="1"/>
    <col min="7952" max="7952" width="12.7109375" style="546" customWidth="1"/>
    <col min="7953" max="7953" width="9.85546875" style="546" customWidth="1"/>
    <col min="7954" max="7954" width="2.5703125" style="546" customWidth="1"/>
    <col min="7955" max="8192" width="9.140625" style="546"/>
    <col min="8193" max="8193" width="51.140625" style="546" customWidth="1"/>
    <col min="8194" max="8207" width="9.85546875" style="546" customWidth="1"/>
    <col min="8208" max="8208" width="12.7109375" style="546" customWidth="1"/>
    <col min="8209" max="8209" width="9.85546875" style="546" customWidth="1"/>
    <col min="8210" max="8210" width="2.5703125" style="546" customWidth="1"/>
    <col min="8211" max="8448" width="9.140625" style="546"/>
    <col min="8449" max="8449" width="51.140625" style="546" customWidth="1"/>
    <col min="8450" max="8463" width="9.85546875" style="546" customWidth="1"/>
    <col min="8464" max="8464" width="12.7109375" style="546" customWidth="1"/>
    <col min="8465" max="8465" width="9.85546875" style="546" customWidth="1"/>
    <col min="8466" max="8466" width="2.5703125" style="546" customWidth="1"/>
    <col min="8467" max="8704" width="9.140625" style="546"/>
    <col min="8705" max="8705" width="51.140625" style="546" customWidth="1"/>
    <col min="8706" max="8719" width="9.85546875" style="546" customWidth="1"/>
    <col min="8720" max="8720" width="12.7109375" style="546" customWidth="1"/>
    <col min="8721" max="8721" width="9.85546875" style="546" customWidth="1"/>
    <col min="8722" max="8722" width="2.5703125" style="546" customWidth="1"/>
    <col min="8723" max="8960" width="9.140625" style="546"/>
    <col min="8961" max="8961" width="51.140625" style="546" customWidth="1"/>
    <col min="8962" max="8975" width="9.85546875" style="546" customWidth="1"/>
    <col min="8976" max="8976" width="12.7109375" style="546" customWidth="1"/>
    <col min="8977" max="8977" width="9.85546875" style="546" customWidth="1"/>
    <col min="8978" max="8978" width="2.5703125" style="546" customWidth="1"/>
    <col min="8979" max="9216" width="9.140625" style="546"/>
    <col min="9217" max="9217" width="51.140625" style="546" customWidth="1"/>
    <col min="9218" max="9231" width="9.85546875" style="546" customWidth="1"/>
    <col min="9232" max="9232" width="12.7109375" style="546" customWidth="1"/>
    <col min="9233" max="9233" width="9.85546875" style="546" customWidth="1"/>
    <col min="9234" max="9234" width="2.5703125" style="546" customWidth="1"/>
    <col min="9235" max="9472" width="9.140625" style="546"/>
    <col min="9473" max="9473" width="51.140625" style="546" customWidth="1"/>
    <col min="9474" max="9487" width="9.85546875" style="546" customWidth="1"/>
    <col min="9488" max="9488" width="12.7109375" style="546" customWidth="1"/>
    <col min="9489" max="9489" width="9.85546875" style="546" customWidth="1"/>
    <col min="9490" max="9490" width="2.5703125" style="546" customWidth="1"/>
    <col min="9491" max="9728" width="9.140625" style="546"/>
    <col min="9729" max="9729" width="51.140625" style="546" customWidth="1"/>
    <col min="9730" max="9743" width="9.85546875" style="546" customWidth="1"/>
    <col min="9744" max="9744" width="12.7109375" style="546" customWidth="1"/>
    <col min="9745" max="9745" width="9.85546875" style="546" customWidth="1"/>
    <col min="9746" max="9746" width="2.5703125" style="546" customWidth="1"/>
    <col min="9747" max="9984" width="9.140625" style="546"/>
    <col min="9985" max="9985" width="51.140625" style="546" customWidth="1"/>
    <col min="9986" max="9999" width="9.85546875" style="546" customWidth="1"/>
    <col min="10000" max="10000" width="12.7109375" style="546" customWidth="1"/>
    <col min="10001" max="10001" width="9.85546875" style="546" customWidth="1"/>
    <col min="10002" max="10002" width="2.5703125" style="546" customWidth="1"/>
    <col min="10003" max="10240" width="9.140625" style="546"/>
    <col min="10241" max="10241" width="51.140625" style="546" customWidth="1"/>
    <col min="10242" max="10255" width="9.85546875" style="546" customWidth="1"/>
    <col min="10256" max="10256" width="12.7109375" style="546" customWidth="1"/>
    <col min="10257" max="10257" width="9.85546875" style="546" customWidth="1"/>
    <col min="10258" max="10258" width="2.5703125" style="546" customWidth="1"/>
    <col min="10259" max="10496" width="9.140625" style="546"/>
    <col min="10497" max="10497" width="51.140625" style="546" customWidth="1"/>
    <col min="10498" max="10511" width="9.85546875" style="546" customWidth="1"/>
    <col min="10512" max="10512" width="12.7109375" style="546" customWidth="1"/>
    <col min="10513" max="10513" width="9.85546875" style="546" customWidth="1"/>
    <col min="10514" max="10514" width="2.5703125" style="546" customWidth="1"/>
    <col min="10515" max="10752" width="9.140625" style="546"/>
    <col min="10753" max="10753" width="51.140625" style="546" customWidth="1"/>
    <col min="10754" max="10767" width="9.85546875" style="546" customWidth="1"/>
    <col min="10768" max="10768" width="12.7109375" style="546" customWidth="1"/>
    <col min="10769" max="10769" width="9.85546875" style="546" customWidth="1"/>
    <col min="10770" max="10770" width="2.5703125" style="546" customWidth="1"/>
    <col min="10771" max="11008" width="9.140625" style="546"/>
    <col min="11009" max="11009" width="51.140625" style="546" customWidth="1"/>
    <col min="11010" max="11023" width="9.85546875" style="546" customWidth="1"/>
    <col min="11024" max="11024" width="12.7109375" style="546" customWidth="1"/>
    <col min="11025" max="11025" width="9.85546875" style="546" customWidth="1"/>
    <col min="11026" max="11026" width="2.5703125" style="546" customWidth="1"/>
    <col min="11027" max="11264" width="9.140625" style="546"/>
    <col min="11265" max="11265" width="51.140625" style="546" customWidth="1"/>
    <col min="11266" max="11279" width="9.85546875" style="546" customWidth="1"/>
    <col min="11280" max="11280" width="12.7109375" style="546" customWidth="1"/>
    <col min="11281" max="11281" width="9.85546875" style="546" customWidth="1"/>
    <col min="11282" max="11282" width="2.5703125" style="546" customWidth="1"/>
    <col min="11283" max="11520" width="9.140625" style="546"/>
    <col min="11521" max="11521" width="51.140625" style="546" customWidth="1"/>
    <col min="11522" max="11535" width="9.85546875" style="546" customWidth="1"/>
    <col min="11536" max="11536" width="12.7109375" style="546" customWidth="1"/>
    <col min="11537" max="11537" width="9.85546875" style="546" customWidth="1"/>
    <col min="11538" max="11538" width="2.5703125" style="546" customWidth="1"/>
    <col min="11539" max="11776" width="9.140625" style="546"/>
    <col min="11777" max="11777" width="51.140625" style="546" customWidth="1"/>
    <col min="11778" max="11791" width="9.85546875" style="546" customWidth="1"/>
    <col min="11792" max="11792" width="12.7109375" style="546" customWidth="1"/>
    <col min="11793" max="11793" width="9.85546875" style="546" customWidth="1"/>
    <col min="11794" max="11794" width="2.5703125" style="546" customWidth="1"/>
    <col min="11795" max="12032" width="9.140625" style="546"/>
    <col min="12033" max="12033" width="51.140625" style="546" customWidth="1"/>
    <col min="12034" max="12047" width="9.85546875" style="546" customWidth="1"/>
    <col min="12048" max="12048" width="12.7109375" style="546" customWidth="1"/>
    <col min="12049" max="12049" width="9.85546875" style="546" customWidth="1"/>
    <col min="12050" max="12050" width="2.5703125" style="546" customWidth="1"/>
    <col min="12051" max="12288" width="9.140625" style="546"/>
    <col min="12289" max="12289" width="51.140625" style="546" customWidth="1"/>
    <col min="12290" max="12303" width="9.85546875" style="546" customWidth="1"/>
    <col min="12304" max="12304" width="12.7109375" style="546" customWidth="1"/>
    <col min="12305" max="12305" width="9.85546875" style="546" customWidth="1"/>
    <col min="12306" max="12306" width="2.5703125" style="546" customWidth="1"/>
    <col min="12307" max="12544" width="9.140625" style="546"/>
    <col min="12545" max="12545" width="51.140625" style="546" customWidth="1"/>
    <col min="12546" max="12559" width="9.85546875" style="546" customWidth="1"/>
    <col min="12560" max="12560" width="12.7109375" style="546" customWidth="1"/>
    <col min="12561" max="12561" width="9.85546875" style="546" customWidth="1"/>
    <col min="12562" max="12562" width="2.5703125" style="546" customWidth="1"/>
    <col min="12563" max="12800" width="9.140625" style="546"/>
    <col min="12801" max="12801" width="51.140625" style="546" customWidth="1"/>
    <col min="12802" max="12815" width="9.85546875" style="546" customWidth="1"/>
    <col min="12816" max="12816" width="12.7109375" style="546" customWidth="1"/>
    <col min="12817" max="12817" width="9.85546875" style="546" customWidth="1"/>
    <col min="12818" max="12818" width="2.5703125" style="546" customWidth="1"/>
    <col min="12819" max="13056" width="9.140625" style="546"/>
    <col min="13057" max="13057" width="51.140625" style="546" customWidth="1"/>
    <col min="13058" max="13071" width="9.85546875" style="546" customWidth="1"/>
    <col min="13072" max="13072" width="12.7109375" style="546" customWidth="1"/>
    <col min="13073" max="13073" width="9.85546875" style="546" customWidth="1"/>
    <col min="13074" max="13074" width="2.5703125" style="546" customWidth="1"/>
    <col min="13075" max="13312" width="9.140625" style="546"/>
    <col min="13313" max="13313" width="51.140625" style="546" customWidth="1"/>
    <col min="13314" max="13327" width="9.85546875" style="546" customWidth="1"/>
    <col min="13328" max="13328" width="12.7109375" style="546" customWidth="1"/>
    <col min="13329" max="13329" width="9.85546875" style="546" customWidth="1"/>
    <col min="13330" max="13330" width="2.5703125" style="546" customWidth="1"/>
    <col min="13331" max="13568" width="9.140625" style="546"/>
    <col min="13569" max="13569" width="51.140625" style="546" customWidth="1"/>
    <col min="13570" max="13583" width="9.85546875" style="546" customWidth="1"/>
    <col min="13584" max="13584" width="12.7109375" style="546" customWidth="1"/>
    <col min="13585" max="13585" width="9.85546875" style="546" customWidth="1"/>
    <col min="13586" max="13586" width="2.5703125" style="546" customWidth="1"/>
    <col min="13587" max="13824" width="9.140625" style="546"/>
    <col min="13825" max="13825" width="51.140625" style="546" customWidth="1"/>
    <col min="13826" max="13839" width="9.85546875" style="546" customWidth="1"/>
    <col min="13840" max="13840" width="12.7109375" style="546" customWidth="1"/>
    <col min="13841" max="13841" width="9.85546875" style="546" customWidth="1"/>
    <col min="13842" max="13842" width="2.5703125" style="546" customWidth="1"/>
    <col min="13843" max="14080" width="9.140625" style="546"/>
    <col min="14081" max="14081" width="51.140625" style="546" customWidth="1"/>
    <col min="14082" max="14095" width="9.85546875" style="546" customWidth="1"/>
    <col min="14096" max="14096" width="12.7109375" style="546" customWidth="1"/>
    <col min="14097" max="14097" width="9.85546875" style="546" customWidth="1"/>
    <col min="14098" max="14098" width="2.5703125" style="546" customWidth="1"/>
    <col min="14099" max="14336" width="9.140625" style="546"/>
    <col min="14337" max="14337" width="51.140625" style="546" customWidth="1"/>
    <col min="14338" max="14351" width="9.85546875" style="546" customWidth="1"/>
    <col min="14352" max="14352" width="12.7109375" style="546" customWidth="1"/>
    <col min="14353" max="14353" width="9.85546875" style="546" customWidth="1"/>
    <col min="14354" max="14354" width="2.5703125" style="546" customWidth="1"/>
    <col min="14355" max="14592" width="9.140625" style="546"/>
    <col min="14593" max="14593" width="51.140625" style="546" customWidth="1"/>
    <col min="14594" max="14607" width="9.85546875" style="546" customWidth="1"/>
    <col min="14608" max="14608" width="12.7109375" style="546" customWidth="1"/>
    <col min="14609" max="14609" width="9.85546875" style="546" customWidth="1"/>
    <col min="14610" max="14610" width="2.5703125" style="546" customWidth="1"/>
    <col min="14611" max="14848" width="9.140625" style="546"/>
    <col min="14849" max="14849" width="51.140625" style="546" customWidth="1"/>
    <col min="14850" max="14863" width="9.85546875" style="546" customWidth="1"/>
    <col min="14864" max="14864" width="12.7109375" style="546" customWidth="1"/>
    <col min="14865" max="14865" width="9.85546875" style="546" customWidth="1"/>
    <col min="14866" max="14866" width="2.5703125" style="546" customWidth="1"/>
    <col min="14867" max="15104" width="9.140625" style="546"/>
    <col min="15105" max="15105" width="51.140625" style="546" customWidth="1"/>
    <col min="15106" max="15119" width="9.85546875" style="546" customWidth="1"/>
    <col min="15120" max="15120" width="12.7109375" style="546" customWidth="1"/>
    <col min="15121" max="15121" width="9.85546875" style="546" customWidth="1"/>
    <col min="15122" max="15122" width="2.5703125" style="546" customWidth="1"/>
    <col min="15123" max="15360" width="9.140625" style="546"/>
    <col min="15361" max="15361" width="51.140625" style="546" customWidth="1"/>
    <col min="15362" max="15375" width="9.85546875" style="546" customWidth="1"/>
    <col min="15376" max="15376" width="12.7109375" style="546" customWidth="1"/>
    <col min="15377" max="15377" width="9.85546875" style="546" customWidth="1"/>
    <col min="15378" max="15378" width="2.5703125" style="546" customWidth="1"/>
    <col min="15379" max="15616" width="9.140625" style="546"/>
    <col min="15617" max="15617" width="51.140625" style="546" customWidth="1"/>
    <col min="15618" max="15631" width="9.85546875" style="546" customWidth="1"/>
    <col min="15632" max="15632" width="12.7109375" style="546" customWidth="1"/>
    <col min="15633" max="15633" width="9.85546875" style="546" customWidth="1"/>
    <col min="15634" max="15634" width="2.5703125" style="546" customWidth="1"/>
    <col min="15635" max="15872" width="9.140625" style="546"/>
    <col min="15873" max="15873" width="51.140625" style="546" customWidth="1"/>
    <col min="15874" max="15887" width="9.85546875" style="546" customWidth="1"/>
    <col min="15888" max="15888" width="12.7109375" style="546" customWidth="1"/>
    <col min="15889" max="15889" width="9.85546875" style="546" customWidth="1"/>
    <col min="15890" max="15890" width="2.5703125" style="546" customWidth="1"/>
    <col min="15891" max="16128" width="9.140625" style="546"/>
    <col min="16129" max="16129" width="51.140625" style="546" customWidth="1"/>
    <col min="16130" max="16143" width="9.85546875" style="546" customWidth="1"/>
    <col min="16144" max="16144" width="12.7109375" style="546" customWidth="1"/>
    <col min="16145" max="16145" width="9.85546875" style="546" customWidth="1"/>
    <col min="16146" max="16146" width="2.5703125" style="546" customWidth="1"/>
    <col min="16147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206"/>
    </row>
    <row r="2" spans="1:26" s="1" customFormat="1" ht="39" customHeight="1">
      <c r="A2" s="711" t="s">
        <v>671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06"/>
    </row>
    <row r="3" spans="1:26" s="1" customFormat="1" ht="20.25" customHeight="1">
      <c r="A3" s="711" t="s">
        <v>212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06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06"/>
    </row>
    <row r="5" spans="1:26" s="1" customFormat="1" ht="27.75" customHeight="1">
      <c r="A5" s="728" t="s">
        <v>792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06"/>
    </row>
    <row r="6" spans="1:26" ht="7.5" customHeight="1">
      <c r="A6" s="149"/>
    </row>
    <row r="7" spans="1:26" ht="10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2"/>
      <c r="L7" s="152"/>
      <c r="M7" s="152"/>
      <c r="N7" s="152"/>
      <c r="O7" s="152"/>
      <c r="P7" s="152"/>
      <c r="Q7" s="153"/>
      <c r="R7" s="207"/>
      <c r="S7" s="20"/>
      <c r="T7" s="20"/>
      <c r="U7" s="20"/>
      <c r="V7" s="20"/>
      <c r="W7" s="20"/>
    </row>
    <row r="8" spans="1:26" ht="51.75" customHeight="1">
      <c r="A8" s="208" t="s">
        <v>213</v>
      </c>
      <c r="B8" s="208" t="s">
        <v>48</v>
      </c>
      <c r="C8" s="208" t="s">
        <v>54</v>
      </c>
      <c r="D8" s="208" t="s">
        <v>49</v>
      </c>
      <c r="E8" s="208" t="s">
        <v>53</v>
      </c>
      <c r="F8" s="208" t="s">
        <v>50</v>
      </c>
      <c r="G8" s="208" t="s">
        <v>57</v>
      </c>
      <c r="H8" s="208" t="s">
        <v>55</v>
      </c>
      <c r="I8" s="208" t="s">
        <v>56</v>
      </c>
      <c r="J8" s="208" t="s">
        <v>51</v>
      </c>
      <c r="K8" s="208" t="s">
        <v>52</v>
      </c>
      <c r="L8" s="208" t="s">
        <v>59</v>
      </c>
      <c r="M8" s="208" t="s">
        <v>60</v>
      </c>
      <c r="N8" s="208" t="s">
        <v>666</v>
      </c>
      <c r="O8" s="208" t="s">
        <v>665</v>
      </c>
      <c r="P8" s="209" t="s">
        <v>46</v>
      </c>
      <c r="Q8" s="208" t="s">
        <v>11</v>
      </c>
      <c r="R8" s="203"/>
      <c r="Y8" s="546">
        <v>1</v>
      </c>
      <c r="Z8" s="546">
        <v>1</v>
      </c>
    </row>
    <row r="9" spans="1:26" ht="43.5" customHeight="1">
      <c r="A9" s="157" t="s">
        <v>189</v>
      </c>
      <c r="B9" s="157">
        <v>555393.93133000005</v>
      </c>
      <c r="C9" s="158">
        <v>603391.48225</v>
      </c>
      <c r="D9" s="158">
        <v>412999.66404</v>
      </c>
      <c r="E9" s="158">
        <v>456043.67183999997</v>
      </c>
      <c r="F9" s="158">
        <v>319710.21322999999</v>
      </c>
      <c r="G9" s="158">
        <v>572787.41449</v>
      </c>
      <c r="H9" s="157">
        <v>504985.87086000002</v>
      </c>
      <c r="I9" s="157">
        <v>384400.67058999999</v>
      </c>
      <c r="J9" s="157">
        <v>30018.478940000001</v>
      </c>
      <c r="K9" s="157">
        <v>2087.6966200000002</v>
      </c>
      <c r="L9" s="157">
        <v>735819.07602000004</v>
      </c>
      <c r="M9" s="157">
        <v>177694.49902000002</v>
      </c>
      <c r="N9" s="157">
        <v>592609.15188000002</v>
      </c>
      <c r="O9" s="157">
        <v>746840.29775999999</v>
      </c>
      <c r="P9" s="157">
        <f t="shared" ref="P9:P27" si="0">SUM(B9:O9)</f>
        <v>6094782.1188699994</v>
      </c>
      <c r="Q9" s="187">
        <f>+P9/$P$27</f>
        <v>7.2481017455068811E-2</v>
      </c>
      <c r="R9" s="203"/>
      <c r="S9" s="20"/>
      <c r="T9" s="20"/>
      <c r="U9" s="20"/>
      <c r="V9" s="20"/>
      <c r="W9" s="20"/>
    </row>
    <row r="10" spans="1:26" ht="27" customHeight="1">
      <c r="A10" s="157" t="s">
        <v>190</v>
      </c>
      <c r="B10" s="157">
        <v>77.310969999999998</v>
      </c>
      <c r="C10" s="158">
        <v>4077.3736899999999</v>
      </c>
      <c r="D10" s="158">
        <v>13227.02339</v>
      </c>
      <c r="E10" s="158">
        <v>6981.9528200000004</v>
      </c>
      <c r="F10" s="158">
        <v>583.12106999999992</v>
      </c>
      <c r="G10" s="158">
        <v>0</v>
      </c>
      <c r="H10" s="157">
        <v>7885.3607000000002</v>
      </c>
      <c r="I10" s="157">
        <v>2432.47478</v>
      </c>
      <c r="J10" s="157">
        <v>0</v>
      </c>
      <c r="K10" s="157">
        <v>0</v>
      </c>
      <c r="L10" s="157">
        <v>9603.7294700000002</v>
      </c>
      <c r="M10" s="157">
        <v>865.01256999999998</v>
      </c>
      <c r="N10" s="157">
        <v>2735.17112</v>
      </c>
      <c r="O10" s="157">
        <v>11139.058060000001</v>
      </c>
      <c r="P10" s="157">
        <f t="shared" si="0"/>
        <v>59607.588639999994</v>
      </c>
      <c r="Q10" s="187">
        <f t="shared" ref="Q10:Q27" si="1">+P10/$P$27</f>
        <v>7.0887171820203248E-4</v>
      </c>
      <c r="R10" s="203"/>
      <c r="S10" s="20"/>
      <c r="T10" s="20"/>
      <c r="U10" s="20"/>
      <c r="V10" s="20"/>
      <c r="W10" s="20"/>
    </row>
    <row r="11" spans="1:26" ht="27" customHeight="1">
      <c r="A11" s="157" t="s">
        <v>191</v>
      </c>
      <c r="B11" s="157">
        <v>27620.263480000001</v>
      </c>
      <c r="C11" s="158">
        <v>10</v>
      </c>
      <c r="D11" s="158">
        <v>12425.151689999999</v>
      </c>
      <c r="E11" s="158">
        <v>21677.03818</v>
      </c>
      <c r="F11" s="158">
        <v>3242.68806</v>
      </c>
      <c r="G11" s="158">
        <v>134406.85866</v>
      </c>
      <c r="H11" s="157">
        <v>3880.18932</v>
      </c>
      <c r="I11" s="157">
        <v>0</v>
      </c>
      <c r="J11" s="157">
        <v>0</v>
      </c>
      <c r="K11" s="157">
        <v>0</v>
      </c>
      <c r="L11" s="157">
        <v>0</v>
      </c>
      <c r="M11" s="157">
        <v>307.04809</v>
      </c>
      <c r="N11" s="157">
        <v>724.97447999999997</v>
      </c>
      <c r="O11" s="157">
        <v>0</v>
      </c>
      <c r="P11" s="157">
        <f t="shared" si="0"/>
        <v>204294.21196000002</v>
      </c>
      <c r="Q11" s="187">
        <f t="shared" si="1"/>
        <v>2.4295293997790455E-3</v>
      </c>
      <c r="R11" s="203"/>
      <c r="S11" s="20"/>
      <c r="T11" s="20"/>
      <c r="U11" s="20"/>
      <c r="V11" s="20"/>
      <c r="W11" s="20"/>
    </row>
    <row r="12" spans="1:26" ht="27" customHeight="1">
      <c r="A12" s="157" t="s">
        <v>192</v>
      </c>
      <c r="B12" s="157">
        <v>29656.79564</v>
      </c>
      <c r="C12" s="158">
        <v>17312.969280000001</v>
      </c>
      <c r="D12" s="158">
        <v>9482.0473399999992</v>
      </c>
      <c r="E12" s="158">
        <v>53252.64529</v>
      </c>
      <c r="F12" s="158">
        <v>38320.603000000003</v>
      </c>
      <c r="G12" s="158">
        <v>2154.6525799999999</v>
      </c>
      <c r="H12" s="157">
        <v>8714.9970499999999</v>
      </c>
      <c r="I12" s="157">
        <v>22019.542300000001</v>
      </c>
      <c r="J12" s="157">
        <v>0</v>
      </c>
      <c r="K12" s="157">
        <v>0</v>
      </c>
      <c r="L12" s="157">
        <v>29874.91995</v>
      </c>
      <c r="M12" s="157">
        <v>5039.26188</v>
      </c>
      <c r="N12" s="157">
        <v>9476.2627200000006</v>
      </c>
      <c r="O12" s="157">
        <v>28515.742610000001</v>
      </c>
      <c r="P12" s="157">
        <f t="shared" si="0"/>
        <v>253820.43964</v>
      </c>
      <c r="Q12" s="187">
        <f t="shared" si="1"/>
        <v>3.01851048276866E-3</v>
      </c>
      <c r="R12" s="203"/>
      <c r="S12" s="20"/>
      <c r="T12" s="20"/>
      <c r="U12" s="20"/>
      <c r="V12" s="20"/>
      <c r="W12" s="20"/>
    </row>
    <row r="13" spans="1:26" ht="27" customHeight="1">
      <c r="A13" s="157" t="s">
        <v>193</v>
      </c>
      <c r="B13" s="157">
        <v>1661440.1913099999</v>
      </c>
      <c r="C13" s="158">
        <v>1651069.5180799998</v>
      </c>
      <c r="D13" s="158">
        <v>1505690.41692</v>
      </c>
      <c r="E13" s="158">
        <v>1953424.30855</v>
      </c>
      <c r="F13" s="158">
        <v>2005187.5436800001</v>
      </c>
      <c r="G13" s="158">
        <v>802521.6655</v>
      </c>
      <c r="H13" s="157">
        <v>503039.12101999996</v>
      </c>
      <c r="I13" s="157">
        <v>1405261.29608</v>
      </c>
      <c r="J13" s="157">
        <v>44949.902259999995</v>
      </c>
      <c r="K13" s="157">
        <v>34325.61393</v>
      </c>
      <c r="L13" s="157">
        <v>799918.72742000001</v>
      </c>
      <c r="M13" s="157">
        <v>122565.67707999999</v>
      </c>
      <c r="N13" s="157">
        <v>846931.08482000011</v>
      </c>
      <c r="O13" s="157">
        <v>487586.56579000002</v>
      </c>
      <c r="P13" s="157">
        <f t="shared" si="0"/>
        <v>13823911.632440001</v>
      </c>
      <c r="Q13" s="187">
        <f t="shared" si="1"/>
        <v>0.16439819517518411</v>
      </c>
      <c r="R13" s="203"/>
      <c r="S13" s="20"/>
      <c r="T13" s="20"/>
      <c r="U13" s="20"/>
      <c r="V13" s="20"/>
      <c r="W13" s="20"/>
    </row>
    <row r="14" spans="1:26" ht="27" customHeight="1">
      <c r="A14" s="157" t="s">
        <v>194</v>
      </c>
      <c r="B14" s="157">
        <v>24815.583409999999</v>
      </c>
      <c r="C14" s="158">
        <v>249938.79993000001</v>
      </c>
      <c r="D14" s="158">
        <v>49522.034229999997</v>
      </c>
      <c r="E14" s="158">
        <v>54851.988850000002</v>
      </c>
      <c r="F14" s="158">
        <v>29183.785929999998</v>
      </c>
      <c r="G14" s="158">
        <v>47954.606390000001</v>
      </c>
      <c r="H14" s="157">
        <v>1163.5205900000001</v>
      </c>
      <c r="I14" s="157">
        <v>2232.2886400000002</v>
      </c>
      <c r="J14" s="157">
        <v>0</v>
      </c>
      <c r="K14" s="157">
        <v>5800</v>
      </c>
      <c r="L14" s="157">
        <v>30</v>
      </c>
      <c r="M14" s="157">
        <v>328.32004999999998</v>
      </c>
      <c r="N14" s="157">
        <v>64856.633809999999</v>
      </c>
      <c r="O14" s="157">
        <v>63.716670000000001</v>
      </c>
      <c r="P14" s="157">
        <f t="shared" si="0"/>
        <v>530741.2784999999</v>
      </c>
      <c r="Q14" s="187">
        <f t="shared" si="1"/>
        <v>6.3117379950271783E-3</v>
      </c>
      <c r="R14" s="203"/>
      <c r="S14" s="20"/>
      <c r="T14" s="20"/>
      <c r="U14" s="20"/>
      <c r="V14" s="20"/>
      <c r="W14" s="20"/>
    </row>
    <row r="15" spans="1:26" ht="27" customHeight="1">
      <c r="A15" s="157" t="s">
        <v>122</v>
      </c>
      <c r="B15" s="157">
        <v>1379958.4816500002</v>
      </c>
      <c r="C15" s="158">
        <v>827227.29211000004</v>
      </c>
      <c r="D15" s="158">
        <v>683251.94813000003</v>
      </c>
      <c r="E15" s="158">
        <v>848906.61607000011</v>
      </c>
      <c r="F15" s="158">
        <v>193647.04355999999</v>
      </c>
      <c r="G15" s="158">
        <v>416066.81523000001</v>
      </c>
      <c r="H15" s="157">
        <v>958682.15977000003</v>
      </c>
      <c r="I15" s="157">
        <v>494168.66591000004</v>
      </c>
      <c r="J15" s="157">
        <v>1772.3719900000001</v>
      </c>
      <c r="K15" s="157">
        <v>0</v>
      </c>
      <c r="L15" s="157">
        <v>1587558.0874700001</v>
      </c>
      <c r="M15" s="157">
        <v>224734.31836999999</v>
      </c>
      <c r="N15" s="157">
        <v>510370.12633</v>
      </c>
      <c r="O15" s="157">
        <v>74326.65284000001</v>
      </c>
      <c r="P15" s="157">
        <f t="shared" si="0"/>
        <v>8200670.5794299999</v>
      </c>
      <c r="Q15" s="187">
        <f t="shared" si="1"/>
        <v>9.7524888637223056E-2</v>
      </c>
      <c r="R15" s="203"/>
      <c r="S15" s="20"/>
      <c r="T15" s="20"/>
      <c r="U15" s="20"/>
      <c r="V15" s="20"/>
      <c r="W15" s="20"/>
    </row>
    <row r="16" spans="1:26" ht="27" customHeight="1">
      <c r="A16" s="157" t="s">
        <v>195</v>
      </c>
      <c r="B16" s="157">
        <v>2313872.2771600001</v>
      </c>
      <c r="C16" s="158">
        <v>2772496.8909399998</v>
      </c>
      <c r="D16" s="158">
        <v>2504041.21202</v>
      </c>
      <c r="E16" s="158">
        <v>2189646.8200100004</v>
      </c>
      <c r="F16" s="158">
        <v>2031908.18093</v>
      </c>
      <c r="G16" s="158">
        <v>1568421.78608</v>
      </c>
      <c r="H16" s="157">
        <v>1362647.94508</v>
      </c>
      <c r="I16" s="157">
        <v>2852206.2086</v>
      </c>
      <c r="J16" s="157">
        <v>32085.145840000001</v>
      </c>
      <c r="K16" s="157">
        <v>85423.277770000001</v>
      </c>
      <c r="L16" s="157">
        <v>1613531.29959</v>
      </c>
      <c r="M16" s="157">
        <v>445662.85545999999</v>
      </c>
      <c r="N16" s="157">
        <v>1092987.6808</v>
      </c>
      <c r="O16" s="157">
        <v>3304672.11882</v>
      </c>
      <c r="P16" s="157">
        <f t="shared" si="0"/>
        <v>24169603.699099999</v>
      </c>
      <c r="Q16" s="187">
        <f t="shared" si="1"/>
        <v>0.28743233694486214</v>
      </c>
      <c r="R16" s="203"/>
      <c r="S16" s="20"/>
      <c r="T16" s="20"/>
      <c r="U16" s="20"/>
      <c r="V16" s="20"/>
      <c r="W16" s="20"/>
    </row>
    <row r="17" spans="1:23" ht="27" customHeight="1">
      <c r="A17" s="157" t="s">
        <v>196</v>
      </c>
      <c r="B17" s="157">
        <v>225453.17885</v>
      </c>
      <c r="C17" s="158">
        <v>55282.282639999998</v>
      </c>
      <c r="D17" s="158">
        <v>147323.95186</v>
      </c>
      <c r="E17" s="158">
        <v>177842.25622000001</v>
      </c>
      <c r="F17" s="158">
        <v>89226.683409999998</v>
      </c>
      <c r="G17" s="158">
        <v>18965.990329999997</v>
      </c>
      <c r="H17" s="157">
        <v>65543.673290000006</v>
      </c>
      <c r="I17" s="157">
        <v>297459.35229000001</v>
      </c>
      <c r="J17" s="157">
        <v>0</v>
      </c>
      <c r="K17" s="157">
        <v>0</v>
      </c>
      <c r="L17" s="157">
        <v>169147.18274000002</v>
      </c>
      <c r="M17" s="157">
        <v>32149.270039999999</v>
      </c>
      <c r="N17" s="157">
        <v>71328.200379999995</v>
      </c>
      <c r="O17" s="157">
        <v>19846.748079999998</v>
      </c>
      <c r="P17" s="157">
        <f t="shared" si="0"/>
        <v>1369568.7701300003</v>
      </c>
      <c r="Q17" s="187">
        <f t="shared" si="1"/>
        <v>1.6287331687603358E-2</v>
      </c>
      <c r="R17" s="203"/>
      <c r="S17" s="20"/>
      <c r="T17" s="20"/>
      <c r="U17" s="20"/>
      <c r="V17" s="20"/>
      <c r="W17" s="20"/>
    </row>
    <row r="18" spans="1:23" ht="27" customHeight="1">
      <c r="A18" s="157" t="s">
        <v>197</v>
      </c>
      <c r="B18" s="157">
        <v>363012.78337999998</v>
      </c>
      <c r="C18" s="158">
        <v>377901.75761000003</v>
      </c>
      <c r="D18" s="158">
        <v>431942.89932999999</v>
      </c>
      <c r="E18" s="158">
        <v>409399.32152</v>
      </c>
      <c r="F18" s="158">
        <v>280357.12524999998</v>
      </c>
      <c r="G18" s="158">
        <v>148267.41597999999</v>
      </c>
      <c r="H18" s="157">
        <v>413577.55463999999</v>
      </c>
      <c r="I18" s="157">
        <v>951047.43857</v>
      </c>
      <c r="J18" s="157">
        <v>0</v>
      </c>
      <c r="K18" s="157">
        <v>0</v>
      </c>
      <c r="L18" s="157">
        <v>1030516.88288</v>
      </c>
      <c r="M18" s="157">
        <v>188109.92758000002</v>
      </c>
      <c r="N18" s="157">
        <v>527064.30796000001</v>
      </c>
      <c r="O18" s="157">
        <v>36785.972820000003</v>
      </c>
      <c r="P18" s="157">
        <f t="shared" si="0"/>
        <v>5157983.3875200003</v>
      </c>
      <c r="Q18" s="187">
        <f t="shared" si="1"/>
        <v>6.1340319744376141E-2</v>
      </c>
      <c r="R18" s="203"/>
      <c r="S18" s="20"/>
      <c r="T18" s="20"/>
      <c r="U18" s="20"/>
      <c r="V18" s="20"/>
      <c r="W18" s="20"/>
    </row>
    <row r="19" spans="1:23" ht="27" customHeight="1">
      <c r="A19" s="157" t="s">
        <v>198</v>
      </c>
      <c r="B19" s="157">
        <v>197489.45994</v>
      </c>
      <c r="C19" s="158">
        <v>101357.01384999999</v>
      </c>
      <c r="D19" s="158">
        <v>37706.809799999995</v>
      </c>
      <c r="E19" s="158">
        <v>158770.76906999998</v>
      </c>
      <c r="F19" s="158">
        <v>53467.625340000006</v>
      </c>
      <c r="G19" s="158">
        <v>24756.641970000001</v>
      </c>
      <c r="H19" s="157">
        <v>6497.88357</v>
      </c>
      <c r="I19" s="157">
        <v>174.84457</v>
      </c>
      <c r="J19" s="157">
        <v>0</v>
      </c>
      <c r="K19" s="157">
        <v>0</v>
      </c>
      <c r="L19" s="157">
        <v>427.92457999999999</v>
      </c>
      <c r="M19" s="157">
        <v>55652.407270000003</v>
      </c>
      <c r="N19" s="157">
        <v>4825.2014300000001</v>
      </c>
      <c r="O19" s="157">
        <v>24.195499999999999</v>
      </c>
      <c r="P19" s="157">
        <f t="shared" si="0"/>
        <v>641150.77688999986</v>
      </c>
      <c r="Q19" s="187">
        <f t="shared" si="1"/>
        <v>7.6247615984853271E-3</v>
      </c>
      <c r="R19" s="203"/>
      <c r="S19" s="20"/>
      <c r="T19" s="20"/>
      <c r="U19" s="20"/>
      <c r="V19" s="20"/>
      <c r="W19" s="20"/>
    </row>
    <row r="20" spans="1:23" ht="27" customHeight="1">
      <c r="A20" s="157" t="s">
        <v>199</v>
      </c>
      <c r="B20" s="157">
        <v>3058708.3184799999</v>
      </c>
      <c r="C20" s="158">
        <v>2958461.7021300001</v>
      </c>
      <c r="D20" s="158">
        <v>6289507.4055500003</v>
      </c>
      <c r="E20" s="158">
        <v>1130796.35357</v>
      </c>
      <c r="F20" s="158">
        <v>2301450.1528499997</v>
      </c>
      <c r="G20" s="158">
        <v>1182731.3354800001</v>
      </c>
      <c r="H20" s="157">
        <v>1139407.0448699999</v>
      </c>
      <c r="I20" s="157">
        <v>718458.87972000008</v>
      </c>
      <c r="J20" s="157">
        <v>541.40700000000004</v>
      </c>
      <c r="K20" s="157">
        <v>0</v>
      </c>
      <c r="L20" s="157">
        <v>1107193.23437</v>
      </c>
      <c r="M20" s="157">
        <v>188447.60928</v>
      </c>
      <c r="N20" s="157">
        <v>411959.04956000001</v>
      </c>
      <c r="O20" s="157">
        <v>526614.17836999998</v>
      </c>
      <c r="P20" s="157">
        <f t="shared" si="0"/>
        <v>21014276.67123</v>
      </c>
      <c r="Q20" s="187">
        <f t="shared" si="1"/>
        <v>0.24990822059041271</v>
      </c>
      <c r="R20" s="203"/>
      <c r="S20" s="20"/>
      <c r="T20" s="20"/>
      <c r="U20" s="20"/>
      <c r="V20" s="20"/>
      <c r="W20" s="20"/>
    </row>
    <row r="21" spans="1:23" ht="27" customHeight="1">
      <c r="A21" s="157" t="s">
        <v>200</v>
      </c>
      <c r="B21" s="157">
        <v>1096.8640399999999</v>
      </c>
      <c r="C21" s="158">
        <v>409.45085999999998</v>
      </c>
      <c r="D21" s="158">
        <v>3119.9348300000001</v>
      </c>
      <c r="E21" s="158">
        <v>334.42215000000004</v>
      </c>
      <c r="F21" s="158">
        <v>373.7996</v>
      </c>
      <c r="G21" s="158">
        <v>2418.26431</v>
      </c>
      <c r="H21" s="157">
        <v>415.15265000000005</v>
      </c>
      <c r="I21" s="157">
        <v>1203.6687400000001</v>
      </c>
      <c r="J21" s="157">
        <v>50.523690000000002</v>
      </c>
      <c r="K21" s="157">
        <v>0</v>
      </c>
      <c r="L21" s="157">
        <v>1787.5107800000001</v>
      </c>
      <c r="M21" s="157">
        <v>932.82001000000002</v>
      </c>
      <c r="N21" s="157">
        <v>47.781550000000003</v>
      </c>
      <c r="O21" s="157">
        <v>124.92648</v>
      </c>
      <c r="P21" s="157">
        <f t="shared" si="0"/>
        <v>12315.11969</v>
      </c>
      <c r="Q21" s="187">
        <f t="shared" si="1"/>
        <v>1.4645517884036288E-4</v>
      </c>
      <c r="R21" s="203"/>
      <c r="S21" s="20"/>
      <c r="T21" s="20"/>
      <c r="U21" s="20"/>
      <c r="V21" s="20"/>
      <c r="W21" s="20"/>
    </row>
    <row r="22" spans="1:23" ht="27" customHeight="1">
      <c r="A22" s="157" t="s">
        <v>201</v>
      </c>
      <c r="B22" s="157">
        <v>92049.118359999993</v>
      </c>
      <c r="C22" s="158">
        <v>17033.613390000002</v>
      </c>
      <c r="D22" s="158">
        <v>36548.14662</v>
      </c>
      <c r="E22" s="158">
        <v>18402.879199999999</v>
      </c>
      <c r="F22" s="158">
        <v>5535.85167</v>
      </c>
      <c r="G22" s="158">
        <v>33642.078289999998</v>
      </c>
      <c r="H22" s="157">
        <v>23724.417140000001</v>
      </c>
      <c r="I22" s="157">
        <v>13713.69054</v>
      </c>
      <c r="J22" s="157">
        <v>0</v>
      </c>
      <c r="K22" s="157">
        <v>0</v>
      </c>
      <c r="L22" s="157">
        <v>22334.414570000001</v>
      </c>
      <c r="M22" s="157">
        <v>6960.1106799999998</v>
      </c>
      <c r="N22" s="157">
        <v>4054.1777299999999</v>
      </c>
      <c r="O22" s="157">
        <v>2379.7776200000003</v>
      </c>
      <c r="P22" s="157">
        <f t="shared" si="0"/>
        <v>276378.27581000002</v>
      </c>
      <c r="Q22" s="187">
        <f t="shared" si="1"/>
        <v>3.2867751861325751E-3</v>
      </c>
      <c r="R22" s="203"/>
      <c r="S22" s="20"/>
      <c r="T22" s="20"/>
      <c r="U22" s="20"/>
      <c r="V22" s="20"/>
      <c r="W22" s="20"/>
    </row>
    <row r="23" spans="1:23" ht="27" customHeight="1">
      <c r="A23" s="157" t="s">
        <v>202</v>
      </c>
      <c r="B23" s="157">
        <v>537806.72097999998</v>
      </c>
      <c r="C23" s="158">
        <v>42707.871979999996</v>
      </c>
      <c r="D23" s="158">
        <v>142953.42911000003</v>
      </c>
      <c r="E23" s="158">
        <v>174589.8057</v>
      </c>
      <c r="F23" s="158">
        <v>844932.16725000006</v>
      </c>
      <c r="G23" s="158">
        <v>62498.850530000003</v>
      </c>
      <c r="H23" s="157">
        <v>34505.980430000003</v>
      </c>
      <c r="I23" s="157">
        <v>263113.43280000001</v>
      </c>
      <c r="J23" s="157">
        <v>1454.99929</v>
      </c>
      <c r="K23" s="157">
        <v>0</v>
      </c>
      <c r="L23" s="157">
        <v>83281.548540000003</v>
      </c>
      <c r="M23" s="157">
        <v>33261.92628</v>
      </c>
      <c r="N23" s="157">
        <v>31314.488089999999</v>
      </c>
      <c r="O23" s="157">
        <v>20691.775809999999</v>
      </c>
      <c r="P23" s="157">
        <f t="shared" si="0"/>
        <v>2273112.9967900002</v>
      </c>
      <c r="Q23" s="187">
        <f t="shared" si="1"/>
        <v>2.703255663357931E-2</v>
      </c>
      <c r="R23" s="203"/>
      <c r="S23" s="20"/>
      <c r="T23" s="20"/>
      <c r="U23" s="20"/>
      <c r="V23" s="20"/>
      <c r="W23" s="20"/>
    </row>
    <row r="24" spans="1:23" ht="27" customHeight="1">
      <c r="A24" s="157" t="s">
        <v>203</v>
      </c>
      <c r="B24" s="157">
        <v>125.13682</v>
      </c>
      <c r="C24" s="158">
        <v>54.50094</v>
      </c>
      <c r="D24" s="158">
        <v>72.806690000000003</v>
      </c>
      <c r="E24" s="158">
        <v>36.128709999999998</v>
      </c>
      <c r="F24" s="158">
        <v>0</v>
      </c>
      <c r="G24" s="158">
        <v>0</v>
      </c>
      <c r="H24" s="157">
        <v>2.5818300000000001</v>
      </c>
      <c r="I24" s="157">
        <v>981.42734999999993</v>
      </c>
      <c r="J24" s="157">
        <v>0</v>
      </c>
      <c r="K24" s="157">
        <v>0</v>
      </c>
      <c r="L24" s="157">
        <v>17.123139999999999</v>
      </c>
      <c r="M24" s="157">
        <v>265.79196999999999</v>
      </c>
      <c r="N24" s="157">
        <v>32.275310000000005</v>
      </c>
      <c r="O24" s="157">
        <v>0</v>
      </c>
      <c r="P24" s="157">
        <f t="shared" si="0"/>
        <v>1587.7727599999998</v>
      </c>
      <c r="Q24" s="187">
        <f t="shared" si="1"/>
        <v>1.8882280430654633E-5</v>
      </c>
      <c r="R24" s="203"/>
      <c r="S24" s="20"/>
      <c r="T24" s="20"/>
      <c r="U24" s="20"/>
      <c r="V24" s="20"/>
      <c r="W24" s="20"/>
    </row>
    <row r="25" spans="1:23" ht="27" customHeight="1">
      <c r="A25" s="157" t="s">
        <v>204</v>
      </c>
      <c r="B25" s="157">
        <v>650.75</v>
      </c>
      <c r="C25" s="158">
        <v>1712.4520600000001</v>
      </c>
      <c r="D25" s="158">
        <v>0</v>
      </c>
      <c r="E25" s="158">
        <v>0</v>
      </c>
      <c r="F25" s="158">
        <v>0</v>
      </c>
      <c r="G25" s="158">
        <v>0</v>
      </c>
      <c r="H25" s="157">
        <v>9.4330300000000005</v>
      </c>
      <c r="I25" s="157">
        <v>0</v>
      </c>
      <c r="J25" s="157">
        <v>0</v>
      </c>
      <c r="K25" s="157">
        <v>0</v>
      </c>
      <c r="L25" s="157">
        <v>32.012599999999999</v>
      </c>
      <c r="M25" s="157">
        <v>14.79936</v>
      </c>
      <c r="N25" s="157">
        <v>0</v>
      </c>
      <c r="O25" s="157">
        <v>0</v>
      </c>
      <c r="P25" s="157">
        <f t="shared" si="0"/>
        <v>2419.4470500000002</v>
      </c>
      <c r="Q25" s="187">
        <f t="shared" si="1"/>
        <v>2.8772806056466221E-5</v>
      </c>
      <c r="R25" s="203"/>
      <c r="S25" s="20"/>
      <c r="T25" s="20"/>
      <c r="U25" s="20"/>
      <c r="V25" s="20"/>
      <c r="W25" s="20"/>
    </row>
    <row r="26" spans="1:23" ht="27" customHeight="1">
      <c r="A26" s="157" t="s">
        <v>205</v>
      </c>
      <c r="B26" s="157">
        <v>0</v>
      </c>
      <c r="C26" s="158">
        <v>17.48695</v>
      </c>
      <c r="D26" s="158">
        <v>15.951690000000001</v>
      </c>
      <c r="E26" s="158">
        <v>0</v>
      </c>
      <c r="F26" s="158">
        <v>516.94146999999998</v>
      </c>
      <c r="G26" s="158">
        <v>134.60498999999999</v>
      </c>
      <c r="H26" s="157">
        <v>445.76615000000004</v>
      </c>
      <c r="I26" s="157">
        <v>14.76268</v>
      </c>
      <c r="J26" s="157">
        <v>0</v>
      </c>
      <c r="K26" s="157">
        <v>0</v>
      </c>
      <c r="L26" s="157">
        <v>35.125870000000006</v>
      </c>
      <c r="M26" s="157">
        <v>536.59159999999997</v>
      </c>
      <c r="N26" s="157">
        <v>34.866550000000004</v>
      </c>
      <c r="O26" s="157">
        <v>0</v>
      </c>
      <c r="P26" s="164">
        <f t="shared" si="0"/>
        <v>1752.0979499999999</v>
      </c>
      <c r="Q26" s="165">
        <f t="shared" si="1"/>
        <v>2.0836485967850398E-5</v>
      </c>
      <c r="R26" s="203"/>
      <c r="S26" s="20"/>
      <c r="T26" s="20"/>
      <c r="U26" s="20"/>
      <c r="V26" s="20"/>
      <c r="W26" s="20"/>
    </row>
    <row r="27" spans="1:23" ht="33" customHeight="1">
      <c r="A27" s="190" t="s">
        <v>40</v>
      </c>
      <c r="B27" s="191">
        <f>SUM(B9:B26)</f>
        <v>10469227.1658</v>
      </c>
      <c r="C27" s="191">
        <f t="shared" ref="C27:O27" si="2">SUM(C9:C26)</f>
        <v>9680462.4586899988</v>
      </c>
      <c r="D27" s="191">
        <f t="shared" si="2"/>
        <v>12279830.833240001</v>
      </c>
      <c r="E27" s="191">
        <f t="shared" si="2"/>
        <v>7654956.9777500015</v>
      </c>
      <c r="F27" s="191">
        <f t="shared" si="2"/>
        <v>8197643.5262999982</v>
      </c>
      <c r="G27" s="191">
        <f t="shared" si="2"/>
        <v>5017728.9808100006</v>
      </c>
      <c r="H27" s="191">
        <f t="shared" si="2"/>
        <v>5035128.6519899983</v>
      </c>
      <c r="I27" s="191">
        <f t="shared" si="2"/>
        <v>7408888.6441599978</v>
      </c>
      <c r="J27" s="191">
        <f t="shared" si="2"/>
        <v>110872.82901000002</v>
      </c>
      <c r="K27" s="191">
        <f t="shared" si="2"/>
        <v>127636.58832000001</v>
      </c>
      <c r="L27" s="191">
        <f>SUM(L9:L26)</f>
        <v>7191108.7999900002</v>
      </c>
      <c r="M27" s="191">
        <f>SUM(M9:M26)</f>
        <v>1483528.2465899999</v>
      </c>
      <c r="N27" s="191">
        <f>SUM(N9:N26)</f>
        <v>4171351.4345199997</v>
      </c>
      <c r="O27" s="191">
        <f t="shared" si="2"/>
        <v>5259611.7272299994</v>
      </c>
      <c r="P27" s="191">
        <f t="shared" si="0"/>
        <v>84087976.864400014</v>
      </c>
      <c r="Q27" s="192">
        <f t="shared" si="1"/>
        <v>1</v>
      </c>
      <c r="R27" s="203"/>
      <c r="S27" s="20"/>
      <c r="T27" s="20"/>
      <c r="U27" s="20"/>
      <c r="V27" s="20"/>
      <c r="W27" s="20"/>
    </row>
    <row r="28" spans="1:23" ht="33" customHeight="1">
      <c r="A28" s="193" t="s">
        <v>206</v>
      </c>
      <c r="B28" s="187">
        <f t="shared" ref="B28:P28" si="3">+B27/$P$27</f>
        <v>0.12450325904121394</v>
      </c>
      <c r="C28" s="187">
        <f t="shared" si="3"/>
        <v>0.11512302733006265</v>
      </c>
      <c r="D28" s="187">
        <f t="shared" si="3"/>
        <v>0.1460355129371517</v>
      </c>
      <c r="E28" s="187">
        <f t="shared" si="3"/>
        <v>9.1035095184824805E-2</v>
      </c>
      <c r="F28" s="187">
        <f t="shared" si="3"/>
        <v>9.7488889993387409E-2</v>
      </c>
      <c r="G28" s="187">
        <f t="shared" si="3"/>
        <v>5.9672371341524526E-2</v>
      </c>
      <c r="H28" s="187">
        <f t="shared" si="3"/>
        <v>5.987929356547167E-2</v>
      </c>
      <c r="I28" s="187">
        <f t="shared" si="3"/>
        <v>8.8108775123791436E-2</v>
      </c>
      <c r="J28" s="187">
        <f t="shared" si="3"/>
        <v>1.3185336732359867E-3</v>
      </c>
      <c r="K28" s="187">
        <f t="shared" si="3"/>
        <v>1.5178934382715182E-3</v>
      </c>
      <c r="L28" s="187">
        <f t="shared" si="3"/>
        <v>8.551887045143633E-2</v>
      </c>
      <c r="M28" s="187">
        <f>+M27/$P$27</f>
        <v>1.7642572718598433E-2</v>
      </c>
      <c r="N28" s="187">
        <f>+N27/$P$27</f>
        <v>4.9606990084286449E-2</v>
      </c>
      <c r="O28" s="187">
        <f t="shared" si="3"/>
        <v>6.2548915116742931E-2</v>
      </c>
      <c r="P28" s="187">
        <f t="shared" si="3"/>
        <v>1</v>
      </c>
      <c r="Q28" s="187"/>
      <c r="R28" s="203"/>
      <c r="S28" s="20"/>
      <c r="T28" s="20"/>
      <c r="U28" s="20"/>
      <c r="V28" s="20"/>
      <c r="W28" s="20"/>
    </row>
    <row r="29" spans="1:23" ht="9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197"/>
      <c r="P29" s="197"/>
      <c r="Q29" s="198"/>
      <c r="R29" s="203"/>
      <c r="S29" s="20"/>
      <c r="T29" s="20"/>
      <c r="U29" s="20"/>
      <c r="V29" s="20"/>
      <c r="W29" s="20"/>
    </row>
    <row r="30" spans="1:23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3"/>
      <c r="S30" s="201"/>
      <c r="T30" s="20"/>
      <c r="U30" s="20"/>
      <c r="V30" s="20"/>
      <c r="W30" s="20"/>
    </row>
    <row r="31" spans="1:23" ht="15" customHeight="1">
      <c r="A31" s="205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201"/>
      <c r="R31" s="203"/>
      <c r="S31" s="20"/>
      <c r="T31" s="20"/>
      <c r="U31" s="20"/>
      <c r="V31" s="20"/>
      <c r="W31" s="20"/>
    </row>
    <row r="32" spans="1:23" ht="15" customHeight="1">
      <c r="A32" s="202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201"/>
      <c r="R32" s="203"/>
      <c r="S32" s="20"/>
      <c r="T32" s="20"/>
      <c r="U32" s="20"/>
      <c r="V32" s="20"/>
      <c r="W32" s="20"/>
    </row>
    <row r="33" spans="1:23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201"/>
      <c r="R33" s="203"/>
      <c r="S33" s="20"/>
      <c r="T33" s="20"/>
      <c r="U33" s="20"/>
      <c r="V33" s="20"/>
      <c r="W33" s="20"/>
    </row>
    <row r="34" spans="1:23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201"/>
      <c r="R34" s="203"/>
      <c r="S34" s="20"/>
      <c r="T34" s="20"/>
      <c r="U34" s="20"/>
      <c r="V34" s="20"/>
      <c r="W34" s="20"/>
    </row>
    <row r="35" spans="1:23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201"/>
      <c r="R35" s="203"/>
      <c r="S35" s="20"/>
      <c r="T35" s="20"/>
      <c r="U35" s="20"/>
      <c r="V35" s="20"/>
      <c r="W35" s="20"/>
    </row>
    <row r="36" spans="1:23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201"/>
      <c r="R36" s="203"/>
      <c r="S36" s="20"/>
      <c r="T36" s="20"/>
      <c r="U36" s="20"/>
      <c r="V36" s="20"/>
      <c r="W36" s="20"/>
    </row>
    <row r="37" spans="1:23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201"/>
      <c r="R37" s="203"/>
      <c r="S37" s="20"/>
      <c r="T37" s="20"/>
      <c r="U37" s="20"/>
      <c r="V37" s="20"/>
      <c r="W37" s="20"/>
    </row>
    <row r="38" spans="1:23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201"/>
      <c r="R38" s="203"/>
      <c r="S38" s="20"/>
      <c r="T38" s="20"/>
      <c r="U38" s="20"/>
      <c r="V38" s="20"/>
      <c r="W38" s="20"/>
    </row>
    <row r="39" spans="1:23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201"/>
      <c r="R39" s="203"/>
      <c r="S39" s="20"/>
      <c r="T39" s="20"/>
      <c r="U39" s="20"/>
      <c r="V39" s="20"/>
      <c r="W39" s="20"/>
    </row>
    <row r="40" spans="1:23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201"/>
      <c r="R40" s="203"/>
      <c r="S40" s="20"/>
      <c r="T40" s="20"/>
      <c r="U40" s="20"/>
      <c r="V40" s="20"/>
      <c r="W40" s="20"/>
    </row>
    <row r="41" spans="1:23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201"/>
      <c r="R41" s="203"/>
      <c r="S41" s="20"/>
      <c r="T41" s="20"/>
      <c r="U41" s="20"/>
      <c r="V41" s="20"/>
      <c r="W41" s="20"/>
    </row>
    <row r="42" spans="1:23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201"/>
      <c r="R42" s="203"/>
      <c r="S42" s="20"/>
      <c r="T42" s="20"/>
      <c r="U42" s="20"/>
      <c r="V42" s="20"/>
      <c r="W42" s="20"/>
    </row>
    <row r="43" spans="1:23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1"/>
      <c r="R43" s="203"/>
      <c r="S43" s="20"/>
      <c r="T43" s="20"/>
      <c r="U43" s="20"/>
      <c r="V43" s="20"/>
      <c r="W43" s="20"/>
    </row>
    <row r="44" spans="1:23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1"/>
      <c r="R44" s="203"/>
      <c r="S44" s="20"/>
      <c r="T44" s="20"/>
      <c r="U44" s="20"/>
      <c r="V44" s="20"/>
      <c r="W44" s="20"/>
    </row>
    <row r="45" spans="1:23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1"/>
      <c r="R45" s="203"/>
      <c r="S45" s="20"/>
      <c r="T45" s="20"/>
      <c r="U45" s="20"/>
      <c r="V45" s="20"/>
      <c r="W45" s="20"/>
    </row>
    <row r="46" spans="1:23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1"/>
      <c r="R46" s="203"/>
      <c r="S46" s="20"/>
      <c r="T46" s="20"/>
      <c r="U46" s="20"/>
      <c r="V46" s="20"/>
      <c r="W46" s="20"/>
    </row>
    <row r="47" spans="1:23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  <c r="R47" s="203"/>
      <c r="S47" s="20"/>
      <c r="T47" s="20"/>
      <c r="U47" s="20"/>
      <c r="V47" s="20"/>
      <c r="W47" s="20"/>
    </row>
    <row r="48" spans="1:23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  <c r="R48" s="203"/>
      <c r="S48" s="20"/>
      <c r="T48" s="20"/>
      <c r="U48" s="20"/>
      <c r="V48" s="20"/>
      <c r="W48" s="20"/>
    </row>
    <row r="49" spans="1:23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  <c r="R49" s="203"/>
      <c r="S49" s="20"/>
      <c r="T49" s="20"/>
      <c r="U49" s="20"/>
      <c r="V49" s="20"/>
      <c r="W49" s="20"/>
    </row>
    <row r="50" spans="1:23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  <c r="R50" s="203"/>
      <c r="S50" s="20"/>
      <c r="T50" s="20"/>
      <c r="U50" s="20"/>
      <c r="V50" s="20"/>
      <c r="W50" s="20"/>
    </row>
    <row r="51" spans="1:23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  <c r="R51" s="203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  <c r="R52" s="203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  <c r="R53" s="203"/>
      <c r="S53" s="20"/>
      <c r="T53" s="20"/>
      <c r="U53" s="20"/>
      <c r="V53" s="20"/>
      <c r="W53" s="20"/>
    </row>
    <row r="54" spans="1:23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  <c r="R54" s="203"/>
      <c r="S54" s="20"/>
      <c r="T54" s="20"/>
      <c r="U54" s="20"/>
      <c r="V54" s="20"/>
      <c r="W54" s="20"/>
    </row>
    <row r="55" spans="1:23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  <c r="R55" s="203"/>
      <c r="S55" s="20"/>
      <c r="T55" s="20"/>
      <c r="U55" s="20"/>
      <c r="V55" s="20"/>
      <c r="W55" s="20"/>
    </row>
    <row r="56" spans="1:23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  <c r="R56" s="203"/>
      <c r="S56" s="20"/>
      <c r="T56" s="20"/>
      <c r="U56" s="20"/>
      <c r="V56" s="20"/>
      <c r="W56" s="20"/>
    </row>
    <row r="57" spans="1:23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  <c r="R57" s="203"/>
      <c r="S57" s="20"/>
      <c r="T57" s="20"/>
      <c r="U57" s="20"/>
      <c r="V57" s="20"/>
      <c r="W57" s="20"/>
    </row>
    <row r="58" spans="1:23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  <c r="R58" s="203"/>
      <c r="S58" s="20"/>
      <c r="T58" s="20"/>
      <c r="U58" s="20"/>
      <c r="V58" s="20"/>
      <c r="W58" s="20"/>
    </row>
    <row r="59" spans="1:23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  <c r="R59" s="203"/>
      <c r="S59" s="20"/>
      <c r="T59" s="20"/>
      <c r="U59" s="20"/>
      <c r="V59" s="20"/>
      <c r="W59" s="20"/>
    </row>
    <row r="60" spans="1:23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  <c r="R60" s="203"/>
      <c r="S60" s="20"/>
      <c r="T60" s="20"/>
      <c r="U60" s="20"/>
      <c r="V60" s="20"/>
      <c r="W60" s="20"/>
    </row>
    <row r="61" spans="1:23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  <c r="R61" s="203"/>
      <c r="S61" s="20"/>
      <c r="T61" s="20"/>
      <c r="U61" s="20"/>
      <c r="V61" s="20"/>
      <c r="W61" s="20"/>
    </row>
    <row r="62" spans="1:23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  <c r="R62" s="203"/>
      <c r="S62" s="20"/>
      <c r="T62" s="20"/>
      <c r="U62" s="20"/>
      <c r="V62" s="20"/>
      <c r="W62" s="20"/>
    </row>
    <row r="63" spans="1:23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  <c r="R63" s="203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  <c r="R64" s="203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  <c r="R65" s="203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  <c r="R66" s="203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  <c r="R67" s="203"/>
      <c r="S67" s="20"/>
      <c r="T67" s="20"/>
      <c r="U67" s="20"/>
      <c r="V67" s="20"/>
      <c r="W67" s="20"/>
    </row>
    <row r="68" spans="1:23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  <c r="R68" s="203"/>
      <c r="S68" s="20"/>
      <c r="T68" s="20"/>
      <c r="U68" s="20"/>
      <c r="V68" s="20"/>
      <c r="W68" s="20"/>
    </row>
    <row r="69" spans="1:23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  <c r="R69" s="203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  <c r="R70" s="203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  <c r="R71" s="203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  <c r="R72" s="203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  <c r="R73" s="203"/>
      <c r="S73" s="20"/>
      <c r="T73" s="20"/>
      <c r="U73" s="20"/>
      <c r="V73" s="20"/>
      <c r="W73" s="20"/>
    </row>
    <row r="74" spans="1:23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  <c r="R74" s="203"/>
      <c r="S74" s="20"/>
      <c r="T74" s="20"/>
      <c r="U74" s="20"/>
      <c r="V74" s="20"/>
      <c r="W74" s="20"/>
    </row>
    <row r="75" spans="1:23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  <c r="R75" s="203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  <c r="R76" s="203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  <c r="R77" s="203"/>
      <c r="S77" s="20"/>
      <c r="T77" s="20"/>
      <c r="U77" s="20"/>
      <c r="V77" s="20"/>
      <c r="W77" s="20"/>
    </row>
    <row r="78" spans="1:23" ht="9" customHeight="1">
      <c r="A78" s="19"/>
      <c r="C78" s="45"/>
      <c r="D78" s="45"/>
      <c r="E78" s="45"/>
      <c r="F78" s="45"/>
      <c r="G78" s="45"/>
      <c r="Q78" s="169"/>
      <c r="R78" s="203"/>
    </row>
    <row r="79" spans="1:23" ht="9" customHeight="1">
      <c r="A79" s="19"/>
      <c r="C79" s="45"/>
      <c r="D79" s="45"/>
      <c r="E79" s="45"/>
      <c r="F79" s="45"/>
      <c r="G79" s="45"/>
      <c r="Q79" s="169"/>
      <c r="R79" s="203"/>
    </row>
    <row r="80" spans="1:23" ht="9" customHeight="1">
      <c r="A80" s="19"/>
      <c r="C80" s="45"/>
      <c r="D80" s="45"/>
      <c r="E80" s="45"/>
      <c r="F80" s="45"/>
      <c r="G80" s="45"/>
      <c r="Q80" s="169"/>
      <c r="R80" s="203"/>
    </row>
    <row r="81" spans="1:18" ht="9" customHeight="1">
      <c r="A81" s="19"/>
      <c r="C81" s="45"/>
      <c r="D81" s="45"/>
      <c r="E81" s="45"/>
      <c r="F81" s="45"/>
      <c r="G81" s="45"/>
      <c r="Q81" s="169"/>
      <c r="R81" s="203"/>
    </row>
    <row r="82" spans="1:18" ht="9" customHeight="1">
      <c r="A82" s="19"/>
      <c r="C82" s="45"/>
      <c r="D82" s="45"/>
      <c r="E82" s="45"/>
      <c r="F82" s="45"/>
      <c r="G82" s="45"/>
      <c r="Q82" s="169"/>
      <c r="R82" s="203"/>
    </row>
    <row r="83" spans="1:18" ht="9" customHeight="1">
      <c r="A83" s="19"/>
      <c r="C83" s="45"/>
      <c r="D83" s="45"/>
      <c r="E83" s="45"/>
      <c r="F83" s="45"/>
      <c r="G83" s="45"/>
      <c r="Q83" s="169"/>
      <c r="R83" s="203"/>
    </row>
    <row r="84" spans="1:18" ht="9" customHeight="1">
      <c r="A84" s="175"/>
      <c r="C84" s="45"/>
      <c r="D84" s="45"/>
      <c r="E84" s="45"/>
      <c r="F84" s="45"/>
      <c r="G84" s="45"/>
      <c r="Q84" s="169"/>
      <c r="R84" s="203"/>
    </row>
    <row r="85" spans="1:18" ht="9" customHeight="1">
      <c r="A85" s="177"/>
      <c r="C85" s="45"/>
      <c r="D85" s="45"/>
      <c r="E85" s="45"/>
      <c r="F85" s="45"/>
      <c r="G85" s="45"/>
      <c r="Q85" s="169"/>
      <c r="R85" s="203"/>
    </row>
    <row r="86" spans="1:18" ht="9" customHeight="1">
      <c r="A86" s="19"/>
      <c r="C86" s="45"/>
      <c r="D86" s="45"/>
      <c r="E86" s="45"/>
      <c r="F86" s="45"/>
      <c r="G86" s="45"/>
      <c r="Q86" s="169"/>
      <c r="R86" s="203"/>
    </row>
    <row r="87" spans="1:18" ht="9" customHeight="1">
      <c r="A87" s="19"/>
      <c r="C87" s="45"/>
      <c r="D87" s="45"/>
      <c r="E87" s="45"/>
      <c r="F87" s="45"/>
      <c r="G87" s="45"/>
      <c r="Q87" s="169"/>
      <c r="R87" s="203"/>
    </row>
    <row r="88" spans="1:18" ht="9" customHeight="1">
      <c r="A88" s="19"/>
      <c r="C88" s="45"/>
      <c r="D88" s="45"/>
      <c r="E88" s="45"/>
      <c r="F88" s="45"/>
      <c r="G88" s="45"/>
      <c r="Q88" s="169"/>
      <c r="R88" s="203"/>
    </row>
    <row r="89" spans="1:18" ht="9" customHeight="1">
      <c r="A89" s="19"/>
      <c r="C89" s="45"/>
      <c r="D89" s="45"/>
      <c r="E89" s="45"/>
      <c r="F89" s="45"/>
      <c r="G89" s="45"/>
      <c r="Q89" s="169"/>
      <c r="R89" s="203"/>
    </row>
    <row r="90" spans="1:18" ht="9" customHeight="1">
      <c r="A90" s="19"/>
      <c r="C90" s="45"/>
      <c r="D90" s="45"/>
      <c r="E90" s="45"/>
      <c r="F90" s="45"/>
      <c r="G90" s="45"/>
      <c r="Q90" s="169"/>
      <c r="R90" s="203"/>
    </row>
    <row r="91" spans="1:18" ht="9" customHeight="1">
      <c r="A91" s="19"/>
      <c r="C91" s="45"/>
      <c r="D91" s="45"/>
      <c r="E91" s="45"/>
      <c r="F91" s="45"/>
      <c r="G91" s="45"/>
      <c r="Q91" s="169"/>
      <c r="R91" s="203"/>
    </row>
    <row r="92" spans="1:18" ht="9" customHeight="1">
      <c r="A92" s="19"/>
      <c r="C92" s="45"/>
      <c r="D92" s="45"/>
      <c r="E92" s="45"/>
      <c r="F92" s="45"/>
      <c r="G92" s="45"/>
      <c r="Q92" s="169"/>
      <c r="R92" s="203"/>
    </row>
    <row r="93" spans="1:18" ht="9" customHeight="1">
      <c r="A93" s="19"/>
      <c r="C93" s="45"/>
      <c r="D93" s="45"/>
      <c r="E93" s="45"/>
      <c r="F93" s="45"/>
      <c r="G93" s="45"/>
      <c r="Q93" s="169"/>
      <c r="R93" s="203"/>
    </row>
    <row r="94" spans="1:18" ht="9" customHeight="1">
      <c r="A94" s="19"/>
      <c r="C94" s="45"/>
      <c r="D94" s="45"/>
      <c r="E94" s="45"/>
      <c r="F94" s="45"/>
      <c r="G94" s="45"/>
      <c r="Q94" s="169"/>
      <c r="R94" s="203"/>
    </row>
    <row r="95" spans="1:18" ht="9" customHeight="1">
      <c r="A95" s="177"/>
      <c r="C95" s="45"/>
      <c r="D95" s="45"/>
      <c r="E95" s="45"/>
      <c r="F95" s="45"/>
      <c r="G95" s="45"/>
      <c r="Q95" s="169"/>
      <c r="R95" s="203"/>
    </row>
    <row r="96" spans="1:18" ht="9" customHeight="1">
      <c r="A96" s="19"/>
      <c r="C96" s="45"/>
      <c r="D96" s="45"/>
      <c r="E96" s="45"/>
      <c r="F96" s="45"/>
      <c r="G96" s="45"/>
      <c r="Q96" s="169"/>
      <c r="R96" s="203"/>
    </row>
    <row r="97" spans="1:18" ht="9" customHeight="1">
      <c r="A97" s="19"/>
      <c r="C97" s="45"/>
      <c r="D97" s="45"/>
      <c r="E97" s="45"/>
      <c r="F97" s="45"/>
      <c r="G97" s="45"/>
      <c r="Q97" s="169"/>
      <c r="R97" s="203"/>
    </row>
    <row r="98" spans="1:18" ht="9" customHeight="1">
      <c r="A98" s="19"/>
      <c r="C98" s="45"/>
      <c r="D98" s="45"/>
      <c r="E98" s="45"/>
      <c r="F98" s="45"/>
      <c r="G98" s="45"/>
      <c r="Q98" s="169"/>
      <c r="R98" s="203"/>
    </row>
    <row r="99" spans="1:18">
      <c r="A99" s="178"/>
      <c r="C99" s="45"/>
      <c r="D99" s="45"/>
      <c r="E99" s="45"/>
      <c r="F99" s="45"/>
      <c r="G99" s="45"/>
      <c r="Q99" s="169"/>
      <c r="R99" s="203"/>
    </row>
    <row r="100" spans="1:18">
      <c r="A100" s="178"/>
      <c r="C100" s="45"/>
      <c r="D100" s="45"/>
      <c r="E100" s="45"/>
      <c r="F100" s="45"/>
      <c r="G100" s="45"/>
      <c r="Q100" s="169"/>
      <c r="R100" s="203"/>
    </row>
    <row r="101" spans="1:18">
      <c r="A101" s="178"/>
      <c r="C101" s="45"/>
      <c r="D101" s="45"/>
      <c r="E101" s="45"/>
      <c r="F101" s="45"/>
      <c r="G101" s="45"/>
      <c r="Q101" s="169"/>
      <c r="R101" s="203"/>
    </row>
    <row r="102" spans="1:18">
      <c r="A102" s="178"/>
      <c r="C102" s="45"/>
      <c r="D102" s="45"/>
      <c r="E102" s="45"/>
      <c r="F102" s="45"/>
      <c r="G102" s="45"/>
      <c r="Q102" s="169"/>
    </row>
    <row r="103" spans="1:18">
      <c r="A103" s="178"/>
      <c r="C103" s="45"/>
      <c r="D103" s="45"/>
      <c r="E103" s="45"/>
      <c r="F103" s="45"/>
      <c r="G103" s="45"/>
      <c r="Q103" s="169"/>
    </row>
    <row r="104" spans="1:18">
      <c r="A104" s="178"/>
      <c r="C104" s="45"/>
      <c r="D104" s="45"/>
      <c r="E104" s="45"/>
      <c r="F104" s="45"/>
      <c r="G104" s="45"/>
      <c r="Q104" s="169"/>
    </row>
    <row r="105" spans="1:18">
      <c r="A105" s="178"/>
      <c r="C105" s="45"/>
      <c r="D105" s="45"/>
      <c r="E105" s="45"/>
      <c r="F105" s="45"/>
      <c r="G105" s="45"/>
      <c r="Q105" s="169"/>
    </row>
    <row r="106" spans="1:18" ht="15.75">
      <c r="A106" s="179"/>
      <c r="C106" s="45"/>
      <c r="D106" s="45"/>
      <c r="E106" s="45"/>
      <c r="F106" s="45"/>
      <c r="G106" s="45"/>
      <c r="Q106" s="169"/>
    </row>
    <row r="107" spans="1:18" ht="15.75">
      <c r="A107" s="179"/>
      <c r="C107" s="45"/>
      <c r="D107" s="45"/>
      <c r="E107" s="45"/>
      <c r="F107" s="45"/>
      <c r="G107" s="45"/>
      <c r="Q107" s="169"/>
    </row>
    <row r="108" spans="1:18" ht="15.75">
      <c r="A108" s="179"/>
      <c r="C108" s="45"/>
      <c r="D108" s="45"/>
      <c r="E108" s="45"/>
      <c r="F108" s="45"/>
      <c r="G108" s="45"/>
      <c r="Q108" s="169"/>
    </row>
    <row r="109" spans="1:18" ht="15.75">
      <c r="A109" s="179"/>
      <c r="C109" s="45"/>
      <c r="D109" s="45"/>
      <c r="E109" s="45"/>
      <c r="F109" s="45"/>
      <c r="G109" s="45"/>
      <c r="Q109" s="169"/>
    </row>
    <row r="110" spans="1:18" ht="15.75">
      <c r="A110" s="179"/>
      <c r="C110" s="45"/>
      <c r="D110" s="45"/>
      <c r="E110" s="45"/>
      <c r="F110" s="45"/>
      <c r="G110" s="45"/>
      <c r="Q110" s="169"/>
    </row>
    <row r="111" spans="1:18" ht="15.75">
      <c r="A111" s="179"/>
      <c r="C111" s="45"/>
      <c r="D111" s="45"/>
      <c r="E111" s="45"/>
      <c r="F111" s="45"/>
      <c r="G111" s="45"/>
      <c r="Q111" s="169"/>
    </row>
    <row r="112" spans="1:18" ht="15.75">
      <c r="A112" s="179"/>
      <c r="C112" s="45"/>
      <c r="D112" s="45"/>
      <c r="E112" s="45"/>
      <c r="F112" s="45"/>
      <c r="G112" s="45"/>
      <c r="Q112" s="169"/>
    </row>
    <row r="113" spans="1:17" ht="15.75">
      <c r="A113" s="179"/>
      <c r="C113" s="45"/>
      <c r="D113" s="45"/>
      <c r="E113" s="45"/>
      <c r="F113" s="45"/>
      <c r="G113" s="45"/>
      <c r="Q113" s="169"/>
    </row>
    <row r="114" spans="1:17" ht="15.75">
      <c r="A114" s="179"/>
      <c r="C114" s="45"/>
      <c r="D114" s="45"/>
      <c r="E114" s="45"/>
      <c r="F114" s="45"/>
      <c r="G114" s="45"/>
      <c r="Q114" s="169"/>
    </row>
    <row r="115" spans="1:17" ht="15.75">
      <c r="A115" s="179"/>
      <c r="C115" s="45"/>
      <c r="D115" s="45"/>
      <c r="E115" s="45"/>
      <c r="F115" s="45"/>
      <c r="G115" s="45"/>
      <c r="Q115" s="169"/>
    </row>
    <row r="116" spans="1:17" ht="15.75">
      <c r="A116" s="179"/>
      <c r="C116" s="45"/>
      <c r="D116" s="45"/>
      <c r="E116" s="45"/>
      <c r="F116" s="45"/>
      <c r="G116" s="45"/>
      <c r="Q116" s="169"/>
    </row>
    <row r="117" spans="1:17" ht="15.75">
      <c r="A117" s="179"/>
      <c r="C117" s="45"/>
      <c r="D117" s="45"/>
      <c r="E117" s="45"/>
      <c r="F117" s="45"/>
      <c r="G117" s="45"/>
      <c r="Q117" s="169"/>
    </row>
    <row r="118" spans="1:17" ht="15.75">
      <c r="A118" s="179"/>
      <c r="C118" s="45"/>
      <c r="D118" s="45"/>
      <c r="E118" s="45"/>
      <c r="F118" s="45"/>
      <c r="G118" s="45"/>
      <c r="Q118" s="169"/>
    </row>
    <row r="119" spans="1:17" ht="15.75">
      <c r="A119" s="179"/>
      <c r="C119" s="45"/>
      <c r="D119" s="45"/>
      <c r="E119" s="45"/>
      <c r="F119" s="45"/>
      <c r="G119" s="45"/>
      <c r="Q119" s="169"/>
    </row>
    <row r="120" spans="1:17" ht="15.75">
      <c r="A120" s="179"/>
      <c r="C120" s="45"/>
      <c r="D120" s="45"/>
      <c r="E120" s="45"/>
      <c r="F120" s="45"/>
      <c r="G120" s="45"/>
      <c r="Q120" s="169"/>
    </row>
    <row r="121" spans="1:17" ht="15.75">
      <c r="A121" s="179"/>
      <c r="C121" s="45"/>
      <c r="D121" s="45"/>
      <c r="E121" s="45"/>
      <c r="F121" s="45"/>
      <c r="G121" s="45"/>
      <c r="Q121" s="169"/>
    </row>
    <row r="122" spans="1:17" ht="15.75">
      <c r="A122" s="179"/>
      <c r="C122" s="45"/>
      <c r="D122" s="45"/>
      <c r="E122" s="45"/>
      <c r="F122" s="45"/>
      <c r="G122" s="45"/>
      <c r="Q122" s="169"/>
    </row>
    <row r="123" spans="1:17" ht="15.75">
      <c r="A123" s="179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22"/>
      <c r="C197" s="45"/>
      <c r="D197" s="45"/>
      <c r="E197" s="45"/>
      <c r="F197" s="45"/>
      <c r="G197" s="45"/>
      <c r="Q197" s="169"/>
    </row>
    <row r="198" spans="1:17" ht="15.75">
      <c r="A198" s="22"/>
      <c r="C198" s="45"/>
      <c r="D198" s="45"/>
      <c r="E198" s="45"/>
      <c r="F198" s="45"/>
      <c r="G198" s="45"/>
      <c r="Q198" s="169"/>
    </row>
    <row r="199" spans="1:17" ht="15.75">
      <c r="A199" s="22"/>
      <c r="C199" s="45"/>
      <c r="D199" s="45"/>
      <c r="E199" s="45"/>
      <c r="F199" s="45"/>
      <c r="G199" s="45"/>
      <c r="Q199" s="169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/>
  </sheetViews>
  <sheetFormatPr defaultRowHeight="15"/>
  <cols>
    <col min="1" max="1" width="56.42578125" style="23" customWidth="1"/>
    <col min="2" max="15" width="9.85546875" style="546" customWidth="1"/>
    <col min="16" max="16" width="12.7109375" style="546" customWidth="1"/>
    <col min="17" max="17" width="9.85546875" style="546" customWidth="1"/>
    <col min="18" max="256" width="9.140625" style="546"/>
    <col min="257" max="257" width="51.140625" style="546" customWidth="1"/>
    <col min="258" max="271" width="9.85546875" style="546" customWidth="1"/>
    <col min="272" max="272" width="12.7109375" style="546" customWidth="1"/>
    <col min="273" max="273" width="9.85546875" style="546" customWidth="1"/>
    <col min="274" max="512" width="9.140625" style="546"/>
    <col min="513" max="513" width="51.140625" style="546" customWidth="1"/>
    <col min="514" max="527" width="9.85546875" style="546" customWidth="1"/>
    <col min="528" max="528" width="12.7109375" style="546" customWidth="1"/>
    <col min="529" max="529" width="9.85546875" style="546" customWidth="1"/>
    <col min="530" max="768" width="9.140625" style="546"/>
    <col min="769" max="769" width="51.140625" style="546" customWidth="1"/>
    <col min="770" max="783" width="9.85546875" style="546" customWidth="1"/>
    <col min="784" max="784" width="12.7109375" style="546" customWidth="1"/>
    <col min="785" max="785" width="9.85546875" style="546" customWidth="1"/>
    <col min="786" max="1024" width="9.140625" style="546"/>
    <col min="1025" max="1025" width="51.140625" style="546" customWidth="1"/>
    <col min="1026" max="1039" width="9.85546875" style="546" customWidth="1"/>
    <col min="1040" max="1040" width="12.7109375" style="546" customWidth="1"/>
    <col min="1041" max="1041" width="9.85546875" style="546" customWidth="1"/>
    <col min="1042" max="1280" width="9.140625" style="546"/>
    <col min="1281" max="1281" width="51.140625" style="546" customWidth="1"/>
    <col min="1282" max="1295" width="9.85546875" style="546" customWidth="1"/>
    <col min="1296" max="1296" width="12.7109375" style="546" customWidth="1"/>
    <col min="1297" max="1297" width="9.85546875" style="546" customWidth="1"/>
    <col min="1298" max="1536" width="9.140625" style="546"/>
    <col min="1537" max="1537" width="51.140625" style="546" customWidth="1"/>
    <col min="1538" max="1551" width="9.85546875" style="546" customWidth="1"/>
    <col min="1552" max="1552" width="12.7109375" style="546" customWidth="1"/>
    <col min="1553" max="1553" width="9.85546875" style="546" customWidth="1"/>
    <col min="1554" max="1792" width="9.140625" style="546"/>
    <col min="1793" max="1793" width="51.140625" style="546" customWidth="1"/>
    <col min="1794" max="1807" width="9.85546875" style="546" customWidth="1"/>
    <col min="1808" max="1808" width="12.7109375" style="546" customWidth="1"/>
    <col min="1809" max="1809" width="9.85546875" style="546" customWidth="1"/>
    <col min="1810" max="2048" width="9.140625" style="546"/>
    <col min="2049" max="2049" width="51.140625" style="546" customWidth="1"/>
    <col min="2050" max="2063" width="9.85546875" style="546" customWidth="1"/>
    <col min="2064" max="2064" width="12.7109375" style="546" customWidth="1"/>
    <col min="2065" max="2065" width="9.85546875" style="546" customWidth="1"/>
    <col min="2066" max="2304" width="9.140625" style="546"/>
    <col min="2305" max="2305" width="51.140625" style="546" customWidth="1"/>
    <col min="2306" max="2319" width="9.85546875" style="546" customWidth="1"/>
    <col min="2320" max="2320" width="12.7109375" style="546" customWidth="1"/>
    <col min="2321" max="2321" width="9.85546875" style="546" customWidth="1"/>
    <col min="2322" max="2560" width="9.140625" style="546"/>
    <col min="2561" max="2561" width="51.140625" style="546" customWidth="1"/>
    <col min="2562" max="2575" width="9.85546875" style="546" customWidth="1"/>
    <col min="2576" max="2576" width="12.7109375" style="546" customWidth="1"/>
    <col min="2577" max="2577" width="9.85546875" style="546" customWidth="1"/>
    <col min="2578" max="2816" width="9.140625" style="546"/>
    <col min="2817" max="2817" width="51.140625" style="546" customWidth="1"/>
    <col min="2818" max="2831" width="9.85546875" style="546" customWidth="1"/>
    <col min="2832" max="2832" width="12.7109375" style="546" customWidth="1"/>
    <col min="2833" max="2833" width="9.85546875" style="546" customWidth="1"/>
    <col min="2834" max="3072" width="9.140625" style="546"/>
    <col min="3073" max="3073" width="51.140625" style="546" customWidth="1"/>
    <col min="3074" max="3087" width="9.85546875" style="546" customWidth="1"/>
    <col min="3088" max="3088" width="12.7109375" style="546" customWidth="1"/>
    <col min="3089" max="3089" width="9.85546875" style="546" customWidth="1"/>
    <col min="3090" max="3328" width="9.140625" style="546"/>
    <col min="3329" max="3329" width="51.140625" style="546" customWidth="1"/>
    <col min="3330" max="3343" width="9.85546875" style="546" customWidth="1"/>
    <col min="3344" max="3344" width="12.7109375" style="546" customWidth="1"/>
    <col min="3345" max="3345" width="9.85546875" style="546" customWidth="1"/>
    <col min="3346" max="3584" width="9.140625" style="546"/>
    <col min="3585" max="3585" width="51.140625" style="546" customWidth="1"/>
    <col min="3586" max="3599" width="9.85546875" style="546" customWidth="1"/>
    <col min="3600" max="3600" width="12.7109375" style="546" customWidth="1"/>
    <col min="3601" max="3601" width="9.85546875" style="546" customWidth="1"/>
    <col min="3602" max="3840" width="9.140625" style="546"/>
    <col min="3841" max="3841" width="51.140625" style="546" customWidth="1"/>
    <col min="3842" max="3855" width="9.85546875" style="546" customWidth="1"/>
    <col min="3856" max="3856" width="12.7109375" style="546" customWidth="1"/>
    <col min="3857" max="3857" width="9.85546875" style="546" customWidth="1"/>
    <col min="3858" max="4096" width="9.140625" style="546"/>
    <col min="4097" max="4097" width="51.140625" style="546" customWidth="1"/>
    <col min="4098" max="4111" width="9.85546875" style="546" customWidth="1"/>
    <col min="4112" max="4112" width="12.7109375" style="546" customWidth="1"/>
    <col min="4113" max="4113" width="9.85546875" style="546" customWidth="1"/>
    <col min="4114" max="4352" width="9.140625" style="546"/>
    <col min="4353" max="4353" width="51.140625" style="546" customWidth="1"/>
    <col min="4354" max="4367" width="9.85546875" style="546" customWidth="1"/>
    <col min="4368" max="4368" width="12.7109375" style="546" customWidth="1"/>
    <col min="4369" max="4369" width="9.85546875" style="546" customWidth="1"/>
    <col min="4370" max="4608" width="9.140625" style="546"/>
    <col min="4609" max="4609" width="51.140625" style="546" customWidth="1"/>
    <col min="4610" max="4623" width="9.85546875" style="546" customWidth="1"/>
    <col min="4624" max="4624" width="12.7109375" style="546" customWidth="1"/>
    <col min="4625" max="4625" width="9.85546875" style="546" customWidth="1"/>
    <col min="4626" max="4864" width="9.140625" style="546"/>
    <col min="4865" max="4865" width="51.140625" style="546" customWidth="1"/>
    <col min="4866" max="4879" width="9.85546875" style="546" customWidth="1"/>
    <col min="4880" max="4880" width="12.7109375" style="546" customWidth="1"/>
    <col min="4881" max="4881" width="9.85546875" style="546" customWidth="1"/>
    <col min="4882" max="5120" width="9.140625" style="546"/>
    <col min="5121" max="5121" width="51.140625" style="546" customWidth="1"/>
    <col min="5122" max="5135" width="9.85546875" style="546" customWidth="1"/>
    <col min="5136" max="5136" width="12.7109375" style="546" customWidth="1"/>
    <col min="5137" max="5137" width="9.85546875" style="546" customWidth="1"/>
    <col min="5138" max="5376" width="9.140625" style="546"/>
    <col min="5377" max="5377" width="51.140625" style="546" customWidth="1"/>
    <col min="5378" max="5391" width="9.85546875" style="546" customWidth="1"/>
    <col min="5392" max="5392" width="12.7109375" style="546" customWidth="1"/>
    <col min="5393" max="5393" width="9.85546875" style="546" customWidth="1"/>
    <col min="5394" max="5632" width="9.140625" style="546"/>
    <col min="5633" max="5633" width="51.140625" style="546" customWidth="1"/>
    <col min="5634" max="5647" width="9.85546875" style="546" customWidth="1"/>
    <col min="5648" max="5648" width="12.7109375" style="546" customWidth="1"/>
    <col min="5649" max="5649" width="9.85546875" style="546" customWidth="1"/>
    <col min="5650" max="5888" width="9.140625" style="546"/>
    <col min="5889" max="5889" width="51.140625" style="546" customWidth="1"/>
    <col min="5890" max="5903" width="9.85546875" style="546" customWidth="1"/>
    <col min="5904" max="5904" width="12.7109375" style="546" customWidth="1"/>
    <col min="5905" max="5905" width="9.85546875" style="546" customWidth="1"/>
    <col min="5906" max="6144" width="9.140625" style="546"/>
    <col min="6145" max="6145" width="51.140625" style="546" customWidth="1"/>
    <col min="6146" max="6159" width="9.85546875" style="546" customWidth="1"/>
    <col min="6160" max="6160" width="12.7109375" style="546" customWidth="1"/>
    <col min="6161" max="6161" width="9.85546875" style="546" customWidth="1"/>
    <col min="6162" max="6400" width="9.140625" style="546"/>
    <col min="6401" max="6401" width="51.140625" style="546" customWidth="1"/>
    <col min="6402" max="6415" width="9.85546875" style="546" customWidth="1"/>
    <col min="6416" max="6416" width="12.7109375" style="546" customWidth="1"/>
    <col min="6417" max="6417" width="9.85546875" style="546" customWidth="1"/>
    <col min="6418" max="6656" width="9.140625" style="546"/>
    <col min="6657" max="6657" width="51.140625" style="546" customWidth="1"/>
    <col min="6658" max="6671" width="9.85546875" style="546" customWidth="1"/>
    <col min="6672" max="6672" width="12.7109375" style="546" customWidth="1"/>
    <col min="6673" max="6673" width="9.85546875" style="546" customWidth="1"/>
    <col min="6674" max="6912" width="9.140625" style="546"/>
    <col min="6913" max="6913" width="51.140625" style="546" customWidth="1"/>
    <col min="6914" max="6927" width="9.85546875" style="546" customWidth="1"/>
    <col min="6928" max="6928" width="12.7109375" style="546" customWidth="1"/>
    <col min="6929" max="6929" width="9.85546875" style="546" customWidth="1"/>
    <col min="6930" max="7168" width="9.140625" style="546"/>
    <col min="7169" max="7169" width="51.140625" style="546" customWidth="1"/>
    <col min="7170" max="7183" width="9.85546875" style="546" customWidth="1"/>
    <col min="7184" max="7184" width="12.7109375" style="546" customWidth="1"/>
    <col min="7185" max="7185" width="9.85546875" style="546" customWidth="1"/>
    <col min="7186" max="7424" width="9.140625" style="546"/>
    <col min="7425" max="7425" width="51.140625" style="546" customWidth="1"/>
    <col min="7426" max="7439" width="9.85546875" style="546" customWidth="1"/>
    <col min="7440" max="7440" width="12.7109375" style="546" customWidth="1"/>
    <col min="7441" max="7441" width="9.85546875" style="546" customWidth="1"/>
    <col min="7442" max="7680" width="9.140625" style="546"/>
    <col min="7681" max="7681" width="51.140625" style="546" customWidth="1"/>
    <col min="7682" max="7695" width="9.85546875" style="546" customWidth="1"/>
    <col min="7696" max="7696" width="12.7109375" style="546" customWidth="1"/>
    <col min="7697" max="7697" width="9.85546875" style="546" customWidth="1"/>
    <col min="7698" max="7936" width="9.140625" style="546"/>
    <col min="7937" max="7937" width="51.140625" style="546" customWidth="1"/>
    <col min="7938" max="7951" width="9.85546875" style="546" customWidth="1"/>
    <col min="7952" max="7952" width="12.7109375" style="546" customWidth="1"/>
    <col min="7953" max="7953" width="9.85546875" style="546" customWidth="1"/>
    <col min="7954" max="8192" width="9.140625" style="546"/>
    <col min="8193" max="8193" width="51.140625" style="546" customWidth="1"/>
    <col min="8194" max="8207" width="9.85546875" style="546" customWidth="1"/>
    <col min="8208" max="8208" width="12.7109375" style="546" customWidth="1"/>
    <col min="8209" max="8209" width="9.85546875" style="546" customWidth="1"/>
    <col min="8210" max="8448" width="9.140625" style="546"/>
    <col min="8449" max="8449" width="51.140625" style="546" customWidth="1"/>
    <col min="8450" max="8463" width="9.85546875" style="546" customWidth="1"/>
    <col min="8464" max="8464" width="12.7109375" style="546" customWidth="1"/>
    <col min="8465" max="8465" width="9.85546875" style="546" customWidth="1"/>
    <col min="8466" max="8704" width="9.140625" style="546"/>
    <col min="8705" max="8705" width="51.140625" style="546" customWidth="1"/>
    <col min="8706" max="8719" width="9.85546875" style="546" customWidth="1"/>
    <col min="8720" max="8720" width="12.7109375" style="546" customWidth="1"/>
    <col min="8721" max="8721" width="9.85546875" style="546" customWidth="1"/>
    <col min="8722" max="8960" width="9.140625" style="546"/>
    <col min="8961" max="8961" width="51.140625" style="546" customWidth="1"/>
    <col min="8962" max="8975" width="9.85546875" style="546" customWidth="1"/>
    <col min="8976" max="8976" width="12.7109375" style="546" customWidth="1"/>
    <col min="8977" max="8977" width="9.85546875" style="546" customWidth="1"/>
    <col min="8978" max="9216" width="9.140625" style="546"/>
    <col min="9217" max="9217" width="51.140625" style="546" customWidth="1"/>
    <col min="9218" max="9231" width="9.85546875" style="546" customWidth="1"/>
    <col min="9232" max="9232" width="12.7109375" style="546" customWidth="1"/>
    <col min="9233" max="9233" width="9.85546875" style="546" customWidth="1"/>
    <col min="9234" max="9472" width="9.140625" style="546"/>
    <col min="9473" max="9473" width="51.140625" style="546" customWidth="1"/>
    <col min="9474" max="9487" width="9.85546875" style="546" customWidth="1"/>
    <col min="9488" max="9488" width="12.7109375" style="546" customWidth="1"/>
    <col min="9489" max="9489" width="9.85546875" style="546" customWidth="1"/>
    <col min="9490" max="9728" width="9.140625" style="546"/>
    <col min="9729" max="9729" width="51.140625" style="546" customWidth="1"/>
    <col min="9730" max="9743" width="9.85546875" style="546" customWidth="1"/>
    <col min="9744" max="9744" width="12.7109375" style="546" customWidth="1"/>
    <col min="9745" max="9745" width="9.85546875" style="546" customWidth="1"/>
    <col min="9746" max="9984" width="9.140625" style="546"/>
    <col min="9985" max="9985" width="51.140625" style="546" customWidth="1"/>
    <col min="9986" max="9999" width="9.85546875" style="546" customWidth="1"/>
    <col min="10000" max="10000" width="12.7109375" style="546" customWidth="1"/>
    <col min="10001" max="10001" width="9.85546875" style="546" customWidth="1"/>
    <col min="10002" max="10240" width="9.140625" style="546"/>
    <col min="10241" max="10241" width="51.140625" style="546" customWidth="1"/>
    <col min="10242" max="10255" width="9.85546875" style="546" customWidth="1"/>
    <col min="10256" max="10256" width="12.7109375" style="546" customWidth="1"/>
    <col min="10257" max="10257" width="9.85546875" style="546" customWidth="1"/>
    <col min="10258" max="10496" width="9.140625" style="546"/>
    <col min="10497" max="10497" width="51.140625" style="546" customWidth="1"/>
    <col min="10498" max="10511" width="9.85546875" style="546" customWidth="1"/>
    <col min="10512" max="10512" width="12.7109375" style="546" customWidth="1"/>
    <col min="10513" max="10513" width="9.85546875" style="546" customWidth="1"/>
    <col min="10514" max="10752" width="9.140625" style="546"/>
    <col min="10753" max="10753" width="51.140625" style="546" customWidth="1"/>
    <col min="10754" max="10767" width="9.85546875" style="546" customWidth="1"/>
    <col min="10768" max="10768" width="12.7109375" style="546" customWidth="1"/>
    <col min="10769" max="10769" width="9.85546875" style="546" customWidth="1"/>
    <col min="10770" max="11008" width="9.140625" style="546"/>
    <col min="11009" max="11009" width="51.140625" style="546" customWidth="1"/>
    <col min="11010" max="11023" width="9.85546875" style="546" customWidth="1"/>
    <col min="11024" max="11024" width="12.7109375" style="546" customWidth="1"/>
    <col min="11025" max="11025" width="9.85546875" style="546" customWidth="1"/>
    <col min="11026" max="11264" width="9.140625" style="546"/>
    <col min="11265" max="11265" width="51.140625" style="546" customWidth="1"/>
    <col min="11266" max="11279" width="9.85546875" style="546" customWidth="1"/>
    <col min="11280" max="11280" width="12.7109375" style="546" customWidth="1"/>
    <col min="11281" max="11281" width="9.85546875" style="546" customWidth="1"/>
    <col min="11282" max="11520" width="9.140625" style="546"/>
    <col min="11521" max="11521" width="51.140625" style="546" customWidth="1"/>
    <col min="11522" max="11535" width="9.85546875" style="546" customWidth="1"/>
    <col min="11536" max="11536" width="12.7109375" style="546" customWidth="1"/>
    <col min="11537" max="11537" width="9.85546875" style="546" customWidth="1"/>
    <col min="11538" max="11776" width="9.140625" style="546"/>
    <col min="11777" max="11777" width="51.140625" style="546" customWidth="1"/>
    <col min="11778" max="11791" width="9.85546875" style="546" customWidth="1"/>
    <col min="11792" max="11792" width="12.7109375" style="546" customWidth="1"/>
    <col min="11793" max="11793" width="9.85546875" style="546" customWidth="1"/>
    <col min="11794" max="12032" width="9.140625" style="546"/>
    <col min="12033" max="12033" width="51.140625" style="546" customWidth="1"/>
    <col min="12034" max="12047" width="9.85546875" style="546" customWidth="1"/>
    <col min="12048" max="12048" width="12.7109375" style="546" customWidth="1"/>
    <col min="12049" max="12049" width="9.85546875" style="546" customWidth="1"/>
    <col min="12050" max="12288" width="9.140625" style="546"/>
    <col min="12289" max="12289" width="51.140625" style="546" customWidth="1"/>
    <col min="12290" max="12303" width="9.85546875" style="546" customWidth="1"/>
    <col min="12304" max="12304" width="12.7109375" style="546" customWidth="1"/>
    <col min="12305" max="12305" width="9.85546875" style="546" customWidth="1"/>
    <col min="12306" max="12544" width="9.140625" style="546"/>
    <col min="12545" max="12545" width="51.140625" style="546" customWidth="1"/>
    <col min="12546" max="12559" width="9.85546875" style="546" customWidth="1"/>
    <col min="12560" max="12560" width="12.7109375" style="546" customWidth="1"/>
    <col min="12561" max="12561" width="9.85546875" style="546" customWidth="1"/>
    <col min="12562" max="12800" width="9.140625" style="546"/>
    <col min="12801" max="12801" width="51.140625" style="546" customWidth="1"/>
    <col min="12802" max="12815" width="9.85546875" style="546" customWidth="1"/>
    <col min="12816" max="12816" width="12.7109375" style="546" customWidth="1"/>
    <col min="12817" max="12817" width="9.85546875" style="546" customWidth="1"/>
    <col min="12818" max="13056" width="9.140625" style="546"/>
    <col min="13057" max="13057" width="51.140625" style="546" customWidth="1"/>
    <col min="13058" max="13071" width="9.85546875" style="546" customWidth="1"/>
    <col min="13072" max="13072" width="12.7109375" style="546" customWidth="1"/>
    <col min="13073" max="13073" width="9.85546875" style="546" customWidth="1"/>
    <col min="13074" max="13312" width="9.140625" style="546"/>
    <col min="13313" max="13313" width="51.140625" style="546" customWidth="1"/>
    <col min="13314" max="13327" width="9.85546875" style="546" customWidth="1"/>
    <col min="13328" max="13328" width="12.7109375" style="546" customWidth="1"/>
    <col min="13329" max="13329" width="9.85546875" style="546" customWidth="1"/>
    <col min="13330" max="13568" width="9.140625" style="546"/>
    <col min="13569" max="13569" width="51.140625" style="546" customWidth="1"/>
    <col min="13570" max="13583" width="9.85546875" style="546" customWidth="1"/>
    <col min="13584" max="13584" width="12.7109375" style="546" customWidth="1"/>
    <col min="13585" max="13585" width="9.85546875" style="546" customWidth="1"/>
    <col min="13586" max="13824" width="9.140625" style="546"/>
    <col min="13825" max="13825" width="51.140625" style="546" customWidth="1"/>
    <col min="13826" max="13839" width="9.85546875" style="546" customWidth="1"/>
    <col min="13840" max="13840" width="12.7109375" style="546" customWidth="1"/>
    <col min="13841" max="13841" width="9.85546875" style="546" customWidth="1"/>
    <col min="13842" max="14080" width="9.140625" style="546"/>
    <col min="14081" max="14081" width="51.140625" style="546" customWidth="1"/>
    <col min="14082" max="14095" width="9.85546875" style="546" customWidth="1"/>
    <col min="14096" max="14096" width="12.7109375" style="546" customWidth="1"/>
    <col min="14097" max="14097" width="9.85546875" style="546" customWidth="1"/>
    <col min="14098" max="14336" width="9.140625" style="546"/>
    <col min="14337" max="14337" width="51.140625" style="546" customWidth="1"/>
    <col min="14338" max="14351" width="9.85546875" style="546" customWidth="1"/>
    <col min="14352" max="14352" width="12.7109375" style="546" customWidth="1"/>
    <col min="14353" max="14353" width="9.85546875" style="546" customWidth="1"/>
    <col min="14354" max="14592" width="9.140625" style="546"/>
    <col min="14593" max="14593" width="51.140625" style="546" customWidth="1"/>
    <col min="14594" max="14607" width="9.85546875" style="546" customWidth="1"/>
    <col min="14608" max="14608" width="12.7109375" style="546" customWidth="1"/>
    <col min="14609" max="14609" width="9.85546875" style="546" customWidth="1"/>
    <col min="14610" max="14848" width="9.140625" style="546"/>
    <col min="14849" max="14849" width="51.140625" style="546" customWidth="1"/>
    <col min="14850" max="14863" width="9.85546875" style="546" customWidth="1"/>
    <col min="14864" max="14864" width="12.7109375" style="546" customWidth="1"/>
    <col min="14865" max="14865" width="9.85546875" style="546" customWidth="1"/>
    <col min="14866" max="15104" width="9.140625" style="546"/>
    <col min="15105" max="15105" width="51.140625" style="546" customWidth="1"/>
    <col min="15106" max="15119" width="9.85546875" style="546" customWidth="1"/>
    <col min="15120" max="15120" width="12.7109375" style="546" customWidth="1"/>
    <col min="15121" max="15121" width="9.85546875" style="546" customWidth="1"/>
    <col min="15122" max="15360" width="9.140625" style="546"/>
    <col min="15361" max="15361" width="51.140625" style="546" customWidth="1"/>
    <col min="15362" max="15375" width="9.85546875" style="546" customWidth="1"/>
    <col min="15376" max="15376" width="12.7109375" style="546" customWidth="1"/>
    <col min="15377" max="15377" width="9.85546875" style="546" customWidth="1"/>
    <col min="15378" max="15616" width="9.140625" style="546"/>
    <col min="15617" max="15617" width="51.140625" style="546" customWidth="1"/>
    <col min="15618" max="15631" width="9.85546875" style="546" customWidth="1"/>
    <col min="15632" max="15632" width="12.7109375" style="546" customWidth="1"/>
    <col min="15633" max="15633" width="9.85546875" style="546" customWidth="1"/>
    <col min="15634" max="15872" width="9.140625" style="546"/>
    <col min="15873" max="15873" width="51.140625" style="546" customWidth="1"/>
    <col min="15874" max="15887" width="9.85546875" style="546" customWidth="1"/>
    <col min="15888" max="15888" width="12.7109375" style="546" customWidth="1"/>
    <col min="15889" max="15889" width="9.85546875" style="546" customWidth="1"/>
    <col min="15890" max="16128" width="9.140625" style="546"/>
    <col min="16129" max="16129" width="51.140625" style="546" customWidth="1"/>
    <col min="16130" max="16143" width="9.85546875" style="546" customWidth="1"/>
    <col min="16144" max="16144" width="12.7109375" style="546" customWidth="1"/>
    <col min="16145" max="16145" width="9.85546875" style="546" customWidth="1"/>
    <col min="16146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</row>
    <row r="2" spans="1:26" s="1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</row>
    <row r="3" spans="1:26" s="1" customFormat="1" ht="20.25" customHeight="1">
      <c r="A3" s="711" t="s">
        <v>214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</row>
    <row r="5" spans="1:26" s="37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</row>
    <row r="6" spans="1:26" ht="7.5" customHeight="1">
      <c r="A6" s="149"/>
    </row>
    <row r="7" spans="1:26" ht="24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2"/>
      <c r="L7" s="152"/>
      <c r="M7" s="152"/>
      <c r="N7" s="152"/>
      <c r="O7" s="152"/>
      <c r="P7" s="152"/>
      <c r="Q7" s="153"/>
    </row>
    <row r="8" spans="1:26" ht="37.5" customHeight="1">
      <c r="A8" s="184" t="s">
        <v>188</v>
      </c>
      <c r="B8" s="184" t="s">
        <v>48</v>
      </c>
      <c r="C8" s="184" t="s">
        <v>54</v>
      </c>
      <c r="D8" s="184" t="s">
        <v>890</v>
      </c>
      <c r="E8" s="184" t="s">
        <v>891</v>
      </c>
      <c r="F8" s="184" t="s">
        <v>892</v>
      </c>
      <c r="G8" s="184" t="s">
        <v>57</v>
      </c>
      <c r="H8" s="184" t="s">
        <v>55</v>
      </c>
      <c r="I8" s="184" t="s">
        <v>56</v>
      </c>
      <c r="J8" s="184" t="s">
        <v>51</v>
      </c>
      <c r="K8" s="184" t="s">
        <v>52</v>
      </c>
      <c r="L8" s="184" t="s">
        <v>59</v>
      </c>
      <c r="M8" s="184" t="s">
        <v>60</v>
      </c>
      <c r="N8" s="184" t="s">
        <v>893</v>
      </c>
      <c r="O8" s="184" t="s">
        <v>665</v>
      </c>
      <c r="P8" s="185" t="s">
        <v>46</v>
      </c>
      <c r="Q8" s="186" t="s">
        <v>11</v>
      </c>
      <c r="Y8" s="546">
        <v>1</v>
      </c>
      <c r="Z8" s="546">
        <v>1</v>
      </c>
    </row>
    <row r="9" spans="1:26" ht="42.75" customHeight="1">
      <c r="A9" s="157" t="s">
        <v>189</v>
      </c>
      <c r="B9" s="157">
        <v>3571.3731899999998</v>
      </c>
      <c r="C9" s="158">
        <v>202.26032999999998</v>
      </c>
      <c r="D9" s="158">
        <v>32.558419999999998</v>
      </c>
      <c r="E9" s="158">
        <v>1451.25596</v>
      </c>
      <c r="F9" s="158">
        <v>482.28653000000003</v>
      </c>
      <c r="G9" s="158">
        <v>1141.78927</v>
      </c>
      <c r="H9" s="157">
        <v>3331.5314900000003</v>
      </c>
      <c r="I9" s="157">
        <v>10.8</v>
      </c>
      <c r="J9" s="157">
        <v>0</v>
      </c>
      <c r="K9" s="157">
        <v>7.0000000000000007E-5</v>
      </c>
      <c r="L9" s="157">
        <v>268.61824999999999</v>
      </c>
      <c r="M9" s="157">
        <v>388.35247999999996</v>
      </c>
      <c r="N9" s="157">
        <v>79.721999999999994</v>
      </c>
      <c r="O9" s="157">
        <v>567.52328</v>
      </c>
      <c r="P9" s="157">
        <v>11528.071269999997</v>
      </c>
      <c r="Q9" s="187">
        <v>7.7124851748666765E-4</v>
      </c>
    </row>
    <row r="10" spans="1:26" ht="27" customHeight="1">
      <c r="A10" s="157" t="s">
        <v>190</v>
      </c>
      <c r="B10" s="157">
        <v>0</v>
      </c>
      <c r="C10" s="158">
        <v>0</v>
      </c>
      <c r="D10" s="158">
        <v>0</v>
      </c>
      <c r="E10" s="158">
        <v>86.033860000000004</v>
      </c>
      <c r="F10" s="158">
        <v>0</v>
      </c>
      <c r="G10" s="158">
        <v>14.595000000000001</v>
      </c>
      <c r="H10" s="157">
        <v>43.630290000000002</v>
      </c>
      <c r="I10" s="157">
        <v>0</v>
      </c>
      <c r="J10" s="157">
        <v>0</v>
      </c>
      <c r="K10" s="157">
        <v>0</v>
      </c>
      <c r="L10" s="157">
        <v>0</v>
      </c>
      <c r="M10" s="157">
        <v>28.923299999999998</v>
      </c>
      <c r="N10" s="157">
        <v>0</v>
      </c>
      <c r="O10" s="157">
        <v>92.209299999999999</v>
      </c>
      <c r="P10" s="157">
        <v>265.39175</v>
      </c>
      <c r="Q10" s="187">
        <v>1.775518115275257E-5</v>
      </c>
    </row>
    <row r="11" spans="1:26" ht="27" customHeight="1">
      <c r="A11" s="157" t="s">
        <v>191</v>
      </c>
      <c r="B11" s="157">
        <v>23869.889510000001</v>
      </c>
      <c r="C11" s="158">
        <v>173206.31956</v>
      </c>
      <c r="D11" s="158">
        <v>54457.204770000004</v>
      </c>
      <c r="E11" s="158">
        <v>116437.82154</v>
      </c>
      <c r="F11" s="158">
        <v>299024.57936000003</v>
      </c>
      <c r="G11" s="158">
        <v>50751.957979999999</v>
      </c>
      <c r="H11" s="157">
        <v>219.71176</v>
      </c>
      <c r="I11" s="157">
        <v>0</v>
      </c>
      <c r="J11" s="157">
        <v>0</v>
      </c>
      <c r="K11" s="157">
        <v>7768.7160000000003</v>
      </c>
      <c r="L11" s="157">
        <v>13.72</v>
      </c>
      <c r="M11" s="157">
        <v>0</v>
      </c>
      <c r="N11" s="157">
        <v>3808.9358999999999</v>
      </c>
      <c r="O11" s="157">
        <v>0</v>
      </c>
      <c r="P11" s="157">
        <v>729558.85638000001</v>
      </c>
      <c r="Q11" s="187">
        <v>4.8808787977101385E-2</v>
      </c>
    </row>
    <row r="12" spans="1:26" ht="27" customHeight="1">
      <c r="A12" s="157" t="s">
        <v>192</v>
      </c>
      <c r="B12" s="157">
        <v>23963.835149999999</v>
      </c>
      <c r="C12" s="158">
        <v>2377.0034799999999</v>
      </c>
      <c r="D12" s="158">
        <v>1573.0557699999999</v>
      </c>
      <c r="E12" s="158">
        <v>90896.063269999999</v>
      </c>
      <c r="F12" s="158">
        <v>35919.713340000002</v>
      </c>
      <c r="G12" s="158">
        <v>6.9593999999999996</v>
      </c>
      <c r="H12" s="157">
        <v>106.95067999999999</v>
      </c>
      <c r="I12" s="157">
        <v>0</v>
      </c>
      <c r="J12" s="157">
        <v>0</v>
      </c>
      <c r="K12" s="157">
        <v>0</v>
      </c>
      <c r="L12" s="157">
        <v>21.515459999999997</v>
      </c>
      <c r="M12" s="157">
        <v>163.73121</v>
      </c>
      <c r="N12" s="157">
        <v>0</v>
      </c>
      <c r="O12" s="157">
        <v>88.246479999999991</v>
      </c>
      <c r="P12" s="157">
        <v>155117.07423999999</v>
      </c>
      <c r="Q12" s="187">
        <v>1.0377608772752615E-2</v>
      </c>
    </row>
    <row r="13" spans="1:26" ht="27" customHeight="1">
      <c r="A13" s="157" t="s">
        <v>193</v>
      </c>
      <c r="B13" s="157">
        <v>316033.1482</v>
      </c>
      <c r="C13" s="158">
        <v>12760.064289999998</v>
      </c>
      <c r="D13" s="158">
        <v>133438.72</v>
      </c>
      <c r="E13" s="158">
        <v>395301.00017000001</v>
      </c>
      <c r="F13" s="158">
        <v>48454.531659999993</v>
      </c>
      <c r="G13" s="158">
        <v>14239.059960000001</v>
      </c>
      <c r="H13" s="157">
        <v>14514.24389</v>
      </c>
      <c r="I13" s="157">
        <v>36.357999999999997</v>
      </c>
      <c r="J13" s="157">
        <v>778.15185999999994</v>
      </c>
      <c r="K13" s="157">
        <v>47499.162429999997</v>
      </c>
      <c r="L13" s="157">
        <v>612.65822000000003</v>
      </c>
      <c r="M13" s="157">
        <v>4621.7348899999997</v>
      </c>
      <c r="N13" s="157">
        <v>26194.314999999999</v>
      </c>
      <c r="O13" s="157">
        <v>9078.7573300000004</v>
      </c>
      <c r="P13" s="157">
        <v>1023561.9059</v>
      </c>
      <c r="Q13" s="187">
        <v>6.8478116069211573E-2</v>
      </c>
    </row>
    <row r="14" spans="1:26" ht="27" customHeight="1">
      <c r="A14" s="157" t="s">
        <v>194</v>
      </c>
      <c r="B14" s="157">
        <v>400132.59375</v>
      </c>
      <c r="C14" s="158">
        <v>43319.86838</v>
      </c>
      <c r="D14" s="158">
        <v>15900.94073</v>
      </c>
      <c r="E14" s="158">
        <v>37202.831340000004</v>
      </c>
      <c r="F14" s="158">
        <v>42030.903810000003</v>
      </c>
      <c r="G14" s="158">
        <v>53342.036169999999</v>
      </c>
      <c r="H14" s="157">
        <v>1473.10357</v>
      </c>
      <c r="I14" s="157">
        <v>13.72</v>
      </c>
      <c r="J14" s="157">
        <v>0</v>
      </c>
      <c r="K14" s="157">
        <v>0</v>
      </c>
      <c r="L14" s="157">
        <v>945.96299999999997</v>
      </c>
      <c r="M14" s="157">
        <v>103.17214999999999</v>
      </c>
      <c r="N14" s="157">
        <v>125.29480000000001</v>
      </c>
      <c r="O14" s="157">
        <v>0</v>
      </c>
      <c r="P14" s="157">
        <v>594590.4277</v>
      </c>
      <c r="Q14" s="187">
        <v>3.9779159508560952E-2</v>
      </c>
    </row>
    <row r="15" spans="1:26" ht="27" customHeight="1">
      <c r="A15" s="157" t="s">
        <v>122</v>
      </c>
      <c r="B15" s="157">
        <v>1789297.1802100001</v>
      </c>
      <c r="C15" s="158">
        <v>608822.31888000004</v>
      </c>
      <c r="D15" s="158">
        <v>131319.46784999999</v>
      </c>
      <c r="E15" s="158">
        <v>1718910.5721500001</v>
      </c>
      <c r="F15" s="158">
        <v>328227.64233999996</v>
      </c>
      <c r="G15" s="158">
        <v>309354.07163000002</v>
      </c>
      <c r="H15" s="157">
        <v>119696.18504000001</v>
      </c>
      <c r="I15" s="157">
        <v>458.76</v>
      </c>
      <c r="J15" s="157">
        <v>459.01022999999998</v>
      </c>
      <c r="K15" s="157">
        <v>117306</v>
      </c>
      <c r="L15" s="157">
        <v>20164.109049999999</v>
      </c>
      <c r="M15" s="157">
        <v>96700.122870000007</v>
      </c>
      <c r="N15" s="157">
        <v>78292.273849999998</v>
      </c>
      <c r="O15" s="157">
        <v>7748.2625399999997</v>
      </c>
      <c r="P15" s="157">
        <v>5326755.9766399991</v>
      </c>
      <c r="Q15" s="187">
        <v>0.35636947012011727</v>
      </c>
    </row>
    <row r="16" spans="1:26" ht="27" customHeight="1">
      <c r="A16" s="157" t="s">
        <v>195</v>
      </c>
      <c r="B16" s="157">
        <v>124217.85524999999</v>
      </c>
      <c r="C16" s="158">
        <v>114810.04197000001</v>
      </c>
      <c r="D16" s="158">
        <v>302146.35954000003</v>
      </c>
      <c r="E16" s="158">
        <v>522298.68637999997</v>
      </c>
      <c r="F16" s="158">
        <v>166262.20775999999</v>
      </c>
      <c r="G16" s="158">
        <v>172163.94243</v>
      </c>
      <c r="H16" s="157">
        <v>70094.344209999996</v>
      </c>
      <c r="I16" s="157">
        <v>128.36147</v>
      </c>
      <c r="J16" s="157">
        <v>3645.2157499999998</v>
      </c>
      <c r="K16" s="157">
        <v>3.5E-4</v>
      </c>
      <c r="L16" s="157">
        <v>10488.509189999999</v>
      </c>
      <c r="M16" s="157">
        <v>16234.48127</v>
      </c>
      <c r="N16" s="157">
        <v>35743.57677</v>
      </c>
      <c r="O16" s="157">
        <v>85802.340219999998</v>
      </c>
      <c r="P16" s="157">
        <v>1624035.9225599999</v>
      </c>
      <c r="Q16" s="187">
        <v>0.10865089816706978</v>
      </c>
    </row>
    <row r="17" spans="1:23" ht="27" customHeight="1">
      <c r="A17" s="157" t="s">
        <v>196</v>
      </c>
      <c r="B17" s="157">
        <v>4284.3384400000004</v>
      </c>
      <c r="C17" s="158">
        <v>13.942410000000001</v>
      </c>
      <c r="D17" s="158">
        <v>669.93044999999995</v>
      </c>
      <c r="E17" s="158">
        <v>2146.76935</v>
      </c>
      <c r="F17" s="158">
        <v>182.00226999999998</v>
      </c>
      <c r="G17" s="158">
        <v>1232.4753799999999</v>
      </c>
      <c r="H17" s="157">
        <v>1581.8818700000002</v>
      </c>
      <c r="I17" s="157">
        <v>0</v>
      </c>
      <c r="J17" s="157">
        <v>4.9800000000000004</v>
      </c>
      <c r="K17" s="157">
        <v>0</v>
      </c>
      <c r="L17" s="157">
        <v>189.37866</v>
      </c>
      <c r="M17" s="157">
        <v>1323.9013400000001</v>
      </c>
      <c r="N17" s="157">
        <v>0</v>
      </c>
      <c r="O17" s="157">
        <v>735.73063999999999</v>
      </c>
      <c r="P17" s="157">
        <v>12365.330809999999</v>
      </c>
      <c r="Q17" s="187">
        <v>8.2726267318129776E-4</v>
      </c>
    </row>
    <row r="18" spans="1:23" ht="27" customHeight="1">
      <c r="A18" s="157" t="s">
        <v>197</v>
      </c>
      <c r="B18" s="157">
        <v>33484.46344</v>
      </c>
      <c r="C18" s="158">
        <v>17243.46672</v>
      </c>
      <c r="D18" s="158">
        <v>11144.991380000001</v>
      </c>
      <c r="E18" s="158">
        <v>145373.94365</v>
      </c>
      <c r="F18" s="158">
        <v>57061.197090000001</v>
      </c>
      <c r="G18" s="158">
        <v>6666.8851100000002</v>
      </c>
      <c r="H18" s="157">
        <v>4795.1333199999999</v>
      </c>
      <c r="I18" s="157">
        <v>1.26</v>
      </c>
      <c r="J18" s="157">
        <v>4260.7240000000002</v>
      </c>
      <c r="K18" s="157">
        <v>117.306</v>
      </c>
      <c r="L18" s="157">
        <v>753.83771000000002</v>
      </c>
      <c r="M18" s="157">
        <v>5185.0884800000003</v>
      </c>
      <c r="N18" s="157">
        <v>3783.62</v>
      </c>
      <c r="O18" s="157">
        <v>568.75761</v>
      </c>
      <c r="P18" s="157">
        <v>290440.67450999992</v>
      </c>
      <c r="Q18" s="187">
        <v>1.94309988537801E-2</v>
      </c>
    </row>
    <row r="19" spans="1:23" ht="27" customHeight="1">
      <c r="A19" s="157" t="s">
        <v>198</v>
      </c>
      <c r="B19" s="157">
        <v>590788.87803000002</v>
      </c>
      <c r="C19" s="158">
        <v>92784.458579999991</v>
      </c>
      <c r="D19" s="158">
        <v>1800795.96578</v>
      </c>
      <c r="E19" s="158">
        <v>154547.23115000001</v>
      </c>
      <c r="F19" s="158">
        <v>28571.196629999999</v>
      </c>
      <c r="G19" s="158">
        <v>15704.9889</v>
      </c>
      <c r="H19" s="157">
        <v>12786.124230000001</v>
      </c>
      <c r="I19" s="157">
        <v>54.527999999999999</v>
      </c>
      <c r="J19" s="157">
        <v>92825.34887999999</v>
      </c>
      <c r="K19" s="157">
        <v>5129.0359600000002</v>
      </c>
      <c r="L19" s="157">
        <v>9535.5</v>
      </c>
      <c r="M19" s="157">
        <v>5038.5408099999995</v>
      </c>
      <c r="N19" s="157">
        <v>350</v>
      </c>
      <c r="O19" s="157">
        <v>305.8</v>
      </c>
      <c r="P19" s="157">
        <v>2809217.5969500002</v>
      </c>
      <c r="Q19" s="187">
        <v>0.187941664845827</v>
      </c>
    </row>
    <row r="20" spans="1:23" ht="27" customHeight="1">
      <c r="A20" s="157" t="s">
        <v>199</v>
      </c>
      <c r="B20" s="157">
        <v>79310.522190000003</v>
      </c>
      <c r="C20" s="158">
        <v>14723.361429999999</v>
      </c>
      <c r="D20" s="158">
        <v>33007.281750000002</v>
      </c>
      <c r="E20" s="158">
        <v>1292432.1748900001</v>
      </c>
      <c r="F20" s="158">
        <v>414226.06667999999</v>
      </c>
      <c r="G20" s="158">
        <v>30480.98342</v>
      </c>
      <c r="H20" s="157">
        <v>28139.762260000003</v>
      </c>
      <c r="I20" s="157">
        <v>42.72</v>
      </c>
      <c r="J20" s="157">
        <v>2118.7452000000003</v>
      </c>
      <c r="K20" s="157">
        <v>0</v>
      </c>
      <c r="L20" s="157">
        <v>7601.3016399999997</v>
      </c>
      <c r="M20" s="157">
        <v>6216.4156900000007</v>
      </c>
      <c r="N20" s="157">
        <v>6114.9627599999994</v>
      </c>
      <c r="O20" s="157">
        <v>2995.55105</v>
      </c>
      <c r="P20" s="157">
        <v>1917409.8489599999</v>
      </c>
      <c r="Q20" s="187">
        <v>0.12827813680099981</v>
      </c>
    </row>
    <row r="21" spans="1:23" ht="27" customHeight="1">
      <c r="A21" s="157" t="s">
        <v>200</v>
      </c>
      <c r="B21" s="157">
        <v>12.336</v>
      </c>
      <c r="C21" s="158">
        <v>1494.6376499999999</v>
      </c>
      <c r="D21" s="158">
        <v>438.00700000000001</v>
      </c>
      <c r="E21" s="158">
        <v>565.29802000000007</v>
      </c>
      <c r="F21" s="158">
        <v>441.83803</v>
      </c>
      <c r="G21" s="158">
        <v>219.40404999999998</v>
      </c>
      <c r="H21" s="157">
        <v>880.36835999999994</v>
      </c>
      <c r="I21" s="157">
        <v>0</v>
      </c>
      <c r="J21" s="157">
        <v>0</v>
      </c>
      <c r="K21" s="157">
        <v>0</v>
      </c>
      <c r="L21" s="157">
        <v>141</v>
      </c>
      <c r="M21" s="157">
        <v>447.01039000000003</v>
      </c>
      <c r="N21" s="157">
        <v>1214.7940000000001</v>
      </c>
      <c r="O21" s="157">
        <v>16.174199999999999</v>
      </c>
      <c r="P21" s="157">
        <v>5870.8677000000007</v>
      </c>
      <c r="Q21" s="187">
        <v>3.9277151432681631E-4</v>
      </c>
    </row>
    <row r="22" spans="1:23" ht="27" customHeight="1">
      <c r="A22" s="157" t="s">
        <v>201</v>
      </c>
      <c r="B22" s="157">
        <v>520.19609000000003</v>
      </c>
      <c r="C22" s="158">
        <v>152.05000000000001</v>
      </c>
      <c r="D22" s="158">
        <v>0</v>
      </c>
      <c r="E22" s="158">
        <v>849.38229000000001</v>
      </c>
      <c r="F22" s="158">
        <v>808.93727000000001</v>
      </c>
      <c r="G22" s="158">
        <v>813.98292000000004</v>
      </c>
      <c r="H22" s="157">
        <v>295.64164</v>
      </c>
      <c r="I22" s="157">
        <v>0</v>
      </c>
      <c r="J22" s="157">
        <v>0</v>
      </c>
      <c r="K22" s="157">
        <v>0</v>
      </c>
      <c r="L22" s="157">
        <v>0</v>
      </c>
      <c r="M22" s="157">
        <v>475.54379</v>
      </c>
      <c r="N22" s="157">
        <v>0</v>
      </c>
      <c r="O22" s="157">
        <v>6.4109600000000002</v>
      </c>
      <c r="P22" s="157">
        <v>3922.1449600000001</v>
      </c>
      <c r="Q22" s="187">
        <v>2.6239848929801129E-4</v>
      </c>
    </row>
    <row r="23" spans="1:23" ht="27" customHeight="1">
      <c r="A23" s="157" t="s">
        <v>202</v>
      </c>
      <c r="B23" s="157">
        <v>26354.097300000001</v>
      </c>
      <c r="C23" s="158">
        <v>2059.8059199999998</v>
      </c>
      <c r="D23" s="158">
        <v>3017.91039</v>
      </c>
      <c r="E23" s="158">
        <v>17838.38523</v>
      </c>
      <c r="F23" s="158">
        <v>366141.52329000004</v>
      </c>
      <c r="G23" s="158">
        <v>1600.2575200000001</v>
      </c>
      <c r="H23" s="157">
        <v>3108.4369200000001</v>
      </c>
      <c r="I23" s="157">
        <v>6.86</v>
      </c>
      <c r="J23" s="157">
        <v>57.591999999999999</v>
      </c>
      <c r="K23" s="157">
        <v>0</v>
      </c>
      <c r="L23" s="157">
        <v>257.11801000000003</v>
      </c>
      <c r="M23" s="157">
        <v>7296.3258299999998</v>
      </c>
      <c r="N23" s="157">
        <v>27.713000000000001</v>
      </c>
      <c r="O23" s="157">
        <v>2532.97496</v>
      </c>
      <c r="P23" s="157">
        <v>430299.00036999997</v>
      </c>
      <c r="Q23" s="187">
        <v>2.8787770160216716E-2</v>
      </c>
    </row>
    <row r="24" spans="1:23" ht="27" customHeight="1">
      <c r="A24" s="157" t="s">
        <v>203</v>
      </c>
      <c r="B24" s="157">
        <v>13.72</v>
      </c>
      <c r="C24" s="158">
        <v>0</v>
      </c>
      <c r="D24" s="158">
        <v>0</v>
      </c>
      <c r="E24" s="158">
        <v>3087.5532499999999</v>
      </c>
      <c r="F24" s="158">
        <v>0</v>
      </c>
      <c r="G24" s="158">
        <v>0</v>
      </c>
      <c r="H24" s="157">
        <v>11.138170000000001</v>
      </c>
      <c r="I24" s="157">
        <v>0</v>
      </c>
      <c r="J24" s="157">
        <v>0</v>
      </c>
      <c r="K24" s="157">
        <v>0</v>
      </c>
      <c r="L24" s="157">
        <v>0</v>
      </c>
      <c r="M24" s="157">
        <v>8.5498200000000004</v>
      </c>
      <c r="N24" s="157">
        <v>0</v>
      </c>
      <c r="O24" s="157">
        <v>0</v>
      </c>
      <c r="P24" s="157">
        <v>3120.9612400000001</v>
      </c>
      <c r="Q24" s="187">
        <v>2.0879787026883577E-4</v>
      </c>
    </row>
    <row r="25" spans="1:23" ht="27" customHeight="1">
      <c r="A25" s="157" t="s">
        <v>204</v>
      </c>
      <c r="B25" s="157">
        <v>0</v>
      </c>
      <c r="C25" s="158">
        <v>0</v>
      </c>
      <c r="D25" s="158">
        <v>274.39999999999998</v>
      </c>
      <c r="E25" s="158">
        <v>3086.7955499999998</v>
      </c>
      <c r="F25" s="158">
        <v>0</v>
      </c>
      <c r="G25" s="158">
        <v>0</v>
      </c>
      <c r="H25" s="157">
        <v>25.016970000000001</v>
      </c>
      <c r="I25" s="157">
        <v>0</v>
      </c>
      <c r="J25" s="157">
        <v>0</v>
      </c>
      <c r="K25" s="157">
        <v>0</v>
      </c>
      <c r="L25" s="157">
        <v>0</v>
      </c>
      <c r="M25" s="157">
        <v>216.08432000000002</v>
      </c>
      <c r="N25" s="157">
        <v>0</v>
      </c>
      <c r="O25" s="157">
        <v>0</v>
      </c>
      <c r="P25" s="157">
        <v>3602.29684</v>
      </c>
      <c r="Q25" s="187">
        <v>2.4100007992029949E-4</v>
      </c>
    </row>
    <row r="26" spans="1:23" s="189" customFormat="1" ht="39" customHeight="1">
      <c r="A26" s="164" t="s">
        <v>205</v>
      </c>
      <c r="B26" s="164">
        <v>120.10449</v>
      </c>
      <c r="C26" s="188">
        <v>227.78270000000001</v>
      </c>
      <c r="D26" s="188">
        <v>358.392</v>
      </c>
      <c r="E26" s="188">
        <v>50.745440000000002</v>
      </c>
      <c r="F26" s="188">
        <v>3917.6266900000001</v>
      </c>
      <c r="G26" s="188">
        <v>191.14185000000001</v>
      </c>
      <c r="H26" s="164">
        <v>299.11963000000003</v>
      </c>
      <c r="I26" s="164">
        <v>0</v>
      </c>
      <c r="J26" s="164">
        <v>0</v>
      </c>
      <c r="K26" s="164">
        <v>0</v>
      </c>
      <c r="L26" s="164">
        <v>0</v>
      </c>
      <c r="M26" s="164">
        <v>243.93822</v>
      </c>
      <c r="N26" s="164">
        <v>213.63592</v>
      </c>
      <c r="O26" s="164">
        <v>0</v>
      </c>
      <c r="P26" s="164">
        <v>5622.4869399999998</v>
      </c>
      <c r="Q26" s="165">
        <v>3.7615439872824033E-4</v>
      </c>
    </row>
    <row r="27" spans="1:23" ht="24" customHeight="1">
      <c r="A27" s="190" t="s">
        <v>211</v>
      </c>
      <c r="B27" s="191">
        <v>3415974.5312400009</v>
      </c>
      <c r="C27" s="191">
        <v>1084197.3823000002</v>
      </c>
      <c r="D27" s="191">
        <v>2488575.1858299999</v>
      </c>
      <c r="E27" s="191">
        <v>4502562.5434899991</v>
      </c>
      <c r="F27" s="191">
        <v>1791752.2527500002</v>
      </c>
      <c r="G27" s="191">
        <v>657924.53098999988</v>
      </c>
      <c r="H27" s="191">
        <v>261402.32429999998</v>
      </c>
      <c r="I27" s="191">
        <v>753.36747000000003</v>
      </c>
      <c r="J27" s="191">
        <v>104149.76792</v>
      </c>
      <c r="K27" s="191">
        <v>177820.22081</v>
      </c>
      <c r="L27" s="191">
        <v>50993.229189999998</v>
      </c>
      <c r="M27" s="191">
        <v>144691.91686</v>
      </c>
      <c r="N27" s="191">
        <v>155948.84399999998</v>
      </c>
      <c r="O27" s="191">
        <v>110538.73856999999</v>
      </c>
      <c r="P27" s="191">
        <v>14947284.835719997</v>
      </c>
      <c r="Q27" s="192">
        <v>1</v>
      </c>
    </row>
    <row r="28" spans="1:23" ht="36" customHeight="1">
      <c r="A28" s="193" t="s">
        <v>206</v>
      </c>
      <c r="B28" s="187">
        <v>0.22853478533283442</v>
      </c>
      <c r="C28" s="187">
        <v>7.2534737526982793E-2</v>
      </c>
      <c r="D28" s="187">
        <v>0.16649011597631252</v>
      </c>
      <c r="E28" s="187">
        <v>0.30122946026492275</v>
      </c>
      <c r="F28" s="187">
        <v>0.11987141962185624</v>
      </c>
      <c r="G28" s="187">
        <v>4.4016323915748022E-2</v>
      </c>
      <c r="H28" s="187">
        <v>1.748828146201634E-2</v>
      </c>
      <c r="I28" s="187">
        <v>5.0401626668654503E-5</v>
      </c>
      <c r="J28" s="187">
        <v>6.9678051274643556E-3</v>
      </c>
      <c r="K28" s="187">
        <v>1.189648974809508E-2</v>
      </c>
      <c r="L28" s="187">
        <v>3.4115379315004337E-3</v>
      </c>
      <c r="M28" s="187">
        <v>9.680147160521433E-3</v>
      </c>
      <c r="N28" s="187">
        <v>1.0433255652379361E-2</v>
      </c>
      <c r="O28" s="187">
        <v>7.3952386526977849E-3</v>
      </c>
      <c r="P28" s="187">
        <v>1</v>
      </c>
      <c r="Q28" s="187"/>
    </row>
    <row r="29" spans="1:23" ht="14.25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197"/>
      <c r="P29" s="197"/>
      <c r="Q29" s="198"/>
    </row>
    <row r="30" spans="1:23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201"/>
      <c r="P30" s="201"/>
      <c r="Q30" s="201"/>
    </row>
    <row r="31" spans="1:23" ht="15" customHeight="1">
      <c r="A31" s="39" t="s">
        <v>889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201"/>
    </row>
    <row r="32" spans="1:23" ht="15" customHeight="1">
      <c r="A32" s="652" t="s">
        <v>805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201"/>
      <c r="R32" s="203"/>
      <c r="S32" s="20"/>
      <c r="T32" s="20"/>
      <c r="U32" s="20"/>
      <c r="V32" s="20"/>
      <c r="W32" s="20"/>
    </row>
    <row r="33" spans="1:17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201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201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201"/>
    </row>
    <row r="36" spans="1:17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201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201"/>
    </row>
    <row r="38" spans="1:17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201"/>
    </row>
    <row r="39" spans="1:17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201"/>
    </row>
    <row r="40" spans="1:17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201"/>
    </row>
    <row r="41" spans="1:17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201"/>
    </row>
    <row r="42" spans="1:17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201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1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1"/>
    </row>
    <row r="45" spans="1:17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1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1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</row>
    <row r="51" spans="1:17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</row>
    <row r="56" spans="1:17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</row>
    <row r="57" spans="1:17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</row>
    <row r="58" spans="1:17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</row>
    <row r="59" spans="1:17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</row>
    <row r="60" spans="1:17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</row>
    <row r="61" spans="1:17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</row>
    <row r="62" spans="1:17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</row>
    <row r="63" spans="1:17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</row>
    <row r="68" spans="1:17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</row>
    <row r="69" spans="1:17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</row>
    <row r="74" spans="1:17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</row>
    <row r="75" spans="1:17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</row>
    <row r="78" spans="1:17" ht="9" customHeight="1">
      <c r="A78" s="19"/>
      <c r="C78" s="45"/>
      <c r="D78" s="45"/>
      <c r="E78" s="45"/>
      <c r="F78" s="45"/>
      <c r="G78" s="45"/>
      <c r="Q78" s="169"/>
    </row>
    <row r="79" spans="1:17" ht="9" customHeight="1">
      <c r="A79" s="19"/>
      <c r="C79" s="45"/>
      <c r="D79" s="45"/>
      <c r="E79" s="45"/>
      <c r="F79" s="45"/>
      <c r="G79" s="45"/>
      <c r="Q79" s="169"/>
    </row>
    <row r="80" spans="1:17" ht="9" customHeight="1">
      <c r="A80" s="19"/>
      <c r="C80" s="45"/>
      <c r="D80" s="45"/>
      <c r="E80" s="45"/>
      <c r="F80" s="45"/>
      <c r="G80" s="45"/>
      <c r="Q80" s="169"/>
    </row>
    <row r="81" spans="1:17" ht="9" customHeight="1">
      <c r="A81" s="19"/>
      <c r="C81" s="45"/>
      <c r="D81" s="45"/>
      <c r="E81" s="45"/>
      <c r="F81" s="45"/>
      <c r="G81" s="45"/>
      <c r="Q81" s="169"/>
    </row>
    <row r="82" spans="1:17" ht="9" customHeight="1">
      <c r="A82" s="19"/>
      <c r="C82" s="45"/>
      <c r="D82" s="45"/>
      <c r="E82" s="45"/>
      <c r="F82" s="45"/>
      <c r="G82" s="45"/>
      <c r="Q82" s="169"/>
    </row>
    <row r="83" spans="1:17" ht="9" customHeight="1">
      <c r="A83" s="19"/>
      <c r="C83" s="45"/>
      <c r="D83" s="45"/>
      <c r="E83" s="45"/>
      <c r="F83" s="45"/>
      <c r="G83" s="45"/>
      <c r="Q83" s="169"/>
    </row>
    <row r="84" spans="1:17" ht="9" customHeight="1">
      <c r="A84" s="175"/>
      <c r="C84" s="45"/>
      <c r="D84" s="45"/>
      <c r="E84" s="45"/>
      <c r="F84" s="45"/>
      <c r="G84" s="45"/>
      <c r="Q84" s="169"/>
    </row>
    <row r="85" spans="1:17" ht="9" customHeight="1">
      <c r="A85" s="177"/>
      <c r="C85" s="45"/>
      <c r="D85" s="45"/>
      <c r="E85" s="45"/>
      <c r="F85" s="45"/>
      <c r="G85" s="45"/>
      <c r="Q85" s="169"/>
    </row>
    <row r="86" spans="1:17" ht="9" customHeight="1">
      <c r="A86" s="19"/>
      <c r="C86" s="45"/>
      <c r="D86" s="45"/>
      <c r="E86" s="45"/>
      <c r="F86" s="45"/>
      <c r="G86" s="45"/>
      <c r="Q86" s="169"/>
    </row>
    <row r="87" spans="1:17" ht="9" customHeight="1">
      <c r="A87" s="19"/>
      <c r="C87" s="45"/>
      <c r="D87" s="45"/>
      <c r="E87" s="45"/>
      <c r="F87" s="45"/>
      <c r="G87" s="45"/>
      <c r="Q87" s="169"/>
    </row>
    <row r="88" spans="1:17" ht="9" customHeight="1">
      <c r="A88" s="19"/>
      <c r="C88" s="45"/>
      <c r="D88" s="45"/>
      <c r="E88" s="45"/>
      <c r="F88" s="45"/>
      <c r="G88" s="45"/>
      <c r="Q88" s="169"/>
    </row>
    <row r="89" spans="1:17" ht="9" customHeight="1">
      <c r="A89" s="19"/>
      <c r="C89" s="45"/>
      <c r="D89" s="45"/>
      <c r="E89" s="45"/>
      <c r="F89" s="45"/>
      <c r="G89" s="45"/>
      <c r="Q89" s="169"/>
    </row>
    <row r="90" spans="1:17" ht="9" customHeight="1">
      <c r="A90" s="19"/>
      <c r="C90" s="45"/>
      <c r="D90" s="45"/>
      <c r="E90" s="45"/>
      <c r="F90" s="45"/>
      <c r="G90" s="45"/>
      <c r="Q90" s="169"/>
    </row>
    <row r="91" spans="1:17" ht="9" customHeight="1">
      <c r="A91" s="19"/>
      <c r="C91" s="45"/>
      <c r="D91" s="45"/>
      <c r="E91" s="45"/>
      <c r="F91" s="45"/>
      <c r="G91" s="45"/>
      <c r="Q91" s="169"/>
    </row>
    <row r="92" spans="1:17" ht="9" customHeight="1">
      <c r="A92" s="19"/>
      <c r="C92" s="45"/>
      <c r="D92" s="45"/>
      <c r="E92" s="45"/>
      <c r="F92" s="45"/>
      <c r="G92" s="45"/>
      <c r="Q92" s="169"/>
    </row>
    <row r="93" spans="1:17" ht="9" customHeight="1">
      <c r="A93" s="19"/>
      <c r="C93" s="45"/>
      <c r="D93" s="45"/>
      <c r="E93" s="45"/>
      <c r="F93" s="45"/>
      <c r="G93" s="45"/>
      <c r="Q93" s="169"/>
    </row>
    <row r="94" spans="1:17" ht="9" customHeight="1">
      <c r="A94" s="19"/>
      <c r="C94" s="45"/>
      <c r="D94" s="45"/>
      <c r="E94" s="45"/>
      <c r="F94" s="45"/>
      <c r="G94" s="45"/>
      <c r="Q94" s="169"/>
    </row>
    <row r="95" spans="1:17" ht="9" customHeight="1">
      <c r="A95" s="177"/>
      <c r="C95" s="45"/>
      <c r="D95" s="45"/>
      <c r="E95" s="45"/>
      <c r="F95" s="45"/>
      <c r="G95" s="45"/>
      <c r="Q95" s="169"/>
    </row>
    <row r="96" spans="1:17" ht="9" customHeight="1">
      <c r="A96" s="19"/>
      <c r="C96" s="45"/>
      <c r="D96" s="45"/>
      <c r="E96" s="45"/>
      <c r="F96" s="45"/>
      <c r="G96" s="45"/>
      <c r="Q96" s="169"/>
    </row>
    <row r="97" spans="1:17" ht="9" customHeight="1">
      <c r="A97" s="19"/>
      <c r="C97" s="45"/>
      <c r="D97" s="45"/>
      <c r="E97" s="45"/>
      <c r="F97" s="45"/>
      <c r="G97" s="45"/>
      <c r="Q97" s="169"/>
    </row>
    <row r="98" spans="1:17" ht="9" customHeight="1">
      <c r="A98" s="19"/>
      <c r="C98" s="45"/>
      <c r="D98" s="45"/>
      <c r="E98" s="45"/>
      <c r="F98" s="45"/>
      <c r="G98" s="45"/>
      <c r="Q98" s="169"/>
    </row>
    <row r="99" spans="1:17">
      <c r="A99" s="178"/>
      <c r="C99" s="45"/>
      <c r="D99" s="45"/>
      <c r="E99" s="45"/>
      <c r="F99" s="45"/>
      <c r="G99" s="45"/>
      <c r="Q99" s="169"/>
    </row>
    <row r="100" spans="1:17">
      <c r="A100" s="178"/>
      <c r="C100" s="45"/>
      <c r="D100" s="45"/>
      <c r="E100" s="45"/>
      <c r="F100" s="45"/>
      <c r="G100" s="45"/>
      <c r="Q100" s="169"/>
    </row>
    <row r="101" spans="1:17">
      <c r="A101" s="178"/>
      <c r="C101" s="45"/>
      <c r="D101" s="45"/>
      <c r="E101" s="45"/>
      <c r="F101" s="45"/>
      <c r="G101" s="45"/>
      <c r="Q101" s="169"/>
    </row>
    <row r="102" spans="1:17">
      <c r="A102" s="178"/>
      <c r="C102" s="45"/>
      <c r="D102" s="45"/>
      <c r="E102" s="45"/>
      <c r="F102" s="45"/>
      <c r="G102" s="45"/>
      <c r="Q102" s="169"/>
    </row>
    <row r="103" spans="1:17">
      <c r="A103" s="178"/>
      <c r="C103" s="45"/>
      <c r="D103" s="45"/>
      <c r="E103" s="45"/>
      <c r="F103" s="45"/>
      <c r="G103" s="45"/>
      <c r="Q103" s="169"/>
    </row>
    <row r="104" spans="1:17">
      <c r="A104" s="178"/>
      <c r="C104" s="45"/>
      <c r="D104" s="45"/>
      <c r="E104" s="45"/>
      <c r="F104" s="45"/>
      <c r="G104" s="45"/>
      <c r="Q104" s="169"/>
    </row>
    <row r="105" spans="1:17">
      <c r="A105" s="178"/>
      <c r="C105" s="45"/>
      <c r="D105" s="45"/>
      <c r="E105" s="45"/>
      <c r="F105" s="45"/>
      <c r="G105" s="45"/>
      <c r="Q105" s="169"/>
    </row>
    <row r="106" spans="1:17" ht="15.75">
      <c r="A106" s="179"/>
      <c r="C106" s="45"/>
      <c r="D106" s="45"/>
      <c r="E106" s="45"/>
      <c r="F106" s="45"/>
      <c r="G106" s="45"/>
      <c r="Q106" s="169"/>
    </row>
    <row r="107" spans="1:17" ht="15.75">
      <c r="A107" s="179"/>
      <c r="C107" s="45"/>
      <c r="D107" s="45"/>
      <c r="E107" s="45"/>
      <c r="F107" s="45"/>
      <c r="G107" s="45"/>
      <c r="Q107" s="169"/>
    </row>
    <row r="108" spans="1:17" ht="15.75">
      <c r="A108" s="179"/>
      <c r="C108" s="45"/>
      <c r="D108" s="45"/>
      <c r="E108" s="45"/>
      <c r="F108" s="45"/>
      <c r="G108" s="45"/>
      <c r="Q108" s="169"/>
    </row>
    <row r="109" spans="1:17" ht="15.75">
      <c r="A109" s="179"/>
      <c r="C109" s="45"/>
      <c r="D109" s="45"/>
      <c r="E109" s="45"/>
      <c r="F109" s="45"/>
      <c r="G109" s="45"/>
      <c r="Q109" s="169"/>
    </row>
    <row r="110" spans="1:17" ht="15.75">
      <c r="A110" s="179"/>
      <c r="C110" s="45"/>
      <c r="D110" s="45"/>
      <c r="E110" s="45"/>
      <c r="F110" s="45"/>
      <c r="G110" s="45"/>
      <c r="Q110" s="169"/>
    </row>
    <row r="111" spans="1:17" ht="15.75">
      <c r="A111" s="179"/>
      <c r="C111" s="45"/>
      <c r="D111" s="45"/>
      <c r="E111" s="45"/>
      <c r="F111" s="45"/>
      <c r="G111" s="45"/>
      <c r="Q111" s="169"/>
    </row>
    <row r="112" spans="1:17" ht="15.75">
      <c r="A112" s="179"/>
      <c r="C112" s="45"/>
      <c r="D112" s="45"/>
      <c r="E112" s="45"/>
      <c r="F112" s="45"/>
      <c r="G112" s="45"/>
      <c r="Q112" s="169"/>
    </row>
    <row r="113" spans="1:17" ht="15.75">
      <c r="A113" s="179"/>
      <c r="C113" s="45"/>
      <c r="D113" s="45"/>
      <c r="E113" s="45"/>
      <c r="F113" s="45"/>
      <c r="G113" s="45"/>
      <c r="Q113" s="169"/>
    </row>
    <row r="114" spans="1:17" ht="15.75">
      <c r="A114" s="179"/>
      <c r="C114" s="45"/>
      <c r="D114" s="45"/>
      <c r="E114" s="45"/>
      <c r="F114" s="45"/>
      <c r="G114" s="45"/>
      <c r="Q114" s="169"/>
    </row>
    <row r="115" spans="1:17" ht="15.75">
      <c r="A115" s="179"/>
      <c r="C115" s="45"/>
      <c r="D115" s="45"/>
      <c r="E115" s="45"/>
      <c r="F115" s="45"/>
      <c r="G115" s="45"/>
      <c r="Q115" s="169"/>
    </row>
    <row r="116" spans="1:17" ht="15.75">
      <c r="A116" s="179"/>
      <c r="C116" s="45"/>
      <c r="D116" s="45"/>
      <c r="E116" s="45"/>
      <c r="F116" s="45"/>
      <c r="G116" s="45"/>
      <c r="Q116" s="169"/>
    </row>
    <row r="117" spans="1:17" ht="15.75">
      <c r="A117" s="179"/>
      <c r="C117" s="45"/>
      <c r="D117" s="45"/>
      <c r="E117" s="45"/>
      <c r="F117" s="45"/>
      <c r="G117" s="45"/>
      <c r="Q117" s="169"/>
    </row>
    <row r="118" spans="1:17" ht="15.75">
      <c r="A118" s="179"/>
      <c r="C118" s="45"/>
      <c r="D118" s="45"/>
      <c r="E118" s="45"/>
      <c r="F118" s="45"/>
      <c r="G118" s="45"/>
      <c r="Q118" s="169"/>
    </row>
    <row r="119" spans="1:17" ht="15.75">
      <c r="A119" s="179"/>
      <c r="C119" s="45"/>
      <c r="D119" s="45"/>
      <c r="E119" s="45"/>
      <c r="F119" s="45"/>
      <c r="G119" s="45"/>
      <c r="Q119" s="169"/>
    </row>
    <row r="120" spans="1:17" ht="15.75">
      <c r="A120" s="179"/>
      <c r="C120" s="45"/>
      <c r="D120" s="45"/>
      <c r="E120" s="45"/>
      <c r="F120" s="45"/>
      <c r="G120" s="45"/>
      <c r="Q120" s="169"/>
    </row>
    <row r="121" spans="1:17" ht="15.75">
      <c r="A121" s="179"/>
      <c r="C121" s="45"/>
      <c r="D121" s="45"/>
      <c r="E121" s="45"/>
      <c r="F121" s="45"/>
      <c r="G121" s="45"/>
      <c r="Q121" s="169"/>
    </row>
    <row r="122" spans="1:17" ht="15.75">
      <c r="A122" s="179"/>
      <c r="C122" s="45"/>
      <c r="D122" s="45"/>
      <c r="E122" s="45"/>
      <c r="F122" s="45"/>
      <c r="G122" s="45"/>
      <c r="Q122" s="169"/>
    </row>
    <row r="123" spans="1:17" ht="15.75">
      <c r="A123" s="179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22"/>
      <c r="C197" s="45"/>
      <c r="D197" s="45"/>
      <c r="E197" s="45"/>
      <c r="F197" s="45"/>
      <c r="G197" s="45"/>
      <c r="Q197" s="169"/>
    </row>
    <row r="198" spans="1:17" ht="15.75">
      <c r="A198" s="22"/>
      <c r="C198" s="45"/>
      <c r="D198" s="45"/>
      <c r="E198" s="45"/>
      <c r="F198" s="45"/>
      <c r="G198" s="45"/>
      <c r="Q198" s="169"/>
    </row>
    <row r="199" spans="1:17" ht="15.75">
      <c r="A199" s="22"/>
      <c r="C199" s="45"/>
      <c r="D199" s="45"/>
      <c r="E199" s="45"/>
      <c r="F199" s="45"/>
      <c r="G199" s="45"/>
      <c r="Q199" s="169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/>
  </sheetViews>
  <sheetFormatPr defaultRowHeight="15"/>
  <cols>
    <col min="1" max="1" width="118.42578125" style="23" customWidth="1"/>
    <col min="2" max="2" width="32.5703125" style="546" bestFit="1" customWidth="1"/>
    <col min="3" max="3" width="37.140625" style="546" bestFit="1" customWidth="1"/>
    <col min="4" max="4" width="32.140625" style="546" bestFit="1" customWidth="1"/>
    <col min="5" max="5" width="24.85546875" style="546" bestFit="1" customWidth="1"/>
    <col min="6" max="6" width="32.5703125" style="546" bestFit="1" customWidth="1"/>
    <col min="7" max="7" width="37.140625" style="546" bestFit="1" customWidth="1"/>
    <col min="8" max="8" width="32.140625" style="546" bestFit="1" customWidth="1"/>
    <col min="9" max="9" width="24.85546875" style="546" bestFit="1" customWidth="1"/>
    <col min="10" max="10" width="32.5703125" style="546" bestFit="1" customWidth="1"/>
    <col min="11" max="11" width="37.140625" style="546" bestFit="1" customWidth="1"/>
    <col min="12" max="12" width="32.140625" style="546" bestFit="1" customWidth="1"/>
    <col min="13" max="13" width="24.85546875" style="546" bestFit="1" customWidth="1"/>
    <col min="14" max="14" width="4.5703125" style="180" customWidth="1"/>
    <col min="15" max="256" width="9.140625" style="546"/>
    <col min="257" max="257" width="118.42578125" style="546" customWidth="1"/>
    <col min="258" max="258" width="32.5703125" style="546" bestFit="1" customWidth="1"/>
    <col min="259" max="259" width="37.140625" style="546" bestFit="1" customWidth="1"/>
    <col min="260" max="260" width="32.140625" style="546" bestFit="1" customWidth="1"/>
    <col min="261" max="261" width="24.85546875" style="546" bestFit="1" customWidth="1"/>
    <col min="262" max="262" width="32.5703125" style="546" bestFit="1" customWidth="1"/>
    <col min="263" max="263" width="37.140625" style="546" bestFit="1" customWidth="1"/>
    <col min="264" max="264" width="32.140625" style="546" bestFit="1" customWidth="1"/>
    <col min="265" max="265" width="24.85546875" style="546" bestFit="1" customWidth="1"/>
    <col min="266" max="266" width="32.5703125" style="546" bestFit="1" customWidth="1"/>
    <col min="267" max="267" width="37.140625" style="546" bestFit="1" customWidth="1"/>
    <col min="268" max="268" width="32.140625" style="546" bestFit="1" customWidth="1"/>
    <col min="269" max="269" width="24.85546875" style="546" bestFit="1" customWidth="1"/>
    <col min="270" max="270" width="4.5703125" style="546" customWidth="1"/>
    <col min="271" max="512" width="9.140625" style="546"/>
    <col min="513" max="513" width="118.42578125" style="546" customWidth="1"/>
    <col min="514" max="514" width="32.5703125" style="546" bestFit="1" customWidth="1"/>
    <col min="515" max="515" width="37.140625" style="546" bestFit="1" customWidth="1"/>
    <col min="516" max="516" width="32.140625" style="546" bestFit="1" customWidth="1"/>
    <col min="517" max="517" width="24.85546875" style="546" bestFit="1" customWidth="1"/>
    <col min="518" max="518" width="32.5703125" style="546" bestFit="1" customWidth="1"/>
    <col min="519" max="519" width="37.140625" style="546" bestFit="1" customWidth="1"/>
    <col min="520" max="520" width="32.140625" style="546" bestFit="1" customWidth="1"/>
    <col min="521" max="521" width="24.85546875" style="546" bestFit="1" customWidth="1"/>
    <col min="522" max="522" width="32.5703125" style="546" bestFit="1" customWidth="1"/>
    <col min="523" max="523" width="37.140625" style="546" bestFit="1" customWidth="1"/>
    <col min="524" max="524" width="32.140625" style="546" bestFit="1" customWidth="1"/>
    <col min="525" max="525" width="24.85546875" style="546" bestFit="1" customWidth="1"/>
    <col min="526" max="526" width="4.5703125" style="546" customWidth="1"/>
    <col min="527" max="768" width="9.140625" style="546"/>
    <col min="769" max="769" width="118.42578125" style="546" customWidth="1"/>
    <col min="770" max="770" width="32.5703125" style="546" bestFit="1" customWidth="1"/>
    <col min="771" max="771" width="37.140625" style="546" bestFit="1" customWidth="1"/>
    <col min="772" max="772" width="32.140625" style="546" bestFit="1" customWidth="1"/>
    <col min="773" max="773" width="24.85546875" style="546" bestFit="1" customWidth="1"/>
    <col min="774" max="774" width="32.5703125" style="546" bestFit="1" customWidth="1"/>
    <col min="775" max="775" width="37.140625" style="546" bestFit="1" customWidth="1"/>
    <col min="776" max="776" width="32.140625" style="546" bestFit="1" customWidth="1"/>
    <col min="777" max="777" width="24.85546875" style="546" bestFit="1" customWidth="1"/>
    <col min="778" max="778" width="32.5703125" style="546" bestFit="1" customWidth="1"/>
    <col min="779" max="779" width="37.140625" style="546" bestFit="1" customWidth="1"/>
    <col min="780" max="780" width="32.140625" style="546" bestFit="1" customWidth="1"/>
    <col min="781" max="781" width="24.85546875" style="546" bestFit="1" customWidth="1"/>
    <col min="782" max="782" width="4.5703125" style="546" customWidth="1"/>
    <col min="783" max="1024" width="9.140625" style="546"/>
    <col min="1025" max="1025" width="118.42578125" style="546" customWidth="1"/>
    <col min="1026" max="1026" width="32.5703125" style="546" bestFit="1" customWidth="1"/>
    <col min="1027" max="1027" width="37.140625" style="546" bestFit="1" customWidth="1"/>
    <col min="1028" max="1028" width="32.140625" style="546" bestFit="1" customWidth="1"/>
    <col min="1029" max="1029" width="24.85546875" style="546" bestFit="1" customWidth="1"/>
    <col min="1030" max="1030" width="32.5703125" style="546" bestFit="1" customWidth="1"/>
    <col min="1031" max="1031" width="37.140625" style="546" bestFit="1" customWidth="1"/>
    <col min="1032" max="1032" width="32.140625" style="546" bestFit="1" customWidth="1"/>
    <col min="1033" max="1033" width="24.85546875" style="546" bestFit="1" customWidth="1"/>
    <col min="1034" max="1034" width="32.5703125" style="546" bestFit="1" customWidth="1"/>
    <col min="1035" max="1035" width="37.140625" style="546" bestFit="1" customWidth="1"/>
    <col min="1036" max="1036" width="32.140625" style="546" bestFit="1" customWidth="1"/>
    <col min="1037" max="1037" width="24.85546875" style="546" bestFit="1" customWidth="1"/>
    <col min="1038" max="1038" width="4.5703125" style="546" customWidth="1"/>
    <col min="1039" max="1280" width="9.140625" style="546"/>
    <col min="1281" max="1281" width="118.42578125" style="546" customWidth="1"/>
    <col min="1282" max="1282" width="32.5703125" style="546" bestFit="1" customWidth="1"/>
    <col min="1283" max="1283" width="37.140625" style="546" bestFit="1" customWidth="1"/>
    <col min="1284" max="1284" width="32.140625" style="546" bestFit="1" customWidth="1"/>
    <col min="1285" max="1285" width="24.85546875" style="546" bestFit="1" customWidth="1"/>
    <col min="1286" max="1286" width="32.5703125" style="546" bestFit="1" customWidth="1"/>
    <col min="1287" max="1287" width="37.140625" style="546" bestFit="1" customWidth="1"/>
    <col min="1288" max="1288" width="32.140625" style="546" bestFit="1" customWidth="1"/>
    <col min="1289" max="1289" width="24.85546875" style="546" bestFit="1" customWidth="1"/>
    <col min="1290" max="1290" width="32.5703125" style="546" bestFit="1" customWidth="1"/>
    <col min="1291" max="1291" width="37.140625" style="546" bestFit="1" customWidth="1"/>
    <col min="1292" max="1292" width="32.140625" style="546" bestFit="1" customWidth="1"/>
    <col min="1293" max="1293" width="24.85546875" style="546" bestFit="1" customWidth="1"/>
    <col min="1294" max="1294" width="4.5703125" style="546" customWidth="1"/>
    <col min="1295" max="1536" width="9.140625" style="546"/>
    <col min="1537" max="1537" width="118.42578125" style="546" customWidth="1"/>
    <col min="1538" max="1538" width="32.5703125" style="546" bestFit="1" customWidth="1"/>
    <col min="1539" max="1539" width="37.140625" style="546" bestFit="1" customWidth="1"/>
    <col min="1540" max="1540" width="32.140625" style="546" bestFit="1" customWidth="1"/>
    <col min="1541" max="1541" width="24.85546875" style="546" bestFit="1" customWidth="1"/>
    <col min="1542" max="1542" width="32.5703125" style="546" bestFit="1" customWidth="1"/>
    <col min="1543" max="1543" width="37.140625" style="546" bestFit="1" customWidth="1"/>
    <col min="1544" max="1544" width="32.140625" style="546" bestFit="1" customWidth="1"/>
    <col min="1545" max="1545" width="24.85546875" style="546" bestFit="1" customWidth="1"/>
    <col min="1546" max="1546" width="32.5703125" style="546" bestFit="1" customWidth="1"/>
    <col min="1547" max="1547" width="37.140625" style="546" bestFit="1" customWidth="1"/>
    <col min="1548" max="1548" width="32.140625" style="546" bestFit="1" customWidth="1"/>
    <col min="1549" max="1549" width="24.85546875" style="546" bestFit="1" customWidth="1"/>
    <col min="1550" max="1550" width="4.5703125" style="546" customWidth="1"/>
    <col min="1551" max="1792" width="9.140625" style="546"/>
    <col min="1793" max="1793" width="118.42578125" style="546" customWidth="1"/>
    <col min="1794" max="1794" width="32.5703125" style="546" bestFit="1" customWidth="1"/>
    <col min="1795" max="1795" width="37.140625" style="546" bestFit="1" customWidth="1"/>
    <col min="1796" max="1796" width="32.140625" style="546" bestFit="1" customWidth="1"/>
    <col min="1797" max="1797" width="24.85546875" style="546" bestFit="1" customWidth="1"/>
    <col min="1798" max="1798" width="32.5703125" style="546" bestFit="1" customWidth="1"/>
    <col min="1799" max="1799" width="37.140625" style="546" bestFit="1" customWidth="1"/>
    <col min="1800" max="1800" width="32.140625" style="546" bestFit="1" customWidth="1"/>
    <col min="1801" max="1801" width="24.85546875" style="546" bestFit="1" customWidth="1"/>
    <col min="1802" max="1802" width="32.5703125" style="546" bestFit="1" customWidth="1"/>
    <col min="1803" max="1803" width="37.140625" style="546" bestFit="1" customWidth="1"/>
    <col min="1804" max="1804" width="32.140625" style="546" bestFit="1" customWidth="1"/>
    <col min="1805" max="1805" width="24.85546875" style="546" bestFit="1" customWidth="1"/>
    <col min="1806" max="1806" width="4.5703125" style="546" customWidth="1"/>
    <col min="1807" max="2048" width="9.140625" style="546"/>
    <col min="2049" max="2049" width="118.42578125" style="546" customWidth="1"/>
    <col min="2050" max="2050" width="32.5703125" style="546" bestFit="1" customWidth="1"/>
    <col min="2051" max="2051" width="37.140625" style="546" bestFit="1" customWidth="1"/>
    <col min="2052" max="2052" width="32.140625" style="546" bestFit="1" customWidth="1"/>
    <col min="2053" max="2053" width="24.85546875" style="546" bestFit="1" customWidth="1"/>
    <col min="2054" max="2054" width="32.5703125" style="546" bestFit="1" customWidth="1"/>
    <col min="2055" max="2055" width="37.140625" style="546" bestFit="1" customWidth="1"/>
    <col min="2056" max="2056" width="32.140625" style="546" bestFit="1" customWidth="1"/>
    <col min="2057" max="2057" width="24.85546875" style="546" bestFit="1" customWidth="1"/>
    <col min="2058" max="2058" width="32.5703125" style="546" bestFit="1" customWidth="1"/>
    <col min="2059" max="2059" width="37.140625" style="546" bestFit="1" customWidth="1"/>
    <col min="2060" max="2060" width="32.140625" style="546" bestFit="1" customWidth="1"/>
    <col min="2061" max="2061" width="24.85546875" style="546" bestFit="1" customWidth="1"/>
    <col min="2062" max="2062" width="4.5703125" style="546" customWidth="1"/>
    <col min="2063" max="2304" width="9.140625" style="546"/>
    <col min="2305" max="2305" width="118.42578125" style="546" customWidth="1"/>
    <col min="2306" max="2306" width="32.5703125" style="546" bestFit="1" customWidth="1"/>
    <col min="2307" max="2307" width="37.140625" style="546" bestFit="1" customWidth="1"/>
    <col min="2308" max="2308" width="32.140625" style="546" bestFit="1" customWidth="1"/>
    <col min="2309" max="2309" width="24.85546875" style="546" bestFit="1" customWidth="1"/>
    <col min="2310" max="2310" width="32.5703125" style="546" bestFit="1" customWidth="1"/>
    <col min="2311" max="2311" width="37.140625" style="546" bestFit="1" customWidth="1"/>
    <col min="2312" max="2312" width="32.140625" style="546" bestFit="1" customWidth="1"/>
    <col min="2313" max="2313" width="24.85546875" style="546" bestFit="1" customWidth="1"/>
    <col min="2314" max="2314" width="32.5703125" style="546" bestFit="1" customWidth="1"/>
    <col min="2315" max="2315" width="37.140625" style="546" bestFit="1" customWidth="1"/>
    <col min="2316" max="2316" width="32.140625" style="546" bestFit="1" customWidth="1"/>
    <col min="2317" max="2317" width="24.85546875" style="546" bestFit="1" customWidth="1"/>
    <col min="2318" max="2318" width="4.5703125" style="546" customWidth="1"/>
    <col min="2319" max="2560" width="9.140625" style="546"/>
    <col min="2561" max="2561" width="118.42578125" style="546" customWidth="1"/>
    <col min="2562" max="2562" width="32.5703125" style="546" bestFit="1" customWidth="1"/>
    <col min="2563" max="2563" width="37.140625" style="546" bestFit="1" customWidth="1"/>
    <col min="2564" max="2564" width="32.140625" style="546" bestFit="1" customWidth="1"/>
    <col min="2565" max="2565" width="24.85546875" style="546" bestFit="1" customWidth="1"/>
    <col min="2566" max="2566" width="32.5703125" style="546" bestFit="1" customWidth="1"/>
    <col min="2567" max="2567" width="37.140625" style="546" bestFit="1" customWidth="1"/>
    <col min="2568" max="2568" width="32.140625" style="546" bestFit="1" customWidth="1"/>
    <col min="2569" max="2569" width="24.85546875" style="546" bestFit="1" customWidth="1"/>
    <col min="2570" max="2570" width="32.5703125" style="546" bestFit="1" customWidth="1"/>
    <col min="2571" max="2571" width="37.140625" style="546" bestFit="1" customWidth="1"/>
    <col min="2572" max="2572" width="32.140625" style="546" bestFit="1" customWidth="1"/>
    <col min="2573" max="2573" width="24.85546875" style="546" bestFit="1" customWidth="1"/>
    <col min="2574" max="2574" width="4.5703125" style="546" customWidth="1"/>
    <col min="2575" max="2816" width="9.140625" style="546"/>
    <col min="2817" max="2817" width="118.42578125" style="546" customWidth="1"/>
    <col min="2818" max="2818" width="32.5703125" style="546" bestFit="1" customWidth="1"/>
    <col min="2819" max="2819" width="37.140625" style="546" bestFit="1" customWidth="1"/>
    <col min="2820" max="2820" width="32.140625" style="546" bestFit="1" customWidth="1"/>
    <col min="2821" max="2821" width="24.85546875" style="546" bestFit="1" customWidth="1"/>
    <col min="2822" max="2822" width="32.5703125" style="546" bestFit="1" customWidth="1"/>
    <col min="2823" max="2823" width="37.140625" style="546" bestFit="1" customWidth="1"/>
    <col min="2824" max="2824" width="32.140625" style="546" bestFit="1" customWidth="1"/>
    <col min="2825" max="2825" width="24.85546875" style="546" bestFit="1" customWidth="1"/>
    <col min="2826" max="2826" width="32.5703125" style="546" bestFit="1" customWidth="1"/>
    <col min="2827" max="2827" width="37.140625" style="546" bestFit="1" customWidth="1"/>
    <col min="2828" max="2828" width="32.140625" style="546" bestFit="1" customWidth="1"/>
    <col min="2829" max="2829" width="24.85546875" style="546" bestFit="1" customWidth="1"/>
    <col min="2830" max="2830" width="4.5703125" style="546" customWidth="1"/>
    <col min="2831" max="3072" width="9.140625" style="546"/>
    <col min="3073" max="3073" width="118.42578125" style="546" customWidth="1"/>
    <col min="3074" max="3074" width="32.5703125" style="546" bestFit="1" customWidth="1"/>
    <col min="3075" max="3075" width="37.140625" style="546" bestFit="1" customWidth="1"/>
    <col min="3076" max="3076" width="32.140625" style="546" bestFit="1" customWidth="1"/>
    <col min="3077" max="3077" width="24.85546875" style="546" bestFit="1" customWidth="1"/>
    <col min="3078" max="3078" width="32.5703125" style="546" bestFit="1" customWidth="1"/>
    <col min="3079" max="3079" width="37.140625" style="546" bestFit="1" customWidth="1"/>
    <col min="3080" max="3080" width="32.140625" style="546" bestFit="1" customWidth="1"/>
    <col min="3081" max="3081" width="24.85546875" style="546" bestFit="1" customWidth="1"/>
    <col min="3082" max="3082" width="32.5703125" style="546" bestFit="1" customWidth="1"/>
    <col min="3083" max="3083" width="37.140625" style="546" bestFit="1" customWidth="1"/>
    <col min="3084" max="3084" width="32.140625" style="546" bestFit="1" customWidth="1"/>
    <col min="3085" max="3085" width="24.85546875" style="546" bestFit="1" customWidth="1"/>
    <col min="3086" max="3086" width="4.5703125" style="546" customWidth="1"/>
    <col min="3087" max="3328" width="9.140625" style="546"/>
    <col min="3329" max="3329" width="118.42578125" style="546" customWidth="1"/>
    <col min="3330" max="3330" width="32.5703125" style="546" bestFit="1" customWidth="1"/>
    <col min="3331" max="3331" width="37.140625" style="546" bestFit="1" customWidth="1"/>
    <col min="3332" max="3332" width="32.140625" style="546" bestFit="1" customWidth="1"/>
    <col min="3333" max="3333" width="24.85546875" style="546" bestFit="1" customWidth="1"/>
    <col min="3334" max="3334" width="32.5703125" style="546" bestFit="1" customWidth="1"/>
    <col min="3335" max="3335" width="37.140625" style="546" bestFit="1" customWidth="1"/>
    <col min="3336" max="3336" width="32.140625" style="546" bestFit="1" customWidth="1"/>
    <col min="3337" max="3337" width="24.85546875" style="546" bestFit="1" customWidth="1"/>
    <col min="3338" max="3338" width="32.5703125" style="546" bestFit="1" customWidth="1"/>
    <col min="3339" max="3339" width="37.140625" style="546" bestFit="1" customWidth="1"/>
    <col min="3340" max="3340" width="32.140625" style="546" bestFit="1" customWidth="1"/>
    <col min="3341" max="3341" width="24.85546875" style="546" bestFit="1" customWidth="1"/>
    <col min="3342" max="3342" width="4.5703125" style="546" customWidth="1"/>
    <col min="3343" max="3584" width="9.140625" style="546"/>
    <col min="3585" max="3585" width="118.42578125" style="546" customWidth="1"/>
    <col min="3586" max="3586" width="32.5703125" style="546" bestFit="1" customWidth="1"/>
    <col min="3587" max="3587" width="37.140625" style="546" bestFit="1" customWidth="1"/>
    <col min="3588" max="3588" width="32.140625" style="546" bestFit="1" customWidth="1"/>
    <col min="3589" max="3589" width="24.85546875" style="546" bestFit="1" customWidth="1"/>
    <col min="3590" max="3590" width="32.5703125" style="546" bestFit="1" customWidth="1"/>
    <col min="3591" max="3591" width="37.140625" style="546" bestFit="1" customWidth="1"/>
    <col min="3592" max="3592" width="32.140625" style="546" bestFit="1" customWidth="1"/>
    <col min="3593" max="3593" width="24.85546875" style="546" bestFit="1" customWidth="1"/>
    <col min="3594" max="3594" width="32.5703125" style="546" bestFit="1" customWidth="1"/>
    <col min="3595" max="3595" width="37.140625" style="546" bestFit="1" customWidth="1"/>
    <col min="3596" max="3596" width="32.140625" style="546" bestFit="1" customWidth="1"/>
    <col min="3597" max="3597" width="24.85546875" style="546" bestFit="1" customWidth="1"/>
    <col min="3598" max="3598" width="4.5703125" style="546" customWidth="1"/>
    <col min="3599" max="3840" width="9.140625" style="546"/>
    <col min="3841" max="3841" width="118.42578125" style="546" customWidth="1"/>
    <col min="3842" max="3842" width="32.5703125" style="546" bestFit="1" customWidth="1"/>
    <col min="3843" max="3843" width="37.140625" style="546" bestFit="1" customWidth="1"/>
    <col min="3844" max="3844" width="32.140625" style="546" bestFit="1" customWidth="1"/>
    <col min="3845" max="3845" width="24.85546875" style="546" bestFit="1" customWidth="1"/>
    <col min="3846" max="3846" width="32.5703125" style="546" bestFit="1" customWidth="1"/>
    <col min="3847" max="3847" width="37.140625" style="546" bestFit="1" customWidth="1"/>
    <col min="3848" max="3848" width="32.140625" style="546" bestFit="1" customWidth="1"/>
    <col min="3849" max="3849" width="24.85546875" style="546" bestFit="1" customWidth="1"/>
    <col min="3850" max="3850" width="32.5703125" style="546" bestFit="1" customWidth="1"/>
    <col min="3851" max="3851" width="37.140625" style="546" bestFit="1" customWidth="1"/>
    <col min="3852" max="3852" width="32.140625" style="546" bestFit="1" customWidth="1"/>
    <col min="3853" max="3853" width="24.85546875" style="546" bestFit="1" customWidth="1"/>
    <col min="3854" max="3854" width="4.5703125" style="546" customWidth="1"/>
    <col min="3855" max="4096" width="9.140625" style="546"/>
    <col min="4097" max="4097" width="118.42578125" style="546" customWidth="1"/>
    <col min="4098" max="4098" width="32.5703125" style="546" bestFit="1" customWidth="1"/>
    <col min="4099" max="4099" width="37.140625" style="546" bestFit="1" customWidth="1"/>
    <col min="4100" max="4100" width="32.140625" style="546" bestFit="1" customWidth="1"/>
    <col min="4101" max="4101" width="24.85546875" style="546" bestFit="1" customWidth="1"/>
    <col min="4102" max="4102" width="32.5703125" style="546" bestFit="1" customWidth="1"/>
    <col min="4103" max="4103" width="37.140625" style="546" bestFit="1" customWidth="1"/>
    <col min="4104" max="4104" width="32.140625" style="546" bestFit="1" customWidth="1"/>
    <col min="4105" max="4105" width="24.85546875" style="546" bestFit="1" customWidth="1"/>
    <col min="4106" max="4106" width="32.5703125" style="546" bestFit="1" customWidth="1"/>
    <col min="4107" max="4107" width="37.140625" style="546" bestFit="1" customWidth="1"/>
    <col min="4108" max="4108" width="32.140625" style="546" bestFit="1" customWidth="1"/>
    <col min="4109" max="4109" width="24.85546875" style="546" bestFit="1" customWidth="1"/>
    <col min="4110" max="4110" width="4.5703125" style="546" customWidth="1"/>
    <col min="4111" max="4352" width="9.140625" style="546"/>
    <col min="4353" max="4353" width="118.42578125" style="546" customWidth="1"/>
    <col min="4354" max="4354" width="32.5703125" style="546" bestFit="1" customWidth="1"/>
    <col min="4355" max="4355" width="37.140625" style="546" bestFit="1" customWidth="1"/>
    <col min="4356" max="4356" width="32.140625" style="546" bestFit="1" customWidth="1"/>
    <col min="4357" max="4357" width="24.85546875" style="546" bestFit="1" customWidth="1"/>
    <col min="4358" max="4358" width="32.5703125" style="546" bestFit="1" customWidth="1"/>
    <col min="4359" max="4359" width="37.140625" style="546" bestFit="1" customWidth="1"/>
    <col min="4360" max="4360" width="32.140625" style="546" bestFit="1" customWidth="1"/>
    <col min="4361" max="4361" width="24.85546875" style="546" bestFit="1" customWidth="1"/>
    <col min="4362" max="4362" width="32.5703125" style="546" bestFit="1" customWidth="1"/>
    <col min="4363" max="4363" width="37.140625" style="546" bestFit="1" customWidth="1"/>
    <col min="4364" max="4364" width="32.140625" style="546" bestFit="1" customWidth="1"/>
    <col min="4365" max="4365" width="24.85546875" style="546" bestFit="1" customWidth="1"/>
    <col min="4366" max="4366" width="4.5703125" style="546" customWidth="1"/>
    <col min="4367" max="4608" width="9.140625" style="546"/>
    <col min="4609" max="4609" width="118.42578125" style="546" customWidth="1"/>
    <col min="4610" max="4610" width="32.5703125" style="546" bestFit="1" customWidth="1"/>
    <col min="4611" max="4611" width="37.140625" style="546" bestFit="1" customWidth="1"/>
    <col min="4612" max="4612" width="32.140625" style="546" bestFit="1" customWidth="1"/>
    <col min="4613" max="4613" width="24.85546875" style="546" bestFit="1" customWidth="1"/>
    <col min="4614" max="4614" width="32.5703125" style="546" bestFit="1" customWidth="1"/>
    <col min="4615" max="4615" width="37.140625" style="546" bestFit="1" customWidth="1"/>
    <col min="4616" max="4616" width="32.140625" style="546" bestFit="1" customWidth="1"/>
    <col min="4617" max="4617" width="24.85546875" style="546" bestFit="1" customWidth="1"/>
    <col min="4618" max="4618" width="32.5703125" style="546" bestFit="1" customWidth="1"/>
    <col min="4619" max="4619" width="37.140625" style="546" bestFit="1" customWidth="1"/>
    <col min="4620" max="4620" width="32.140625" style="546" bestFit="1" customWidth="1"/>
    <col min="4621" max="4621" width="24.85546875" style="546" bestFit="1" customWidth="1"/>
    <col min="4622" max="4622" width="4.5703125" style="546" customWidth="1"/>
    <col min="4623" max="4864" width="9.140625" style="546"/>
    <col min="4865" max="4865" width="118.42578125" style="546" customWidth="1"/>
    <col min="4866" max="4866" width="32.5703125" style="546" bestFit="1" customWidth="1"/>
    <col min="4867" max="4867" width="37.140625" style="546" bestFit="1" customWidth="1"/>
    <col min="4868" max="4868" width="32.140625" style="546" bestFit="1" customWidth="1"/>
    <col min="4869" max="4869" width="24.85546875" style="546" bestFit="1" customWidth="1"/>
    <col min="4870" max="4870" width="32.5703125" style="546" bestFit="1" customWidth="1"/>
    <col min="4871" max="4871" width="37.140625" style="546" bestFit="1" customWidth="1"/>
    <col min="4872" max="4872" width="32.140625" style="546" bestFit="1" customWidth="1"/>
    <col min="4873" max="4873" width="24.85546875" style="546" bestFit="1" customWidth="1"/>
    <col min="4874" max="4874" width="32.5703125" style="546" bestFit="1" customWidth="1"/>
    <col min="4875" max="4875" width="37.140625" style="546" bestFit="1" customWidth="1"/>
    <col min="4876" max="4876" width="32.140625" style="546" bestFit="1" customWidth="1"/>
    <col min="4877" max="4877" width="24.85546875" style="546" bestFit="1" customWidth="1"/>
    <col min="4878" max="4878" width="4.5703125" style="546" customWidth="1"/>
    <col min="4879" max="5120" width="9.140625" style="546"/>
    <col min="5121" max="5121" width="118.42578125" style="546" customWidth="1"/>
    <col min="5122" max="5122" width="32.5703125" style="546" bestFit="1" customWidth="1"/>
    <col min="5123" max="5123" width="37.140625" style="546" bestFit="1" customWidth="1"/>
    <col min="5124" max="5124" width="32.140625" style="546" bestFit="1" customWidth="1"/>
    <col min="5125" max="5125" width="24.85546875" style="546" bestFit="1" customWidth="1"/>
    <col min="5126" max="5126" width="32.5703125" style="546" bestFit="1" customWidth="1"/>
    <col min="5127" max="5127" width="37.140625" style="546" bestFit="1" customWidth="1"/>
    <col min="5128" max="5128" width="32.140625" style="546" bestFit="1" customWidth="1"/>
    <col min="5129" max="5129" width="24.85546875" style="546" bestFit="1" customWidth="1"/>
    <col min="5130" max="5130" width="32.5703125" style="546" bestFit="1" customWidth="1"/>
    <col min="5131" max="5131" width="37.140625" style="546" bestFit="1" customWidth="1"/>
    <col min="5132" max="5132" width="32.140625" style="546" bestFit="1" customWidth="1"/>
    <col min="5133" max="5133" width="24.85546875" style="546" bestFit="1" customWidth="1"/>
    <col min="5134" max="5134" width="4.5703125" style="546" customWidth="1"/>
    <col min="5135" max="5376" width="9.140625" style="546"/>
    <col min="5377" max="5377" width="118.42578125" style="546" customWidth="1"/>
    <col min="5378" max="5378" width="32.5703125" style="546" bestFit="1" customWidth="1"/>
    <col min="5379" max="5379" width="37.140625" style="546" bestFit="1" customWidth="1"/>
    <col min="5380" max="5380" width="32.140625" style="546" bestFit="1" customWidth="1"/>
    <col min="5381" max="5381" width="24.85546875" style="546" bestFit="1" customWidth="1"/>
    <col min="5382" max="5382" width="32.5703125" style="546" bestFit="1" customWidth="1"/>
    <col min="5383" max="5383" width="37.140625" style="546" bestFit="1" customWidth="1"/>
    <col min="5384" max="5384" width="32.140625" style="546" bestFit="1" customWidth="1"/>
    <col min="5385" max="5385" width="24.85546875" style="546" bestFit="1" customWidth="1"/>
    <col min="5386" max="5386" width="32.5703125" style="546" bestFit="1" customWidth="1"/>
    <col min="5387" max="5387" width="37.140625" style="546" bestFit="1" customWidth="1"/>
    <col min="5388" max="5388" width="32.140625" style="546" bestFit="1" customWidth="1"/>
    <col min="5389" max="5389" width="24.85546875" style="546" bestFit="1" customWidth="1"/>
    <col min="5390" max="5390" width="4.5703125" style="546" customWidth="1"/>
    <col min="5391" max="5632" width="9.140625" style="546"/>
    <col min="5633" max="5633" width="118.42578125" style="546" customWidth="1"/>
    <col min="5634" max="5634" width="32.5703125" style="546" bestFit="1" customWidth="1"/>
    <col min="5635" max="5635" width="37.140625" style="546" bestFit="1" customWidth="1"/>
    <col min="5636" max="5636" width="32.140625" style="546" bestFit="1" customWidth="1"/>
    <col min="5637" max="5637" width="24.85546875" style="546" bestFit="1" customWidth="1"/>
    <col min="5638" max="5638" width="32.5703125" style="546" bestFit="1" customWidth="1"/>
    <col min="5639" max="5639" width="37.140625" style="546" bestFit="1" customWidth="1"/>
    <col min="5640" max="5640" width="32.140625" style="546" bestFit="1" customWidth="1"/>
    <col min="5641" max="5641" width="24.85546875" style="546" bestFit="1" customWidth="1"/>
    <col min="5642" max="5642" width="32.5703125" style="546" bestFit="1" customWidth="1"/>
    <col min="5643" max="5643" width="37.140625" style="546" bestFit="1" customWidth="1"/>
    <col min="5644" max="5644" width="32.140625" style="546" bestFit="1" customWidth="1"/>
    <col min="5645" max="5645" width="24.85546875" style="546" bestFit="1" customWidth="1"/>
    <col min="5646" max="5646" width="4.5703125" style="546" customWidth="1"/>
    <col min="5647" max="5888" width="9.140625" style="546"/>
    <col min="5889" max="5889" width="118.42578125" style="546" customWidth="1"/>
    <col min="5890" max="5890" width="32.5703125" style="546" bestFit="1" customWidth="1"/>
    <col min="5891" max="5891" width="37.140625" style="546" bestFit="1" customWidth="1"/>
    <col min="5892" max="5892" width="32.140625" style="546" bestFit="1" customWidth="1"/>
    <col min="5893" max="5893" width="24.85546875" style="546" bestFit="1" customWidth="1"/>
    <col min="5894" max="5894" width="32.5703125" style="546" bestFit="1" customWidth="1"/>
    <col min="5895" max="5895" width="37.140625" style="546" bestFit="1" customWidth="1"/>
    <col min="5896" max="5896" width="32.140625" style="546" bestFit="1" customWidth="1"/>
    <col min="5897" max="5897" width="24.85546875" style="546" bestFit="1" customWidth="1"/>
    <col min="5898" max="5898" width="32.5703125" style="546" bestFit="1" customWidth="1"/>
    <col min="5899" max="5899" width="37.140625" style="546" bestFit="1" customWidth="1"/>
    <col min="5900" max="5900" width="32.140625" style="546" bestFit="1" customWidth="1"/>
    <col min="5901" max="5901" width="24.85546875" style="546" bestFit="1" customWidth="1"/>
    <col min="5902" max="5902" width="4.5703125" style="546" customWidth="1"/>
    <col min="5903" max="6144" width="9.140625" style="546"/>
    <col min="6145" max="6145" width="118.42578125" style="546" customWidth="1"/>
    <col min="6146" max="6146" width="32.5703125" style="546" bestFit="1" customWidth="1"/>
    <col min="6147" max="6147" width="37.140625" style="546" bestFit="1" customWidth="1"/>
    <col min="6148" max="6148" width="32.140625" style="546" bestFit="1" customWidth="1"/>
    <col min="6149" max="6149" width="24.85546875" style="546" bestFit="1" customWidth="1"/>
    <col min="6150" max="6150" width="32.5703125" style="546" bestFit="1" customWidth="1"/>
    <col min="6151" max="6151" width="37.140625" style="546" bestFit="1" customWidth="1"/>
    <col min="6152" max="6152" width="32.140625" style="546" bestFit="1" customWidth="1"/>
    <col min="6153" max="6153" width="24.85546875" style="546" bestFit="1" customWidth="1"/>
    <col min="6154" max="6154" width="32.5703125" style="546" bestFit="1" customWidth="1"/>
    <col min="6155" max="6155" width="37.140625" style="546" bestFit="1" customWidth="1"/>
    <col min="6156" max="6156" width="32.140625" style="546" bestFit="1" customWidth="1"/>
    <col min="6157" max="6157" width="24.85546875" style="546" bestFit="1" customWidth="1"/>
    <col min="6158" max="6158" width="4.5703125" style="546" customWidth="1"/>
    <col min="6159" max="6400" width="9.140625" style="546"/>
    <col min="6401" max="6401" width="118.42578125" style="546" customWidth="1"/>
    <col min="6402" max="6402" width="32.5703125" style="546" bestFit="1" customWidth="1"/>
    <col min="6403" max="6403" width="37.140625" style="546" bestFit="1" customWidth="1"/>
    <col min="6404" max="6404" width="32.140625" style="546" bestFit="1" customWidth="1"/>
    <col min="6405" max="6405" width="24.85546875" style="546" bestFit="1" customWidth="1"/>
    <col min="6406" max="6406" width="32.5703125" style="546" bestFit="1" customWidth="1"/>
    <col min="6407" max="6407" width="37.140625" style="546" bestFit="1" customWidth="1"/>
    <col min="6408" max="6408" width="32.140625" style="546" bestFit="1" customWidth="1"/>
    <col min="6409" max="6409" width="24.85546875" style="546" bestFit="1" customWidth="1"/>
    <col min="6410" max="6410" width="32.5703125" style="546" bestFit="1" customWidth="1"/>
    <col min="6411" max="6411" width="37.140625" style="546" bestFit="1" customWidth="1"/>
    <col min="6412" max="6412" width="32.140625" style="546" bestFit="1" customWidth="1"/>
    <col min="6413" max="6413" width="24.85546875" style="546" bestFit="1" customWidth="1"/>
    <col min="6414" max="6414" width="4.5703125" style="546" customWidth="1"/>
    <col min="6415" max="6656" width="9.140625" style="546"/>
    <col min="6657" max="6657" width="118.42578125" style="546" customWidth="1"/>
    <col min="6658" max="6658" width="32.5703125" style="546" bestFit="1" customWidth="1"/>
    <col min="6659" max="6659" width="37.140625" style="546" bestFit="1" customWidth="1"/>
    <col min="6660" max="6660" width="32.140625" style="546" bestFit="1" customWidth="1"/>
    <col min="6661" max="6661" width="24.85546875" style="546" bestFit="1" customWidth="1"/>
    <col min="6662" max="6662" width="32.5703125" style="546" bestFit="1" customWidth="1"/>
    <col min="6663" max="6663" width="37.140625" style="546" bestFit="1" customWidth="1"/>
    <col min="6664" max="6664" width="32.140625" style="546" bestFit="1" customWidth="1"/>
    <col min="6665" max="6665" width="24.85546875" style="546" bestFit="1" customWidth="1"/>
    <col min="6666" max="6666" width="32.5703125" style="546" bestFit="1" customWidth="1"/>
    <col min="6667" max="6667" width="37.140625" style="546" bestFit="1" customWidth="1"/>
    <col min="6668" max="6668" width="32.140625" style="546" bestFit="1" customWidth="1"/>
    <col min="6669" max="6669" width="24.85546875" style="546" bestFit="1" customWidth="1"/>
    <col min="6670" max="6670" width="4.5703125" style="546" customWidth="1"/>
    <col min="6671" max="6912" width="9.140625" style="546"/>
    <col min="6913" max="6913" width="118.42578125" style="546" customWidth="1"/>
    <col min="6914" max="6914" width="32.5703125" style="546" bestFit="1" customWidth="1"/>
    <col min="6915" max="6915" width="37.140625" style="546" bestFit="1" customWidth="1"/>
    <col min="6916" max="6916" width="32.140625" style="546" bestFit="1" customWidth="1"/>
    <col min="6917" max="6917" width="24.85546875" style="546" bestFit="1" customWidth="1"/>
    <col min="6918" max="6918" width="32.5703125" style="546" bestFit="1" customWidth="1"/>
    <col min="6919" max="6919" width="37.140625" style="546" bestFit="1" customWidth="1"/>
    <col min="6920" max="6920" width="32.140625" style="546" bestFit="1" customWidth="1"/>
    <col min="6921" max="6921" width="24.85546875" style="546" bestFit="1" customWidth="1"/>
    <col min="6922" max="6922" width="32.5703125" style="546" bestFit="1" customWidth="1"/>
    <col min="6923" max="6923" width="37.140625" style="546" bestFit="1" customWidth="1"/>
    <col min="6924" max="6924" width="32.140625" style="546" bestFit="1" customWidth="1"/>
    <col min="6925" max="6925" width="24.85546875" style="546" bestFit="1" customWidth="1"/>
    <col min="6926" max="6926" width="4.5703125" style="546" customWidth="1"/>
    <col min="6927" max="7168" width="9.140625" style="546"/>
    <col min="7169" max="7169" width="118.42578125" style="546" customWidth="1"/>
    <col min="7170" max="7170" width="32.5703125" style="546" bestFit="1" customWidth="1"/>
    <col min="7171" max="7171" width="37.140625" style="546" bestFit="1" customWidth="1"/>
    <col min="7172" max="7172" width="32.140625" style="546" bestFit="1" customWidth="1"/>
    <col min="7173" max="7173" width="24.85546875" style="546" bestFit="1" customWidth="1"/>
    <col min="7174" max="7174" width="32.5703125" style="546" bestFit="1" customWidth="1"/>
    <col min="7175" max="7175" width="37.140625" style="546" bestFit="1" customWidth="1"/>
    <col min="7176" max="7176" width="32.140625" style="546" bestFit="1" customWidth="1"/>
    <col min="7177" max="7177" width="24.85546875" style="546" bestFit="1" customWidth="1"/>
    <col min="7178" max="7178" width="32.5703125" style="546" bestFit="1" customWidth="1"/>
    <col min="7179" max="7179" width="37.140625" style="546" bestFit="1" customWidth="1"/>
    <col min="7180" max="7180" width="32.140625" style="546" bestFit="1" customWidth="1"/>
    <col min="7181" max="7181" width="24.85546875" style="546" bestFit="1" customWidth="1"/>
    <col min="7182" max="7182" width="4.5703125" style="546" customWidth="1"/>
    <col min="7183" max="7424" width="9.140625" style="546"/>
    <col min="7425" max="7425" width="118.42578125" style="546" customWidth="1"/>
    <col min="7426" max="7426" width="32.5703125" style="546" bestFit="1" customWidth="1"/>
    <col min="7427" max="7427" width="37.140625" style="546" bestFit="1" customWidth="1"/>
    <col min="7428" max="7428" width="32.140625" style="546" bestFit="1" customWidth="1"/>
    <col min="7429" max="7429" width="24.85546875" style="546" bestFit="1" customWidth="1"/>
    <col min="7430" max="7430" width="32.5703125" style="546" bestFit="1" customWidth="1"/>
    <col min="7431" max="7431" width="37.140625" style="546" bestFit="1" customWidth="1"/>
    <col min="7432" max="7432" width="32.140625" style="546" bestFit="1" customWidth="1"/>
    <col min="7433" max="7433" width="24.85546875" style="546" bestFit="1" customWidth="1"/>
    <col min="7434" max="7434" width="32.5703125" style="546" bestFit="1" customWidth="1"/>
    <col min="7435" max="7435" width="37.140625" style="546" bestFit="1" customWidth="1"/>
    <col min="7436" max="7436" width="32.140625" style="546" bestFit="1" customWidth="1"/>
    <col min="7437" max="7437" width="24.85546875" style="546" bestFit="1" customWidth="1"/>
    <col min="7438" max="7438" width="4.5703125" style="546" customWidth="1"/>
    <col min="7439" max="7680" width="9.140625" style="546"/>
    <col min="7681" max="7681" width="118.42578125" style="546" customWidth="1"/>
    <col min="7682" max="7682" width="32.5703125" style="546" bestFit="1" customWidth="1"/>
    <col min="7683" max="7683" width="37.140625" style="546" bestFit="1" customWidth="1"/>
    <col min="7684" max="7684" width="32.140625" style="546" bestFit="1" customWidth="1"/>
    <col min="7685" max="7685" width="24.85546875" style="546" bestFit="1" customWidth="1"/>
    <col min="7686" max="7686" width="32.5703125" style="546" bestFit="1" customWidth="1"/>
    <col min="7687" max="7687" width="37.140625" style="546" bestFit="1" customWidth="1"/>
    <col min="7688" max="7688" width="32.140625" style="546" bestFit="1" customWidth="1"/>
    <col min="7689" max="7689" width="24.85546875" style="546" bestFit="1" customWidth="1"/>
    <col min="7690" max="7690" width="32.5703125" style="546" bestFit="1" customWidth="1"/>
    <col min="7691" max="7691" width="37.140625" style="546" bestFit="1" customWidth="1"/>
    <col min="7692" max="7692" width="32.140625" style="546" bestFit="1" customWidth="1"/>
    <col min="7693" max="7693" width="24.85546875" style="546" bestFit="1" customWidth="1"/>
    <col min="7694" max="7694" width="4.5703125" style="546" customWidth="1"/>
    <col min="7695" max="7936" width="9.140625" style="546"/>
    <col min="7937" max="7937" width="118.42578125" style="546" customWidth="1"/>
    <col min="7938" max="7938" width="32.5703125" style="546" bestFit="1" customWidth="1"/>
    <col min="7939" max="7939" width="37.140625" style="546" bestFit="1" customWidth="1"/>
    <col min="7940" max="7940" width="32.140625" style="546" bestFit="1" customWidth="1"/>
    <col min="7941" max="7941" width="24.85546875" style="546" bestFit="1" customWidth="1"/>
    <col min="7942" max="7942" width="32.5703125" style="546" bestFit="1" customWidth="1"/>
    <col min="7943" max="7943" width="37.140625" style="546" bestFit="1" customWidth="1"/>
    <col min="7944" max="7944" width="32.140625" style="546" bestFit="1" customWidth="1"/>
    <col min="7945" max="7945" width="24.85546875" style="546" bestFit="1" customWidth="1"/>
    <col min="7946" max="7946" width="32.5703125" style="546" bestFit="1" customWidth="1"/>
    <col min="7947" max="7947" width="37.140625" style="546" bestFit="1" customWidth="1"/>
    <col min="7948" max="7948" width="32.140625" style="546" bestFit="1" customWidth="1"/>
    <col min="7949" max="7949" width="24.85546875" style="546" bestFit="1" customWidth="1"/>
    <col min="7950" max="7950" width="4.5703125" style="546" customWidth="1"/>
    <col min="7951" max="8192" width="9.140625" style="546"/>
    <col min="8193" max="8193" width="118.42578125" style="546" customWidth="1"/>
    <col min="8194" max="8194" width="32.5703125" style="546" bestFit="1" customWidth="1"/>
    <col min="8195" max="8195" width="37.140625" style="546" bestFit="1" customWidth="1"/>
    <col min="8196" max="8196" width="32.140625" style="546" bestFit="1" customWidth="1"/>
    <col min="8197" max="8197" width="24.85546875" style="546" bestFit="1" customWidth="1"/>
    <col min="8198" max="8198" width="32.5703125" style="546" bestFit="1" customWidth="1"/>
    <col min="8199" max="8199" width="37.140625" style="546" bestFit="1" customWidth="1"/>
    <col min="8200" max="8200" width="32.140625" style="546" bestFit="1" customWidth="1"/>
    <col min="8201" max="8201" width="24.85546875" style="546" bestFit="1" customWidth="1"/>
    <col min="8202" max="8202" width="32.5703125" style="546" bestFit="1" customWidth="1"/>
    <col min="8203" max="8203" width="37.140625" style="546" bestFit="1" customWidth="1"/>
    <col min="8204" max="8204" width="32.140625" style="546" bestFit="1" customWidth="1"/>
    <col min="8205" max="8205" width="24.85546875" style="546" bestFit="1" customWidth="1"/>
    <col min="8206" max="8206" width="4.5703125" style="546" customWidth="1"/>
    <col min="8207" max="8448" width="9.140625" style="546"/>
    <col min="8449" max="8449" width="118.42578125" style="546" customWidth="1"/>
    <col min="8450" max="8450" width="32.5703125" style="546" bestFit="1" customWidth="1"/>
    <col min="8451" max="8451" width="37.140625" style="546" bestFit="1" customWidth="1"/>
    <col min="8452" max="8452" width="32.140625" style="546" bestFit="1" customWidth="1"/>
    <col min="8453" max="8453" width="24.85546875" style="546" bestFit="1" customWidth="1"/>
    <col min="8454" max="8454" width="32.5703125" style="546" bestFit="1" customWidth="1"/>
    <col min="8455" max="8455" width="37.140625" style="546" bestFit="1" customWidth="1"/>
    <col min="8456" max="8456" width="32.140625" style="546" bestFit="1" customWidth="1"/>
    <col min="8457" max="8457" width="24.85546875" style="546" bestFit="1" customWidth="1"/>
    <col min="8458" max="8458" width="32.5703125" style="546" bestFit="1" customWidth="1"/>
    <col min="8459" max="8459" width="37.140625" style="546" bestFit="1" customWidth="1"/>
    <col min="8460" max="8460" width="32.140625" style="546" bestFit="1" customWidth="1"/>
    <col min="8461" max="8461" width="24.85546875" style="546" bestFit="1" customWidth="1"/>
    <col min="8462" max="8462" width="4.5703125" style="546" customWidth="1"/>
    <col min="8463" max="8704" width="9.140625" style="546"/>
    <col min="8705" max="8705" width="118.42578125" style="546" customWidth="1"/>
    <col min="8706" max="8706" width="32.5703125" style="546" bestFit="1" customWidth="1"/>
    <col min="8707" max="8707" width="37.140625" style="546" bestFit="1" customWidth="1"/>
    <col min="8708" max="8708" width="32.140625" style="546" bestFit="1" customWidth="1"/>
    <col min="8709" max="8709" width="24.85546875" style="546" bestFit="1" customWidth="1"/>
    <col min="8710" max="8710" width="32.5703125" style="546" bestFit="1" customWidth="1"/>
    <col min="8711" max="8711" width="37.140625" style="546" bestFit="1" customWidth="1"/>
    <col min="8712" max="8712" width="32.140625" style="546" bestFit="1" customWidth="1"/>
    <col min="8713" max="8713" width="24.85546875" style="546" bestFit="1" customWidth="1"/>
    <col min="8714" max="8714" width="32.5703125" style="546" bestFit="1" customWidth="1"/>
    <col min="8715" max="8715" width="37.140625" style="546" bestFit="1" customWidth="1"/>
    <col min="8716" max="8716" width="32.140625" style="546" bestFit="1" customWidth="1"/>
    <col min="8717" max="8717" width="24.85546875" style="546" bestFit="1" customWidth="1"/>
    <col min="8718" max="8718" width="4.5703125" style="546" customWidth="1"/>
    <col min="8719" max="8960" width="9.140625" style="546"/>
    <col min="8961" max="8961" width="118.42578125" style="546" customWidth="1"/>
    <col min="8962" max="8962" width="32.5703125" style="546" bestFit="1" customWidth="1"/>
    <col min="8963" max="8963" width="37.140625" style="546" bestFit="1" customWidth="1"/>
    <col min="8964" max="8964" width="32.140625" style="546" bestFit="1" customWidth="1"/>
    <col min="8965" max="8965" width="24.85546875" style="546" bestFit="1" customWidth="1"/>
    <col min="8966" max="8966" width="32.5703125" style="546" bestFit="1" customWidth="1"/>
    <col min="8967" max="8967" width="37.140625" style="546" bestFit="1" customWidth="1"/>
    <col min="8968" max="8968" width="32.140625" style="546" bestFit="1" customWidth="1"/>
    <col min="8969" max="8969" width="24.85546875" style="546" bestFit="1" customWidth="1"/>
    <col min="8970" max="8970" width="32.5703125" style="546" bestFit="1" customWidth="1"/>
    <col min="8971" max="8971" width="37.140625" style="546" bestFit="1" customWidth="1"/>
    <col min="8972" max="8972" width="32.140625" style="546" bestFit="1" customWidth="1"/>
    <col min="8973" max="8973" width="24.85546875" style="546" bestFit="1" customWidth="1"/>
    <col min="8974" max="8974" width="4.5703125" style="546" customWidth="1"/>
    <col min="8975" max="9216" width="9.140625" style="546"/>
    <col min="9217" max="9217" width="118.42578125" style="546" customWidth="1"/>
    <col min="9218" max="9218" width="32.5703125" style="546" bestFit="1" customWidth="1"/>
    <col min="9219" max="9219" width="37.140625" style="546" bestFit="1" customWidth="1"/>
    <col min="9220" max="9220" width="32.140625" style="546" bestFit="1" customWidth="1"/>
    <col min="9221" max="9221" width="24.85546875" style="546" bestFit="1" customWidth="1"/>
    <col min="9222" max="9222" width="32.5703125" style="546" bestFit="1" customWidth="1"/>
    <col min="9223" max="9223" width="37.140625" style="546" bestFit="1" customWidth="1"/>
    <col min="9224" max="9224" width="32.140625" style="546" bestFit="1" customWidth="1"/>
    <col min="9225" max="9225" width="24.85546875" style="546" bestFit="1" customWidth="1"/>
    <col min="9226" max="9226" width="32.5703125" style="546" bestFit="1" customWidth="1"/>
    <col min="9227" max="9227" width="37.140625" style="546" bestFit="1" customWidth="1"/>
    <col min="9228" max="9228" width="32.140625" style="546" bestFit="1" customWidth="1"/>
    <col min="9229" max="9229" width="24.85546875" style="546" bestFit="1" customWidth="1"/>
    <col min="9230" max="9230" width="4.5703125" style="546" customWidth="1"/>
    <col min="9231" max="9472" width="9.140625" style="546"/>
    <col min="9473" max="9473" width="118.42578125" style="546" customWidth="1"/>
    <col min="9474" max="9474" width="32.5703125" style="546" bestFit="1" customWidth="1"/>
    <col min="9475" max="9475" width="37.140625" style="546" bestFit="1" customWidth="1"/>
    <col min="9476" max="9476" width="32.140625" style="546" bestFit="1" customWidth="1"/>
    <col min="9477" max="9477" width="24.85546875" style="546" bestFit="1" customWidth="1"/>
    <col min="9478" max="9478" width="32.5703125" style="546" bestFit="1" customWidth="1"/>
    <col min="9479" max="9479" width="37.140625" style="546" bestFit="1" customWidth="1"/>
    <col min="9480" max="9480" width="32.140625" style="546" bestFit="1" customWidth="1"/>
    <col min="9481" max="9481" width="24.85546875" style="546" bestFit="1" customWidth="1"/>
    <col min="9482" max="9482" width="32.5703125" style="546" bestFit="1" customWidth="1"/>
    <col min="9483" max="9483" width="37.140625" style="546" bestFit="1" customWidth="1"/>
    <col min="9484" max="9484" width="32.140625" style="546" bestFit="1" customWidth="1"/>
    <col min="9485" max="9485" width="24.85546875" style="546" bestFit="1" customWidth="1"/>
    <col min="9486" max="9486" width="4.5703125" style="546" customWidth="1"/>
    <col min="9487" max="9728" width="9.140625" style="546"/>
    <col min="9729" max="9729" width="118.42578125" style="546" customWidth="1"/>
    <col min="9730" max="9730" width="32.5703125" style="546" bestFit="1" customWidth="1"/>
    <col min="9731" max="9731" width="37.140625" style="546" bestFit="1" customWidth="1"/>
    <col min="9732" max="9732" width="32.140625" style="546" bestFit="1" customWidth="1"/>
    <col min="9733" max="9733" width="24.85546875" style="546" bestFit="1" customWidth="1"/>
    <col min="9734" max="9734" width="32.5703125" style="546" bestFit="1" customWidth="1"/>
    <col min="9735" max="9735" width="37.140625" style="546" bestFit="1" customWidth="1"/>
    <col min="9736" max="9736" width="32.140625" style="546" bestFit="1" customWidth="1"/>
    <col min="9737" max="9737" width="24.85546875" style="546" bestFit="1" customWidth="1"/>
    <col min="9738" max="9738" width="32.5703125" style="546" bestFit="1" customWidth="1"/>
    <col min="9739" max="9739" width="37.140625" style="546" bestFit="1" customWidth="1"/>
    <col min="9740" max="9740" width="32.140625" style="546" bestFit="1" customWidth="1"/>
    <col min="9741" max="9741" width="24.85546875" style="546" bestFit="1" customWidth="1"/>
    <col min="9742" max="9742" width="4.5703125" style="546" customWidth="1"/>
    <col min="9743" max="9984" width="9.140625" style="546"/>
    <col min="9985" max="9985" width="118.42578125" style="546" customWidth="1"/>
    <col min="9986" max="9986" width="32.5703125" style="546" bestFit="1" customWidth="1"/>
    <col min="9987" max="9987" width="37.140625" style="546" bestFit="1" customWidth="1"/>
    <col min="9988" max="9988" width="32.140625" style="546" bestFit="1" customWidth="1"/>
    <col min="9989" max="9989" width="24.85546875" style="546" bestFit="1" customWidth="1"/>
    <col min="9990" max="9990" width="32.5703125" style="546" bestFit="1" customWidth="1"/>
    <col min="9991" max="9991" width="37.140625" style="546" bestFit="1" customWidth="1"/>
    <col min="9992" max="9992" width="32.140625" style="546" bestFit="1" customWidth="1"/>
    <col min="9993" max="9993" width="24.85546875" style="546" bestFit="1" customWidth="1"/>
    <col min="9994" max="9994" width="32.5703125" style="546" bestFit="1" customWidth="1"/>
    <col min="9995" max="9995" width="37.140625" style="546" bestFit="1" customWidth="1"/>
    <col min="9996" max="9996" width="32.140625" style="546" bestFit="1" customWidth="1"/>
    <col min="9997" max="9997" width="24.85546875" style="546" bestFit="1" customWidth="1"/>
    <col min="9998" max="9998" width="4.5703125" style="546" customWidth="1"/>
    <col min="9999" max="10240" width="9.140625" style="546"/>
    <col min="10241" max="10241" width="118.42578125" style="546" customWidth="1"/>
    <col min="10242" max="10242" width="32.5703125" style="546" bestFit="1" customWidth="1"/>
    <col min="10243" max="10243" width="37.140625" style="546" bestFit="1" customWidth="1"/>
    <col min="10244" max="10244" width="32.140625" style="546" bestFit="1" customWidth="1"/>
    <col min="10245" max="10245" width="24.85546875" style="546" bestFit="1" customWidth="1"/>
    <col min="10246" max="10246" width="32.5703125" style="546" bestFit="1" customWidth="1"/>
    <col min="10247" max="10247" width="37.140625" style="546" bestFit="1" customWidth="1"/>
    <col min="10248" max="10248" width="32.140625" style="546" bestFit="1" customWidth="1"/>
    <col min="10249" max="10249" width="24.85546875" style="546" bestFit="1" customWidth="1"/>
    <col min="10250" max="10250" width="32.5703125" style="546" bestFit="1" customWidth="1"/>
    <col min="10251" max="10251" width="37.140625" style="546" bestFit="1" customWidth="1"/>
    <col min="10252" max="10252" width="32.140625" style="546" bestFit="1" customWidth="1"/>
    <col min="10253" max="10253" width="24.85546875" style="546" bestFit="1" customWidth="1"/>
    <col min="10254" max="10254" width="4.5703125" style="546" customWidth="1"/>
    <col min="10255" max="10496" width="9.140625" style="546"/>
    <col min="10497" max="10497" width="118.42578125" style="546" customWidth="1"/>
    <col min="10498" max="10498" width="32.5703125" style="546" bestFit="1" customWidth="1"/>
    <col min="10499" max="10499" width="37.140625" style="546" bestFit="1" customWidth="1"/>
    <col min="10500" max="10500" width="32.140625" style="546" bestFit="1" customWidth="1"/>
    <col min="10501" max="10501" width="24.85546875" style="546" bestFit="1" customWidth="1"/>
    <col min="10502" max="10502" width="32.5703125" style="546" bestFit="1" customWidth="1"/>
    <col min="10503" max="10503" width="37.140625" style="546" bestFit="1" customWidth="1"/>
    <col min="10504" max="10504" width="32.140625" style="546" bestFit="1" customWidth="1"/>
    <col min="10505" max="10505" width="24.85546875" style="546" bestFit="1" customWidth="1"/>
    <col min="10506" max="10506" width="32.5703125" style="546" bestFit="1" customWidth="1"/>
    <col min="10507" max="10507" width="37.140625" style="546" bestFit="1" customWidth="1"/>
    <col min="10508" max="10508" width="32.140625" style="546" bestFit="1" customWidth="1"/>
    <col min="10509" max="10509" width="24.85546875" style="546" bestFit="1" customWidth="1"/>
    <col min="10510" max="10510" width="4.5703125" style="546" customWidth="1"/>
    <col min="10511" max="10752" width="9.140625" style="546"/>
    <col min="10753" max="10753" width="118.42578125" style="546" customWidth="1"/>
    <col min="10754" max="10754" width="32.5703125" style="546" bestFit="1" customWidth="1"/>
    <col min="10755" max="10755" width="37.140625" style="546" bestFit="1" customWidth="1"/>
    <col min="10756" max="10756" width="32.140625" style="546" bestFit="1" customWidth="1"/>
    <col min="10757" max="10757" width="24.85546875" style="546" bestFit="1" customWidth="1"/>
    <col min="10758" max="10758" width="32.5703125" style="546" bestFit="1" customWidth="1"/>
    <col min="10759" max="10759" width="37.140625" style="546" bestFit="1" customWidth="1"/>
    <col min="10760" max="10760" width="32.140625" style="546" bestFit="1" customWidth="1"/>
    <col min="10761" max="10761" width="24.85546875" style="546" bestFit="1" customWidth="1"/>
    <col min="10762" max="10762" width="32.5703125" style="546" bestFit="1" customWidth="1"/>
    <col min="10763" max="10763" width="37.140625" style="546" bestFit="1" customWidth="1"/>
    <col min="10764" max="10764" width="32.140625" style="546" bestFit="1" customWidth="1"/>
    <col min="10765" max="10765" width="24.85546875" style="546" bestFit="1" customWidth="1"/>
    <col min="10766" max="10766" width="4.5703125" style="546" customWidth="1"/>
    <col min="10767" max="11008" width="9.140625" style="546"/>
    <col min="11009" max="11009" width="118.42578125" style="546" customWidth="1"/>
    <col min="11010" max="11010" width="32.5703125" style="546" bestFit="1" customWidth="1"/>
    <col min="11011" max="11011" width="37.140625" style="546" bestFit="1" customWidth="1"/>
    <col min="11012" max="11012" width="32.140625" style="546" bestFit="1" customWidth="1"/>
    <col min="11013" max="11013" width="24.85546875" style="546" bestFit="1" customWidth="1"/>
    <col min="11014" max="11014" width="32.5703125" style="546" bestFit="1" customWidth="1"/>
    <col min="11015" max="11015" width="37.140625" style="546" bestFit="1" customWidth="1"/>
    <col min="11016" max="11016" width="32.140625" style="546" bestFit="1" customWidth="1"/>
    <col min="11017" max="11017" width="24.85546875" style="546" bestFit="1" customWidth="1"/>
    <col min="11018" max="11018" width="32.5703125" style="546" bestFit="1" customWidth="1"/>
    <col min="11019" max="11019" width="37.140625" style="546" bestFit="1" customWidth="1"/>
    <col min="11020" max="11020" width="32.140625" style="546" bestFit="1" customWidth="1"/>
    <col min="11021" max="11021" width="24.85546875" style="546" bestFit="1" customWidth="1"/>
    <col min="11022" max="11022" width="4.5703125" style="546" customWidth="1"/>
    <col min="11023" max="11264" width="9.140625" style="546"/>
    <col min="11265" max="11265" width="118.42578125" style="546" customWidth="1"/>
    <col min="11266" max="11266" width="32.5703125" style="546" bestFit="1" customWidth="1"/>
    <col min="11267" max="11267" width="37.140625" style="546" bestFit="1" customWidth="1"/>
    <col min="11268" max="11268" width="32.140625" style="546" bestFit="1" customWidth="1"/>
    <col min="11269" max="11269" width="24.85546875" style="546" bestFit="1" customWidth="1"/>
    <col min="11270" max="11270" width="32.5703125" style="546" bestFit="1" customWidth="1"/>
    <col min="11271" max="11271" width="37.140625" style="546" bestFit="1" customWidth="1"/>
    <col min="11272" max="11272" width="32.140625" style="546" bestFit="1" customWidth="1"/>
    <col min="11273" max="11273" width="24.85546875" style="546" bestFit="1" customWidth="1"/>
    <col min="11274" max="11274" width="32.5703125" style="546" bestFit="1" customWidth="1"/>
    <col min="11275" max="11275" width="37.140625" style="546" bestFit="1" customWidth="1"/>
    <col min="11276" max="11276" width="32.140625" style="546" bestFit="1" customWidth="1"/>
    <col min="11277" max="11277" width="24.85546875" style="546" bestFit="1" customWidth="1"/>
    <col min="11278" max="11278" width="4.5703125" style="546" customWidth="1"/>
    <col min="11279" max="11520" width="9.140625" style="546"/>
    <col min="11521" max="11521" width="118.42578125" style="546" customWidth="1"/>
    <col min="11522" max="11522" width="32.5703125" style="546" bestFit="1" customWidth="1"/>
    <col min="11523" max="11523" width="37.140625" style="546" bestFit="1" customWidth="1"/>
    <col min="11524" max="11524" width="32.140625" style="546" bestFit="1" customWidth="1"/>
    <col min="11525" max="11525" width="24.85546875" style="546" bestFit="1" customWidth="1"/>
    <col min="11526" max="11526" width="32.5703125" style="546" bestFit="1" customWidth="1"/>
    <col min="11527" max="11527" width="37.140625" style="546" bestFit="1" customWidth="1"/>
    <col min="11528" max="11528" width="32.140625" style="546" bestFit="1" customWidth="1"/>
    <col min="11529" max="11529" width="24.85546875" style="546" bestFit="1" customWidth="1"/>
    <col min="11530" max="11530" width="32.5703125" style="546" bestFit="1" customWidth="1"/>
    <col min="11531" max="11531" width="37.140625" style="546" bestFit="1" customWidth="1"/>
    <col min="11532" max="11532" width="32.140625" style="546" bestFit="1" customWidth="1"/>
    <col min="11533" max="11533" width="24.85546875" style="546" bestFit="1" customWidth="1"/>
    <col min="11534" max="11534" width="4.5703125" style="546" customWidth="1"/>
    <col min="11535" max="11776" width="9.140625" style="546"/>
    <col min="11777" max="11777" width="118.42578125" style="546" customWidth="1"/>
    <col min="11778" max="11778" width="32.5703125" style="546" bestFit="1" customWidth="1"/>
    <col min="11779" max="11779" width="37.140625" style="546" bestFit="1" customWidth="1"/>
    <col min="11780" max="11780" width="32.140625" style="546" bestFit="1" customWidth="1"/>
    <col min="11781" max="11781" width="24.85546875" style="546" bestFit="1" customWidth="1"/>
    <col min="11782" max="11782" width="32.5703125" style="546" bestFit="1" customWidth="1"/>
    <col min="11783" max="11783" width="37.140625" style="546" bestFit="1" customWidth="1"/>
    <col min="11784" max="11784" width="32.140625" style="546" bestFit="1" customWidth="1"/>
    <col min="11785" max="11785" width="24.85546875" style="546" bestFit="1" customWidth="1"/>
    <col min="11786" max="11786" width="32.5703125" style="546" bestFit="1" customWidth="1"/>
    <col min="11787" max="11787" width="37.140625" style="546" bestFit="1" customWidth="1"/>
    <col min="11788" max="11788" width="32.140625" style="546" bestFit="1" customWidth="1"/>
    <col min="11789" max="11789" width="24.85546875" style="546" bestFit="1" customWidth="1"/>
    <col min="11790" max="11790" width="4.5703125" style="546" customWidth="1"/>
    <col min="11791" max="12032" width="9.140625" style="546"/>
    <col min="12033" max="12033" width="118.42578125" style="546" customWidth="1"/>
    <col min="12034" max="12034" width="32.5703125" style="546" bestFit="1" customWidth="1"/>
    <col min="12035" max="12035" width="37.140625" style="546" bestFit="1" customWidth="1"/>
    <col min="12036" max="12036" width="32.140625" style="546" bestFit="1" customWidth="1"/>
    <col min="12037" max="12037" width="24.85546875" style="546" bestFit="1" customWidth="1"/>
    <col min="12038" max="12038" width="32.5703125" style="546" bestFit="1" customWidth="1"/>
    <col min="12039" max="12039" width="37.140625" style="546" bestFit="1" customWidth="1"/>
    <col min="12040" max="12040" width="32.140625" style="546" bestFit="1" customWidth="1"/>
    <col min="12041" max="12041" width="24.85546875" style="546" bestFit="1" customWidth="1"/>
    <col min="12042" max="12042" width="32.5703125" style="546" bestFit="1" customWidth="1"/>
    <col min="12043" max="12043" width="37.140625" style="546" bestFit="1" customWidth="1"/>
    <col min="12044" max="12044" width="32.140625" style="546" bestFit="1" customWidth="1"/>
    <col min="12045" max="12045" width="24.85546875" style="546" bestFit="1" customWidth="1"/>
    <col min="12046" max="12046" width="4.5703125" style="546" customWidth="1"/>
    <col min="12047" max="12288" width="9.140625" style="546"/>
    <col min="12289" max="12289" width="118.42578125" style="546" customWidth="1"/>
    <col min="12290" max="12290" width="32.5703125" style="546" bestFit="1" customWidth="1"/>
    <col min="12291" max="12291" width="37.140625" style="546" bestFit="1" customWidth="1"/>
    <col min="12292" max="12292" width="32.140625" style="546" bestFit="1" customWidth="1"/>
    <col min="12293" max="12293" width="24.85546875" style="546" bestFit="1" customWidth="1"/>
    <col min="12294" max="12294" width="32.5703125" style="546" bestFit="1" customWidth="1"/>
    <col min="12295" max="12295" width="37.140625" style="546" bestFit="1" customWidth="1"/>
    <col min="12296" max="12296" width="32.140625" style="546" bestFit="1" customWidth="1"/>
    <col min="12297" max="12297" width="24.85546875" style="546" bestFit="1" customWidth="1"/>
    <col min="12298" max="12298" width="32.5703125" style="546" bestFit="1" customWidth="1"/>
    <col min="12299" max="12299" width="37.140625" style="546" bestFit="1" customWidth="1"/>
    <col min="12300" max="12300" width="32.140625" style="546" bestFit="1" customWidth="1"/>
    <col min="12301" max="12301" width="24.85546875" style="546" bestFit="1" customWidth="1"/>
    <col min="12302" max="12302" width="4.5703125" style="546" customWidth="1"/>
    <col min="12303" max="12544" width="9.140625" style="546"/>
    <col min="12545" max="12545" width="118.42578125" style="546" customWidth="1"/>
    <col min="12546" max="12546" width="32.5703125" style="546" bestFit="1" customWidth="1"/>
    <col min="12547" max="12547" width="37.140625" style="546" bestFit="1" customWidth="1"/>
    <col min="12548" max="12548" width="32.140625" style="546" bestFit="1" customWidth="1"/>
    <col min="12549" max="12549" width="24.85546875" style="546" bestFit="1" customWidth="1"/>
    <col min="12550" max="12550" width="32.5703125" style="546" bestFit="1" customWidth="1"/>
    <col min="12551" max="12551" width="37.140625" style="546" bestFit="1" customWidth="1"/>
    <col min="12552" max="12552" width="32.140625" style="546" bestFit="1" customWidth="1"/>
    <col min="12553" max="12553" width="24.85546875" style="546" bestFit="1" customWidth="1"/>
    <col min="12554" max="12554" width="32.5703125" style="546" bestFit="1" customWidth="1"/>
    <col min="12555" max="12555" width="37.140625" style="546" bestFit="1" customWidth="1"/>
    <col min="12556" max="12556" width="32.140625" style="546" bestFit="1" customWidth="1"/>
    <col min="12557" max="12557" width="24.85546875" style="546" bestFit="1" customWidth="1"/>
    <col min="12558" max="12558" width="4.5703125" style="546" customWidth="1"/>
    <col min="12559" max="12800" width="9.140625" style="546"/>
    <col min="12801" max="12801" width="118.42578125" style="546" customWidth="1"/>
    <col min="12802" max="12802" width="32.5703125" style="546" bestFit="1" customWidth="1"/>
    <col min="12803" max="12803" width="37.140625" style="546" bestFit="1" customWidth="1"/>
    <col min="12804" max="12804" width="32.140625" style="546" bestFit="1" customWidth="1"/>
    <col min="12805" max="12805" width="24.85546875" style="546" bestFit="1" customWidth="1"/>
    <col min="12806" max="12806" width="32.5703125" style="546" bestFit="1" customWidth="1"/>
    <col min="12807" max="12807" width="37.140625" style="546" bestFit="1" customWidth="1"/>
    <col min="12808" max="12808" width="32.140625" style="546" bestFit="1" customWidth="1"/>
    <col min="12809" max="12809" width="24.85546875" style="546" bestFit="1" customWidth="1"/>
    <col min="12810" max="12810" width="32.5703125" style="546" bestFit="1" customWidth="1"/>
    <col min="12811" max="12811" width="37.140625" style="546" bestFit="1" customWidth="1"/>
    <col min="12812" max="12812" width="32.140625" style="546" bestFit="1" customWidth="1"/>
    <col min="12813" max="12813" width="24.85546875" style="546" bestFit="1" customWidth="1"/>
    <col min="12814" max="12814" width="4.5703125" style="546" customWidth="1"/>
    <col min="12815" max="13056" width="9.140625" style="546"/>
    <col min="13057" max="13057" width="118.42578125" style="546" customWidth="1"/>
    <col min="13058" max="13058" width="32.5703125" style="546" bestFit="1" customWidth="1"/>
    <col min="13059" max="13059" width="37.140625" style="546" bestFit="1" customWidth="1"/>
    <col min="13060" max="13060" width="32.140625" style="546" bestFit="1" customWidth="1"/>
    <col min="13061" max="13061" width="24.85546875" style="546" bestFit="1" customWidth="1"/>
    <col min="13062" max="13062" width="32.5703125" style="546" bestFit="1" customWidth="1"/>
    <col min="13063" max="13063" width="37.140625" style="546" bestFit="1" customWidth="1"/>
    <col min="13064" max="13064" width="32.140625" style="546" bestFit="1" customWidth="1"/>
    <col min="13065" max="13065" width="24.85546875" style="546" bestFit="1" customWidth="1"/>
    <col min="13066" max="13066" width="32.5703125" style="546" bestFit="1" customWidth="1"/>
    <col min="13067" max="13067" width="37.140625" style="546" bestFit="1" customWidth="1"/>
    <col min="13068" max="13068" width="32.140625" style="546" bestFit="1" customWidth="1"/>
    <col min="13069" max="13069" width="24.85546875" style="546" bestFit="1" customWidth="1"/>
    <col min="13070" max="13070" width="4.5703125" style="546" customWidth="1"/>
    <col min="13071" max="13312" width="9.140625" style="546"/>
    <col min="13313" max="13313" width="118.42578125" style="546" customWidth="1"/>
    <col min="13314" max="13314" width="32.5703125" style="546" bestFit="1" customWidth="1"/>
    <col min="13315" max="13315" width="37.140625" style="546" bestFit="1" customWidth="1"/>
    <col min="13316" max="13316" width="32.140625" style="546" bestFit="1" customWidth="1"/>
    <col min="13317" max="13317" width="24.85546875" style="546" bestFit="1" customWidth="1"/>
    <col min="13318" max="13318" width="32.5703125" style="546" bestFit="1" customWidth="1"/>
    <col min="13319" max="13319" width="37.140625" style="546" bestFit="1" customWidth="1"/>
    <col min="13320" max="13320" width="32.140625" style="546" bestFit="1" customWidth="1"/>
    <col min="13321" max="13321" width="24.85546875" style="546" bestFit="1" customWidth="1"/>
    <col min="13322" max="13322" width="32.5703125" style="546" bestFit="1" customWidth="1"/>
    <col min="13323" max="13323" width="37.140625" style="546" bestFit="1" customWidth="1"/>
    <col min="13324" max="13324" width="32.140625" style="546" bestFit="1" customWidth="1"/>
    <col min="13325" max="13325" width="24.85546875" style="546" bestFit="1" customWidth="1"/>
    <col min="13326" max="13326" width="4.5703125" style="546" customWidth="1"/>
    <col min="13327" max="13568" width="9.140625" style="546"/>
    <col min="13569" max="13569" width="118.42578125" style="546" customWidth="1"/>
    <col min="13570" max="13570" width="32.5703125" style="546" bestFit="1" customWidth="1"/>
    <col min="13571" max="13571" width="37.140625" style="546" bestFit="1" customWidth="1"/>
    <col min="13572" max="13572" width="32.140625" style="546" bestFit="1" customWidth="1"/>
    <col min="13573" max="13573" width="24.85546875" style="546" bestFit="1" customWidth="1"/>
    <col min="13574" max="13574" width="32.5703125" style="546" bestFit="1" customWidth="1"/>
    <col min="13575" max="13575" width="37.140625" style="546" bestFit="1" customWidth="1"/>
    <col min="13576" max="13576" width="32.140625" style="546" bestFit="1" customWidth="1"/>
    <col min="13577" max="13577" width="24.85546875" style="546" bestFit="1" customWidth="1"/>
    <col min="13578" max="13578" width="32.5703125" style="546" bestFit="1" customWidth="1"/>
    <col min="13579" max="13579" width="37.140625" style="546" bestFit="1" customWidth="1"/>
    <col min="13580" max="13580" width="32.140625" style="546" bestFit="1" customWidth="1"/>
    <col min="13581" max="13581" width="24.85546875" style="546" bestFit="1" customWidth="1"/>
    <col min="13582" max="13582" width="4.5703125" style="546" customWidth="1"/>
    <col min="13583" max="13824" width="9.140625" style="546"/>
    <col min="13825" max="13825" width="118.42578125" style="546" customWidth="1"/>
    <col min="13826" max="13826" width="32.5703125" style="546" bestFit="1" customWidth="1"/>
    <col min="13827" max="13827" width="37.140625" style="546" bestFit="1" customWidth="1"/>
    <col min="13828" max="13828" width="32.140625" style="546" bestFit="1" customWidth="1"/>
    <col min="13829" max="13829" width="24.85546875" style="546" bestFit="1" customWidth="1"/>
    <col min="13830" max="13830" width="32.5703125" style="546" bestFit="1" customWidth="1"/>
    <col min="13831" max="13831" width="37.140625" style="546" bestFit="1" customWidth="1"/>
    <col min="13832" max="13832" width="32.140625" style="546" bestFit="1" customWidth="1"/>
    <col min="13833" max="13833" width="24.85546875" style="546" bestFit="1" customWidth="1"/>
    <col min="13834" max="13834" width="32.5703125" style="546" bestFit="1" customWidth="1"/>
    <col min="13835" max="13835" width="37.140625" style="546" bestFit="1" customWidth="1"/>
    <col min="13836" max="13836" width="32.140625" style="546" bestFit="1" customWidth="1"/>
    <col min="13837" max="13837" width="24.85546875" style="546" bestFit="1" customWidth="1"/>
    <col min="13838" max="13838" width="4.5703125" style="546" customWidth="1"/>
    <col min="13839" max="14080" width="9.140625" style="546"/>
    <col min="14081" max="14081" width="118.42578125" style="546" customWidth="1"/>
    <col min="14082" max="14082" width="32.5703125" style="546" bestFit="1" customWidth="1"/>
    <col min="14083" max="14083" width="37.140625" style="546" bestFit="1" customWidth="1"/>
    <col min="14084" max="14084" width="32.140625" style="546" bestFit="1" customWidth="1"/>
    <col min="14085" max="14085" width="24.85546875" style="546" bestFit="1" customWidth="1"/>
    <col min="14086" max="14086" width="32.5703125" style="546" bestFit="1" customWidth="1"/>
    <col min="14087" max="14087" width="37.140625" style="546" bestFit="1" customWidth="1"/>
    <col min="14088" max="14088" width="32.140625" style="546" bestFit="1" customWidth="1"/>
    <col min="14089" max="14089" width="24.85546875" style="546" bestFit="1" customWidth="1"/>
    <col min="14090" max="14090" width="32.5703125" style="546" bestFit="1" customWidth="1"/>
    <col min="14091" max="14091" width="37.140625" style="546" bestFit="1" customWidth="1"/>
    <col min="14092" max="14092" width="32.140625" style="546" bestFit="1" customWidth="1"/>
    <col min="14093" max="14093" width="24.85546875" style="546" bestFit="1" customWidth="1"/>
    <col min="14094" max="14094" width="4.5703125" style="546" customWidth="1"/>
    <col min="14095" max="14336" width="9.140625" style="546"/>
    <col min="14337" max="14337" width="118.42578125" style="546" customWidth="1"/>
    <col min="14338" max="14338" width="32.5703125" style="546" bestFit="1" customWidth="1"/>
    <col min="14339" max="14339" width="37.140625" style="546" bestFit="1" customWidth="1"/>
    <col min="14340" max="14340" width="32.140625" style="546" bestFit="1" customWidth="1"/>
    <col min="14341" max="14341" width="24.85546875" style="546" bestFit="1" customWidth="1"/>
    <col min="14342" max="14342" width="32.5703125" style="546" bestFit="1" customWidth="1"/>
    <col min="14343" max="14343" width="37.140625" style="546" bestFit="1" customWidth="1"/>
    <col min="14344" max="14344" width="32.140625" style="546" bestFit="1" customWidth="1"/>
    <col min="14345" max="14345" width="24.85546875" style="546" bestFit="1" customWidth="1"/>
    <col min="14346" max="14346" width="32.5703125" style="546" bestFit="1" customWidth="1"/>
    <col min="14347" max="14347" width="37.140625" style="546" bestFit="1" customWidth="1"/>
    <col min="14348" max="14348" width="32.140625" style="546" bestFit="1" customWidth="1"/>
    <col min="14349" max="14349" width="24.85546875" style="546" bestFit="1" customWidth="1"/>
    <col min="14350" max="14350" width="4.5703125" style="546" customWidth="1"/>
    <col min="14351" max="14592" width="9.140625" style="546"/>
    <col min="14593" max="14593" width="118.42578125" style="546" customWidth="1"/>
    <col min="14594" max="14594" width="32.5703125" style="546" bestFit="1" customWidth="1"/>
    <col min="14595" max="14595" width="37.140625" style="546" bestFit="1" customWidth="1"/>
    <col min="14596" max="14596" width="32.140625" style="546" bestFit="1" customWidth="1"/>
    <col min="14597" max="14597" width="24.85546875" style="546" bestFit="1" customWidth="1"/>
    <col min="14598" max="14598" width="32.5703125" style="546" bestFit="1" customWidth="1"/>
    <col min="14599" max="14599" width="37.140625" style="546" bestFit="1" customWidth="1"/>
    <col min="14600" max="14600" width="32.140625" style="546" bestFit="1" customWidth="1"/>
    <col min="14601" max="14601" width="24.85546875" style="546" bestFit="1" customWidth="1"/>
    <col min="14602" max="14602" width="32.5703125" style="546" bestFit="1" customWidth="1"/>
    <col min="14603" max="14603" width="37.140625" style="546" bestFit="1" customWidth="1"/>
    <col min="14604" max="14604" width="32.140625" style="546" bestFit="1" customWidth="1"/>
    <col min="14605" max="14605" width="24.85546875" style="546" bestFit="1" customWidth="1"/>
    <col min="14606" max="14606" width="4.5703125" style="546" customWidth="1"/>
    <col min="14607" max="14848" width="9.140625" style="546"/>
    <col min="14849" max="14849" width="118.42578125" style="546" customWidth="1"/>
    <col min="14850" max="14850" width="32.5703125" style="546" bestFit="1" customWidth="1"/>
    <col min="14851" max="14851" width="37.140625" style="546" bestFit="1" customWidth="1"/>
    <col min="14852" max="14852" width="32.140625" style="546" bestFit="1" customWidth="1"/>
    <col min="14853" max="14853" width="24.85546875" style="546" bestFit="1" customWidth="1"/>
    <col min="14854" max="14854" width="32.5703125" style="546" bestFit="1" customWidth="1"/>
    <col min="14855" max="14855" width="37.140625" style="546" bestFit="1" customWidth="1"/>
    <col min="14856" max="14856" width="32.140625" style="546" bestFit="1" customWidth="1"/>
    <col min="14857" max="14857" width="24.85546875" style="546" bestFit="1" customWidth="1"/>
    <col min="14858" max="14858" width="32.5703125" style="546" bestFit="1" customWidth="1"/>
    <col min="14859" max="14859" width="37.140625" style="546" bestFit="1" customWidth="1"/>
    <col min="14860" max="14860" width="32.140625" style="546" bestFit="1" customWidth="1"/>
    <col min="14861" max="14861" width="24.85546875" style="546" bestFit="1" customWidth="1"/>
    <col min="14862" max="14862" width="4.5703125" style="546" customWidth="1"/>
    <col min="14863" max="15104" width="9.140625" style="546"/>
    <col min="15105" max="15105" width="118.42578125" style="546" customWidth="1"/>
    <col min="15106" max="15106" width="32.5703125" style="546" bestFit="1" customWidth="1"/>
    <col min="15107" max="15107" width="37.140625" style="546" bestFit="1" customWidth="1"/>
    <col min="15108" max="15108" width="32.140625" style="546" bestFit="1" customWidth="1"/>
    <col min="15109" max="15109" width="24.85546875" style="546" bestFit="1" customWidth="1"/>
    <col min="15110" max="15110" width="32.5703125" style="546" bestFit="1" customWidth="1"/>
    <col min="15111" max="15111" width="37.140625" style="546" bestFit="1" customWidth="1"/>
    <col min="15112" max="15112" width="32.140625" style="546" bestFit="1" customWidth="1"/>
    <col min="15113" max="15113" width="24.85546875" style="546" bestFit="1" customWidth="1"/>
    <col min="15114" max="15114" width="32.5703125" style="546" bestFit="1" customWidth="1"/>
    <col min="15115" max="15115" width="37.140625" style="546" bestFit="1" customWidth="1"/>
    <col min="15116" max="15116" width="32.140625" style="546" bestFit="1" customWidth="1"/>
    <col min="15117" max="15117" width="24.85546875" style="546" bestFit="1" customWidth="1"/>
    <col min="15118" max="15118" width="4.5703125" style="546" customWidth="1"/>
    <col min="15119" max="15360" width="9.140625" style="546"/>
    <col min="15361" max="15361" width="118.42578125" style="546" customWidth="1"/>
    <col min="15362" max="15362" width="32.5703125" style="546" bestFit="1" customWidth="1"/>
    <col min="15363" max="15363" width="37.140625" style="546" bestFit="1" customWidth="1"/>
    <col min="15364" max="15364" width="32.140625" style="546" bestFit="1" customWidth="1"/>
    <col min="15365" max="15365" width="24.85546875" style="546" bestFit="1" customWidth="1"/>
    <col min="15366" max="15366" width="32.5703125" style="546" bestFit="1" customWidth="1"/>
    <col min="15367" max="15367" width="37.140625" style="546" bestFit="1" customWidth="1"/>
    <col min="15368" max="15368" width="32.140625" style="546" bestFit="1" customWidth="1"/>
    <col min="15369" max="15369" width="24.85546875" style="546" bestFit="1" customWidth="1"/>
    <col min="15370" max="15370" width="32.5703125" style="546" bestFit="1" customWidth="1"/>
    <col min="15371" max="15371" width="37.140625" style="546" bestFit="1" customWidth="1"/>
    <col min="15372" max="15372" width="32.140625" style="546" bestFit="1" customWidth="1"/>
    <col min="15373" max="15373" width="24.85546875" style="546" bestFit="1" customWidth="1"/>
    <col min="15374" max="15374" width="4.5703125" style="546" customWidth="1"/>
    <col min="15375" max="15616" width="9.140625" style="546"/>
    <col min="15617" max="15617" width="118.42578125" style="546" customWidth="1"/>
    <col min="15618" max="15618" width="32.5703125" style="546" bestFit="1" customWidth="1"/>
    <col min="15619" max="15619" width="37.140625" style="546" bestFit="1" customWidth="1"/>
    <col min="15620" max="15620" width="32.140625" style="546" bestFit="1" customWidth="1"/>
    <col min="15621" max="15621" width="24.85546875" style="546" bestFit="1" customWidth="1"/>
    <col min="15622" max="15622" width="32.5703125" style="546" bestFit="1" customWidth="1"/>
    <col min="15623" max="15623" width="37.140625" style="546" bestFit="1" customWidth="1"/>
    <col min="15624" max="15624" width="32.140625" style="546" bestFit="1" customWidth="1"/>
    <col min="15625" max="15625" width="24.85546875" style="546" bestFit="1" customWidth="1"/>
    <col min="15626" max="15626" width="32.5703125" style="546" bestFit="1" customWidth="1"/>
    <col min="15627" max="15627" width="37.140625" style="546" bestFit="1" customWidth="1"/>
    <col min="15628" max="15628" width="32.140625" style="546" bestFit="1" customWidth="1"/>
    <col min="15629" max="15629" width="24.85546875" style="546" bestFit="1" customWidth="1"/>
    <col min="15630" max="15630" width="4.5703125" style="546" customWidth="1"/>
    <col min="15631" max="15872" width="9.140625" style="546"/>
    <col min="15873" max="15873" width="118.42578125" style="546" customWidth="1"/>
    <col min="15874" max="15874" width="32.5703125" style="546" bestFit="1" customWidth="1"/>
    <col min="15875" max="15875" width="37.140625" style="546" bestFit="1" customWidth="1"/>
    <col min="15876" max="15876" width="32.140625" style="546" bestFit="1" customWidth="1"/>
    <col min="15877" max="15877" width="24.85546875" style="546" bestFit="1" customWidth="1"/>
    <col min="15878" max="15878" width="32.5703125" style="546" bestFit="1" customWidth="1"/>
    <col min="15879" max="15879" width="37.140625" style="546" bestFit="1" customWidth="1"/>
    <col min="15880" max="15880" width="32.140625" style="546" bestFit="1" customWidth="1"/>
    <col min="15881" max="15881" width="24.85546875" style="546" bestFit="1" customWidth="1"/>
    <col min="15882" max="15882" width="32.5703125" style="546" bestFit="1" customWidth="1"/>
    <col min="15883" max="15883" width="37.140625" style="546" bestFit="1" customWidth="1"/>
    <col min="15884" max="15884" width="32.140625" style="546" bestFit="1" customWidth="1"/>
    <col min="15885" max="15885" width="24.85546875" style="546" bestFit="1" customWidth="1"/>
    <col min="15886" max="15886" width="4.5703125" style="546" customWidth="1"/>
    <col min="15887" max="16128" width="9.140625" style="546"/>
    <col min="16129" max="16129" width="118.42578125" style="546" customWidth="1"/>
    <col min="16130" max="16130" width="32.5703125" style="546" bestFit="1" customWidth="1"/>
    <col min="16131" max="16131" width="37.140625" style="546" bestFit="1" customWidth="1"/>
    <col min="16132" max="16132" width="32.140625" style="546" bestFit="1" customWidth="1"/>
    <col min="16133" max="16133" width="24.85546875" style="546" bestFit="1" customWidth="1"/>
    <col min="16134" max="16134" width="32.5703125" style="546" bestFit="1" customWidth="1"/>
    <col min="16135" max="16135" width="37.140625" style="546" bestFit="1" customWidth="1"/>
    <col min="16136" max="16136" width="32.140625" style="546" bestFit="1" customWidth="1"/>
    <col min="16137" max="16137" width="24.85546875" style="546" bestFit="1" customWidth="1"/>
    <col min="16138" max="16138" width="32.5703125" style="546" bestFit="1" customWidth="1"/>
    <col min="16139" max="16139" width="37.140625" style="546" bestFit="1" customWidth="1"/>
    <col min="16140" max="16140" width="32.140625" style="546" bestFit="1" customWidth="1"/>
    <col min="16141" max="16141" width="24.85546875" style="546" bestFit="1" customWidth="1"/>
    <col min="16142" max="16142" width="4.5703125" style="546" customWidth="1"/>
    <col min="16143" max="16384" width="9.140625" style="546"/>
  </cols>
  <sheetData>
    <row r="1" spans="1:26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06"/>
    </row>
    <row r="2" spans="1:26" s="2" customFormat="1" ht="78.75" customHeight="1">
      <c r="A2" s="729" t="s">
        <v>671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12"/>
    </row>
    <row r="3" spans="1:26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12"/>
    </row>
    <row r="4" spans="1:26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12"/>
    </row>
    <row r="5" spans="1:26" s="3" customFormat="1" ht="73.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13"/>
    </row>
    <row r="6" spans="1:26" ht="6" customHeight="1"/>
    <row r="7" spans="1:26" ht="7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17"/>
    </row>
    <row r="8" spans="1:26" s="220" customFormat="1" ht="45" customHeight="1">
      <c r="A8" s="218"/>
      <c r="B8" s="731" t="s">
        <v>48</v>
      </c>
      <c r="C8" s="731"/>
      <c r="D8" s="731"/>
      <c r="E8" s="731"/>
      <c r="F8" s="731" t="s">
        <v>54</v>
      </c>
      <c r="G8" s="731"/>
      <c r="H8" s="731"/>
      <c r="I8" s="731"/>
      <c r="J8" s="731" t="s">
        <v>208</v>
      </c>
      <c r="K8" s="731"/>
      <c r="L8" s="731"/>
      <c r="M8" s="731"/>
      <c r="N8" s="219"/>
      <c r="Y8" s="220">
        <v>1</v>
      </c>
      <c r="Z8" s="220">
        <v>1</v>
      </c>
    </row>
    <row r="9" spans="1:26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3"/>
      <c r="Y9" s="224">
        <v>1</v>
      </c>
      <c r="Z9" s="224">
        <v>1</v>
      </c>
    </row>
    <row r="10" spans="1:26" s="227" customFormat="1" ht="64.5" customHeight="1">
      <c r="A10" s="225" t="s">
        <v>189</v>
      </c>
      <c r="B10" s="226">
        <v>184373.77485620001</v>
      </c>
      <c r="C10" s="226">
        <v>62514.591907200003</v>
      </c>
      <c r="D10" s="226">
        <v>312076.93775139999</v>
      </c>
      <c r="E10" s="226">
        <v>558965.30451479997</v>
      </c>
      <c r="F10" s="226">
        <v>27099.48043</v>
      </c>
      <c r="G10" s="226">
        <v>261301.24286239999</v>
      </c>
      <c r="H10" s="226">
        <v>315193.01928820001</v>
      </c>
      <c r="I10" s="226">
        <v>603593.74258059997</v>
      </c>
      <c r="J10" s="226">
        <v>134825.75260360001</v>
      </c>
      <c r="K10" s="226">
        <v>106293.45407960001</v>
      </c>
      <c r="L10" s="226">
        <v>171913.01578340001</v>
      </c>
      <c r="M10" s="226">
        <v>413032.22246660001</v>
      </c>
      <c r="N10" s="219"/>
    </row>
    <row r="11" spans="1:26" s="227" customFormat="1" ht="64.5" customHeight="1">
      <c r="A11" s="225" t="s">
        <v>190</v>
      </c>
      <c r="B11" s="228">
        <v>0</v>
      </c>
      <c r="C11" s="228">
        <v>0</v>
      </c>
      <c r="D11" s="228">
        <v>77.310965200000012</v>
      </c>
      <c r="E11" s="228">
        <v>77.310965200000012</v>
      </c>
      <c r="F11" s="228">
        <v>187.51499999999999</v>
      </c>
      <c r="G11" s="228">
        <v>1835.8060500000001</v>
      </c>
      <c r="H11" s="226">
        <v>2054.0526399999999</v>
      </c>
      <c r="I11" s="226">
        <v>4077.3736899999999</v>
      </c>
      <c r="J11" s="226">
        <v>8192.2566700000007</v>
      </c>
      <c r="K11" s="226">
        <v>1664.7392199999999</v>
      </c>
      <c r="L11" s="226">
        <v>3370.0275000000001</v>
      </c>
      <c r="M11" s="226">
        <v>13227.02339</v>
      </c>
      <c r="N11" s="219"/>
    </row>
    <row r="12" spans="1:26" s="227" customFormat="1" ht="64.5" customHeight="1">
      <c r="A12" s="225" t="s">
        <v>191</v>
      </c>
      <c r="B12" s="228">
        <v>39766.356482800002</v>
      </c>
      <c r="C12" s="228">
        <v>9955.7489905999992</v>
      </c>
      <c r="D12" s="228">
        <v>1768.0475065999999</v>
      </c>
      <c r="E12" s="228">
        <v>51490.152979999999</v>
      </c>
      <c r="F12" s="228">
        <v>4142.5955599999998</v>
      </c>
      <c r="G12" s="228">
        <v>169073.72399999999</v>
      </c>
      <c r="H12" s="226">
        <v>0</v>
      </c>
      <c r="I12" s="226">
        <v>173216.31956</v>
      </c>
      <c r="J12" s="226">
        <v>44291.219827600005</v>
      </c>
      <c r="K12" s="226">
        <v>22251.615628199997</v>
      </c>
      <c r="L12" s="226">
        <v>339.52100199999995</v>
      </c>
      <c r="M12" s="226">
        <v>66882.356457800008</v>
      </c>
      <c r="N12" s="219"/>
    </row>
    <row r="13" spans="1:26" s="227" customFormat="1" ht="64.5" customHeight="1">
      <c r="A13" s="225" t="s">
        <v>192</v>
      </c>
      <c r="B13" s="226">
        <v>43655.103459999998</v>
      </c>
      <c r="C13" s="226">
        <v>5438.1443920000002</v>
      </c>
      <c r="D13" s="226">
        <v>4527.3829406000004</v>
      </c>
      <c r="E13" s="226">
        <v>53620.630792600001</v>
      </c>
      <c r="F13" s="226">
        <v>0</v>
      </c>
      <c r="G13" s="226">
        <v>3993.3950599999998</v>
      </c>
      <c r="H13" s="226">
        <v>15696.5777</v>
      </c>
      <c r="I13" s="226">
        <v>19689.972760000001</v>
      </c>
      <c r="J13" s="226">
        <v>1573.0557666</v>
      </c>
      <c r="K13" s="226">
        <v>2410.08113</v>
      </c>
      <c r="L13" s="226">
        <v>7071.9662170000001</v>
      </c>
      <c r="M13" s="226">
        <v>11055.1031136</v>
      </c>
      <c r="N13" s="219"/>
    </row>
    <row r="14" spans="1:26" s="227" customFormat="1" ht="64.5" customHeight="1">
      <c r="A14" s="225" t="s">
        <v>193</v>
      </c>
      <c r="B14" s="226">
        <v>756768.83889699995</v>
      </c>
      <c r="C14" s="226">
        <v>466331.96412279998</v>
      </c>
      <c r="D14" s="226">
        <v>754372.536479</v>
      </c>
      <c r="E14" s="226">
        <v>1977473.3394988</v>
      </c>
      <c r="F14" s="226">
        <v>594664.63424119994</v>
      </c>
      <c r="G14" s="226">
        <v>362431.64098239999</v>
      </c>
      <c r="H14" s="226">
        <v>706733.3071361999</v>
      </c>
      <c r="I14" s="226">
        <v>1663829.5823598001</v>
      </c>
      <c r="J14" s="226">
        <v>456975.4208052</v>
      </c>
      <c r="K14" s="226">
        <v>250953.22233320001</v>
      </c>
      <c r="L14" s="226">
        <v>931200.49381840008</v>
      </c>
      <c r="M14" s="226">
        <v>1639129.1369568</v>
      </c>
      <c r="N14" s="219"/>
    </row>
    <row r="15" spans="1:26" s="227" customFormat="1" ht="64.5" customHeight="1">
      <c r="A15" s="225" t="s">
        <v>194</v>
      </c>
      <c r="B15" s="226">
        <v>79068.639470199996</v>
      </c>
      <c r="C15" s="226">
        <v>344061.42450319999</v>
      </c>
      <c r="D15" s="226">
        <v>1818.11319</v>
      </c>
      <c r="E15" s="226">
        <v>424948.17716339999</v>
      </c>
      <c r="F15" s="226">
        <v>28626.231035599998</v>
      </c>
      <c r="G15" s="226">
        <v>34018.188560800001</v>
      </c>
      <c r="H15" s="226">
        <v>230614.24871439999</v>
      </c>
      <c r="I15" s="226">
        <v>293258.66831080004</v>
      </c>
      <c r="J15" s="226">
        <v>54698.004744000005</v>
      </c>
      <c r="K15" s="226">
        <v>854.12926500000003</v>
      </c>
      <c r="L15" s="226">
        <v>9870.8409499999998</v>
      </c>
      <c r="M15" s="226">
        <v>65422.974958999999</v>
      </c>
      <c r="N15" s="219"/>
    </row>
    <row r="16" spans="1:26" s="227" customFormat="1" ht="64.5" customHeight="1">
      <c r="A16" s="225" t="s">
        <v>122</v>
      </c>
      <c r="B16" s="226">
        <v>1200651.2628289999</v>
      </c>
      <c r="C16" s="226">
        <v>1168617.5581149999</v>
      </c>
      <c r="D16" s="226">
        <v>799986.84092980006</v>
      </c>
      <c r="E16" s="226">
        <v>3169255.6618737997</v>
      </c>
      <c r="F16" s="226">
        <v>339453.49158499995</v>
      </c>
      <c r="G16" s="226">
        <v>845353.27235099999</v>
      </c>
      <c r="H16" s="226">
        <v>251242.84706500001</v>
      </c>
      <c r="I16" s="226">
        <v>1436049.611001</v>
      </c>
      <c r="J16" s="226">
        <v>203542.50771500001</v>
      </c>
      <c r="K16" s="226">
        <v>329018.94740939996</v>
      </c>
      <c r="L16" s="226">
        <v>282009.96085600002</v>
      </c>
      <c r="M16" s="226">
        <v>814571.41598039994</v>
      </c>
      <c r="N16" s="219"/>
    </row>
    <row r="17" spans="1:14" s="227" customFormat="1" ht="64.5" customHeight="1">
      <c r="A17" s="225" t="s">
        <v>195</v>
      </c>
      <c r="B17" s="226">
        <v>631387.90817200008</v>
      </c>
      <c r="C17" s="226">
        <v>625162.40215360001</v>
      </c>
      <c r="D17" s="226">
        <v>1181539.8221642</v>
      </c>
      <c r="E17" s="226">
        <v>2438090.1324898</v>
      </c>
      <c r="F17" s="226">
        <v>377452.62616460002</v>
      </c>
      <c r="G17" s="226">
        <v>694390.32099440007</v>
      </c>
      <c r="H17" s="226">
        <v>1815463.9857355999</v>
      </c>
      <c r="I17" s="226">
        <v>2887306.9328946001</v>
      </c>
      <c r="J17" s="226">
        <v>744078.15014020004</v>
      </c>
      <c r="K17" s="226">
        <v>301242.80192960001</v>
      </c>
      <c r="L17" s="226">
        <v>1760866.6195264</v>
      </c>
      <c r="M17" s="226">
        <v>2806187.5715962001</v>
      </c>
      <c r="N17" s="219"/>
    </row>
    <row r="18" spans="1:14" s="227" customFormat="1" ht="64.5" customHeight="1">
      <c r="A18" s="225" t="s">
        <v>196</v>
      </c>
      <c r="B18" s="226">
        <v>14409.204145400001</v>
      </c>
      <c r="C18" s="226">
        <v>29671.897688599998</v>
      </c>
      <c r="D18" s="226">
        <v>185656.41545080001</v>
      </c>
      <c r="E18" s="226">
        <v>229737.51728480001</v>
      </c>
      <c r="F18" s="226">
        <v>88.660769999999999</v>
      </c>
      <c r="G18" s="226">
        <v>21982.1206222</v>
      </c>
      <c r="H18" s="226">
        <v>33225.443657999997</v>
      </c>
      <c r="I18" s="226">
        <v>55296.225050200002</v>
      </c>
      <c r="J18" s="226">
        <v>6808.6452976</v>
      </c>
      <c r="K18" s="226">
        <v>7537.1980136000002</v>
      </c>
      <c r="L18" s="226">
        <v>133648.038986</v>
      </c>
      <c r="M18" s="226">
        <v>147993.88229720001</v>
      </c>
      <c r="N18" s="219"/>
    </row>
    <row r="19" spans="1:14" s="227" customFormat="1" ht="64.5" customHeight="1">
      <c r="A19" s="225" t="s">
        <v>197</v>
      </c>
      <c r="B19" s="226">
        <v>96088.20208599999</v>
      </c>
      <c r="C19" s="226">
        <v>101850.2674176</v>
      </c>
      <c r="D19" s="226">
        <v>198558.77731099998</v>
      </c>
      <c r="E19" s="226">
        <v>396497.24681460002</v>
      </c>
      <c r="F19" s="226">
        <v>27779.400730199999</v>
      </c>
      <c r="G19" s="226">
        <v>79204.595000599991</v>
      </c>
      <c r="H19" s="226">
        <v>288161.22860279999</v>
      </c>
      <c r="I19" s="226">
        <v>395145.22433359997</v>
      </c>
      <c r="J19" s="226">
        <v>166716.05239520001</v>
      </c>
      <c r="K19" s="226">
        <v>147329.99462040002</v>
      </c>
      <c r="L19" s="226">
        <v>129041.84369159999</v>
      </c>
      <c r="M19" s="226">
        <v>443087.89070719999</v>
      </c>
      <c r="N19" s="219"/>
    </row>
    <row r="20" spans="1:14" s="227" customFormat="1" ht="64.5" customHeight="1">
      <c r="A20" s="225" t="s">
        <v>198</v>
      </c>
      <c r="B20" s="226">
        <v>218480.63118679999</v>
      </c>
      <c r="C20" s="226">
        <v>354135.86414200003</v>
      </c>
      <c r="D20" s="226">
        <v>215661.84262700001</v>
      </c>
      <c r="E20" s="226">
        <v>788278.3379558</v>
      </c>
      <c r="F20" s="226">
        <v>49315.1435728</v>
      </c>
      <c r="G20" s="226">
        <v>123120.54740919999</v>
      </c>
      <c r="H20" s="226">
        <v>21705.781454</v>
      </c>
      <c r="I20" s="226">
        <v>194141.47243599998</v>
      </c>
      <c r="J20" s="226">
        <v>738914.27593799995</v>
      </c>
      <c r="K20" s="226">
        <v>957775.94970659993</v>
      </c>
      <c r="L20" s="226">
        <v>141812.54993740001</v>
      </c>
      <c r="M20" s="226">
        <v>1838502.7755819999</v>
      </c>
      <c r="N20" s="219"/>
    </row>
    <row r="21" spans="1:14" s="227" customFormat="1" ht="64.5" customHeight="1">
      <c r="A21" s="225" t="s">
        <v>199</v>
      </c>
      <c r="B21" s="226">
        <v>81417.771995000003</v>
      </c>
      <c r="C21" s="226">
        <v>235416.63002779998</v>
      </c>
      <c r="D21" s="226">
        <v>2821184.4385803998</v>
      </c>
      <c r="E21" s="226">
        <v>3138018.8406031998</v>
      </c>
      <c r="F21" s="226">
        <v>20240.182973200001</v>
      </c>
      <c r="G21" s="226">
        <v>694636.56517219997</v>
      </c>
      <c r="H21" s="226">
        <v>2258308.3153260001</v>
      </c>
      <c r="I21" s="226">
        <v>2973185.0634713997</v>
      </c>
      <c r="J21" s="226">
        <v>28316.912756400001</v>
      </c>
      <c r="K21" s="226">
        <v>49825.270704000002</v>
      </c>
      <c r="L21" s="226">
        <v>6244372.5038268007</v>
      </c>
      <c r="M21" s="226">
        <v>6322514.6872872002</v>
      </c>
      <c r="N21" s="219"/>
    </row>
    <row r="22" spans="1:14" s="227" customFormat="1" ht="64.5" customHeight="1">
      <c r="A22" s="225" t="s">
        <v>200</v>
      </c>
      <c r="B22" s="226">
        <v>40.263580000000005</v>
      </c>
      <c r="C22" s="226">
        <v>301.32302000000004</v>
      </c>
      <c r="D22" s="226">
        <v>767.61343999999997</v>
      </c>
      <c r="E22" s="226">
        <v>1109.2000399999999</v>
      </c>
      <c r="F22" s="226">
        <v>1100.30286</v>
      </c>
      <c r="G22" s="226">
        <v>584.31408539999995</v>
      </c>
      <c r="H22" s="226">
        <v>219.4715568</v>
      </c>
      <c r="I22" s="226">
        <v>1904.0885022</v>
      </c>
      <c r="J22" s="226">
        <v>303.262</v>
      </c>
      <c r="K22" s="226">
        <v>134.745</v>
      </c>
      <c r="L22" s="226">
        <v>3119.9348335999998</v>
      </c>
      <c r="M22" s="226">
        <v>3557.9418335999999</v>
      </c>
      <c r="N22" s="219"/>
    </row>
    <row r="23" spans="1:14" s="227" customFormat="1" ht="64.5" customHeight="1">
      <c r="A23" s="225" t="s">
        <v>201</v>
      </c>
      <c r="B23" s="226">
        <v>684.63819999999998</v>
      </c>
      <c r="C23" s="226">
        <v>6427.1108915999994</v>
      </c>
      <c r="D23" s="226">
        <v>85457.565343599999</v>
      </c>
      <c r="E23" s="226">
        <v>92569.314435200009</v>
      </c>
      <c r="F23" s="226">
        <v>0</v>
      </c>
      <c r="G23" s="226">
        <v>353.08211999999997</v>
      </c>
      <c r="H23" s="226">
        <v>16832.581265000001</v>
      </c>
      <c r="I23" s="226">
        <v>17185.663385</v>
      </c>
      <c r="J23" s="226">
        <v>315.22116080000001</v>
      </c>
      <c r="K23" s="226">
        <v>2256.5130180000001</v>
      </c>
      <c r="L23" s="226">
        <v>33976.4124524</v>
      </c>
      <c r="M23" s="226">
        <v>36548.146631199998</v>
      </c>
      <c r="N23" s="219"/>
    </row>
    <row r="24" spans="1:14" s="227" customFormat="1" ht="64.5" customHeight="1">
      <c r="A24" s="225" t="s">
        <v>202</v>
      </c>
      <c r="B24" s="226">
        <v>59035.462522600006</v>
      </c>
      <c r="C24" s="226">
        <v>185892.02751859999</v>
      </c>
      <c r="D24" s="226">
        <v>319233.32826159999</v>
      </c>
      <c r="E24" s="226">
        <v>564160.81830280006</v>
      </c>
      <c r="F24" s="226">
        <v>1727.68371</v>
      </c>
      <c r="G24" s="226">
        <v>15296.290087200001</v>
      </c>
      <c r="H24" s="226">
        <v>27743.704087400001</v>
      </c>
      <c r="I24" s="226">
        <v>44767.677884600002</v>
      </c>
      <c r="J24" s="226">
        <v>8724.7682903999994</v>
      </c>
      <c r="K24" s="226">
        <v>10252.964038</v>
      </c>
      <c r="L24" s="226">
        <v>126993.6071756</v>
      </c>
      <c r="M24" s="226">
        <v>145971.339504</v>
      </c>
      <c r="N24" s="219"/>
    </row>
    <row r="25" spans="1:14" s="227" customFormat="1" ht="64.5" customHeight="1">
      <c r="A25" s="225" t="s">
        <v>203</v>
      </c>
      <c r="B25" s="226">
        <v>0</v>
      </c>
      <c r="C25" s="226">
        <v>138.85682</v>
      </c>
      <c r="D25" s="226">
        <v>0</v>
      </c>
      <c r="E25" s="226">
        <v>138.85682</v>
      </c>
      <c r="F25" s="226">
        <v>0</v>
      </c>
      <c r="G25" s="226">
        <v>13.217370000000001</v>
      </c>
      <c r="H25" s="226">
        <v>41.283569999999997</v>
      </c>
      <c r="I25" s="226">
        <v>54.50094</v>
      </c>
      <c r="J25" s="226">
        <v>0</v>
      </c>
      <c r="K25" s="226">
        <v>0</v>
      </c>
      <c r="L25" s="226">
        <v>72.806689199999994</v>
      </c>
      <c r="M25" s="226">
        <v>72.806689199999994</v>
      </c>
      <c r="N25" s="219"/>
    </row>
    <row r="26" spans="1:14" s="227" customFormat="1" ht="64.5" customHeight="1">
      <c r="A26" s="225" t="s">
        <v>204</v>
      </c>
      <c r="B26" s="226">
        <v>650.75</v>
      </c>
      <c r="C26" s="226">
        <v>0</v>
      </c>
      <c r="D26" s="226">
        <v>0</v>
      </c>
      <c r="E26" s="226">
        <v>650.75</v>
      </c>
      <c r="F26" s="226">
        <v>1712.4520588</v>
      </c>
      <c r="G26" s="226">
        <v>0</v>
      </c>
      <c r="H26" s="226">
        <v>0</v>
      </c>
      <c r="I26" s="226">
        <v>1712.4520588</v>
      </c>
      <c r="J26" s="226">
        <v>0</v>
      </c>
      <c r="K26" s="226">
        <v>274.39999999999998</v>
      </c>
      <c r="L26" s="226">
        <v>0</v>
      </c>
      <c r="M26" s="226">
        <v>274.39999999999998</v>
      </c>
      <c r="N26" s="219"/>
    </row>
    <row r="27" spans="1:14" s="232" customFormat="1" ht="98.25" customHeight="1">
      <c r="A27" s="229" t="s">
        <v>205</v>
      </c>
      <c r="B27" s="230">
        <v>120.10449</v>
      </c>
      <c r="C27" s="230">
        <v>0</v>
      </c>
      <c r="D27" s="230">
        <v>0</v>
      </c>
      <c r="E27" s="230">
        <v>120.10449</v>
      </c>
      <c r="F27" s="230">
        <v>227.78270000000001</v>
      </c>
      <c r="G27" s="230">
        <v>0</v>
      </c>
      <c r="H27" s="230">
        <v>17.48695</v>
      </c>
      <c r="I27" s="230">
        <v>245.26964999999998</v>
      </c>
      <c r="J27" s="230">
        <v>358.392</v>
      </c>
      <c r="K27" s="230">
        <v>0</v>
      </c>
      <c r="L27" s="230">
        <v>15.951690000000001</v>
      </c>
      <c r="M27" s="230">
        <v>374.34368999999998</v>
      </c>
      <c r="N27" s="231"/>
    </row>
    <row r="28" spans="1:14" s="232" customFormat="1" ht="38.25" customHeight="1">
      <c r="A28" s="233" t="s">
        <v>219</v>
      </c>
      <c r="B28" s="234">
        <v>3406598.9123729994</v>
      </c>
      <c r="C28" s="234">
        <v>3595915.8117105993</v>
      </c>
      <c r="D28" s="234">
        <v>6882686.9729412012</v>
      </c>
      <c r="E28" s="234">
        <v>13885201.6970248</v>
      </c>
      <c r="F28" s="234">
        <v>1473818.1833914001</v>
      </c>
      <c r="G28" s="234">
        <v>3307588.3227278003</v>
      </c>
      <c r="H28" s="234">
        <v>5983253.3347493997</v>
      </c>
      <c r="I28" s="234">
        <v>10764659.8408686</v>
      </c>
      <c r="J28" s="234">
        <v>2598633.8981106007</v>
      </c>
      <c r="K28" s="234">
        <v>2190076.0260955999</v>
      </c>
      <c r="L28" s="234">
        <v>9979696.0949358009</v>
      </c>
      <c r="M28" s="234">
        <v>14768406.019142002</v>
      </c>
      <c r="N28" s="231"/>
    </row>
    <row r="29" spans="1:14" ht="11.25" customHeight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s="241" customFormat="1" ht="21" thickTop="1">
      <c r="A30" s="241" t="s">
        <v>803</v>
      </c>
      <c r="B30" s="239"/>
      <c r="C30" s="240"/>
      <c r="D30" s="240"/>
      <c r="E30" s="240"/>
      <c r="F30" s="240"/>
      <c r="G30" s="240"/>
      <c r="H30" s="239"/>
      <c r="I30" s="239"/>
      <c r="N30" s="242"/>
    </row>
    <row r="31" spans="1:14" ht="20.25">
      <c r="A31" s="241" t="s">
        <v>804</v>
      </c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20.25">
      <c r="A32" s="653" t="s">
        <v>805</v>
      </c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/>
  </sheetViews>
  <sheetFormatPr defaultRowHeight="15"/>
  <cols>
    <col min="1" max="1" width="123.42578125" style="23" customWidth="1"/>
    <col min="2" max="2" width="32.5703125" style="546" bestFit="1" customWidth="1"/>
    <col min="3" max="3" width="37.140625" style="546" bestFit="1" customWidth="1"/>
    <col min="4" max="4" width="32.140625" style="546" bestFit="1" customWidth="1"/>
    <col min="5" max="5" width="24.85546875" style="546" bestFit="1" customWidth="1"/>
    <col min="6" max="6" width="32.5703125" style="546" bestFit="1" customWidth="1"/>
    <col min="7" max="7" width="37.140625" style="546" bestFit="1" customWidth="1"/>
    <col min="8" max="8" width="32.140625" style="546" bestFit="1" customWidth="1"/>
    <col min="9" max="9" width="22.140625" style="546" bestFit="1" customWidth="1"/>
    <col min="10" max="10" width="32.5703125" style="546" bestFit="1" customWidth="1"/>
    <col min="11" max="11" width="37.140625" style="546" bestFit="1" customWidth="1"/>
    <col min="12" max="12" width="32.140625" style="546" bestFit="1" customWidth="1"/>
    <col min="13" max="13" width="22.140625" style="546" bestFit="1" customWidth="1"/>
    <col min="14" max="14" width="4.5703125" style="180" customWidth="1"/>
    <col min="15" max="256" width="9.140625" style="546"/>
    <col min="257" max="257" width="118.42578125" style="546" customWidth="1"/>
    <col min="258" max="258" width="32.5703125" style="546" bestFit="1" customWidth="1"/>
    <col min="259" max="259" width="37.140625" style="546" bestFit="1" customWidth="1"/>
    <col min="260" max="260" width="32.140625" style="546" bestFit="1" customWidth="1"/>
    <col min="261" max="261" width="24.85546875" style="546" bestFit="1" customWidth="1"/>
    <col min="262" max="262" width="32.5703125" style="546" bestFit="1" customWidth="1"/>
    <col min="263" max="263" width="37.140625" style="546" bestFit="1" customWidth="1"/>
    <col min="264" max="264" width="32.140625" style="546" bestFit="1" customWidth="1"/>
    <col min="265" max="265" width="22.140625" style="546" bestFit="1" customWidth="1"/>
    <col min="266" max="266" width="32.5703125" style="546" bestFit="1" customWidth="1"/>
    <col min="267" max="267" width="37.140625" style="546" bestFit="1" customWidth="1"/>
    <col min="268" max="268" width="32.140625" style="546" bestFit="1" customWidth="1"/>
    <col min="269" max="269" width="22.140625" style="546" bestFit="1" customWidth="1"/>
    <col min="270" max="270" width="4.5703125" style="546" customWidth="1"/>
    <col min="271" max="512" width="9.140625" style="546"/>
    <col min="513" max="513" width="118.42578125" style="546" customWidth="1"/>
    <col min="514" max="514" width="32.5703125" style="546" bestFit="1" customWidth="1"/>
    <col min="515" max="515" width="37.140625" style="546" bestFit="1" customWidth="1"/>
    <col min="516" max="516" width="32.140625" style="546" bestFit="1" customWidth="1"/>
    <col min="517" max="517" width="24.85546875" style="546" bestFit="1" customWidth="1"/>
    <col min="518" max="518" width="32.5703125" style="546" bestFit="1" customWidth="1"/>
    <col min="519" max="519" width="37.140625" style="546" bestFit="1" customWidth="1"/>
    <col min="520" max="520" width="32.140625" style="546" bestFit="1" customWidth="1"/>
    <col min="521" max="521" width="22.140625" style="546" bestFit="1" customWidth="1"/>
    <col min="522" max="522" width="32.5703125" style="546" bestFit="1" customWidth="1"/>
    <col min="523" max="523" width="37.140625" style="546" bestFit="1" customWidth="1"/>
    <col min="524" max="524" width="32.140625" style="546" bestFit="1" customWidth="1"/>
    <col min="525" max="525" width="22.140625" style="546" bestFit="1" customWidth="1"/>
    <col min="526" max="526" width="4.5703125" style="546" customWidth="1"/>
    <col min="527" max="768" width="9.140625" style="546"/>
    <col min="769" max="769" width="118.42578125" style="546" customWidth="1"/>
    <col min="770" max="770" width="32.5703125" style="546" bestFit="1" customWidth="1"/>
    <col min="771" max="771" width="37.140625" style="546" bestFit="1" customWidth="1"/>
    <col min="772" max="772" width="32.140625" style="546" bestFit="1" customWidth="1"/>
    <col min="773" max="773" width="24.85546875" style="546" bestFit="1" customWidth="1"/>
    <col min="774" max="774" width="32.5703125" style="546" bestFit="1" customWidth="1"/>
    <col min="775" max="775" width="37.140625" style="546" bestFit="1" customWidth="1"/>
    <col min="776" max="776" width="32.140625" style="546" bestFit="1" customWidth="1"/>
    <col min="777" max="777" width="22.140625" style="546" bestFit="1" customWidth="1"/>
    <col min="778" max="778" width="32.5703125" style="546" bestFit="1" customWidth="1"/>
    <col min="779" max="779" width="37.140625" style="546" bestFit="1" customWidth="1"/>
    <col min="780" max="780" width="32.140625" style="546" bestFit="1" customWidth="1"/>
    <col min="781" max="781" width="22.140625" style="546" bestFit="1" customWidth="1"/>
    <col min="782" max="782" width="4.5703125" style="546" customWidth="1"/>
    <col min="783" max="1024" width="9.140625" style="546"/>
    <col min="1025" max="1025" width="118.42578125" style="546" customWidth="1"/>
    <col min="1026" max="1026" width="32.5703125" style="546" bestFit="1" customWidth="1"/>
    <col min="1027" max="1027" width="37.140625" style="546" bestFit="1" customWidth="1"/>
    <col min="1028" max="1028" width="32.140625" style="546" bestFit="1" customWidth="1"/>
    <col min="1029" max="1029" width="24.85546875" style="546" bestFit="1" customWidth="1"/>
    <col min="1030" max="1030" width="32.5703125" style="546" bestFit="1" customWidth="1"/>
    <col min="1031" max="1031" width="37.140625" style="546" bestFit="1" customWidth="1"/>
    <col min="1032" max="1032" width="32.140625" style="546" bestFit="1" customWidth="1"/>
    <col min="1033" max="1033" width="22.140625" style="546" bestFit="1" customWidth="1"/>
    <col min="1034" max="1034" width="32.5703125" style="546" bestFit="1" customWidth="1"/>
    <col min="1035" max="1035" width="37.140625" style="546" bestFit="1" customWidth="1"/>
    <col min="1036" max="1036" width="32.140625" style="546" bestFit="1" customWidth="1"/>
    <col min="1037" max="1037" width="22.140625" style="546" bestFit="1" customWidth="1"/>
    <col min="1038" max="1038" width="4.5703125" style="546" customWidth="1"/>
    <col min="1039" max="1280" width="9.140625" style="546"/>
    <col min="1281" max="1281" width="118.42578125" style="546" customWidth="1"/>
    <col min="1282" max="1282" width="32.5703125" style="546" bestFit="1" customWidth="1"/>
    <col min="1283" max="1283" width="37.140625" style="546" bestFit="1" customWidth="1"/>
    <col min="1284" max="1284" width="32.140625" style="546" bestFit="1" customWidth="1"/>
    <col min="1285" max="1285" width="24.85546875" style="546" bestFit="1" customWidth="1"/>
    <col min="1286" max="1286" width="32.5703125" style="546" bestFit="1" customWidth="1"/>
    <col min="1287" max="1287" width="37.140625" style="546" bestFit="1" customWidth="1"/>
    <col min="1288" max="1288" width="32.140625" style="546" bestFit="1" customWidth="1"/>
    <col min="1289" max="1289" width="22.140625" style="546" bestFit="1" customWidth="1"/>
    <col min="1290" max="1290" width="32.5703125" style="546" bestFit="1" customWidth="1"/>
    <col min="1291" max="1291" width="37.140625" style="546" bestFit="1" customWidth="1"/>
    <col min="1292" max="1292" width="32.140625" style="546" bestFit="1" customWidth="1"/>
    <col min="1293" max="1293" width="22.140625" style="546" bestFit="1" customWidth="1"/>
    <col min="1294" max="1294" width="4.5703125" style="546" customWidth="1"/>
    <col min="1295" max="1536" width="9.140625" style="546"/>
    <col min="1537" max="1537" width="118.42578125" style="546" customWidth="1"/>
    <col min="1538" max="1538" width="32.5703125" style="546" bestFit="1" customWidth="1"/>
    <col min="1539" max="1539" width="37.140625" style="546" bestFit="1" customWidth="1"/>
    <col min="1540" max="1540" width="32.140625" style="546" bestFit="1" customWidth="1"/>
    <col min="1541" max="1541" width="24.85546875" style="546" bestFit="1" customWidth="1"/>
    <col min="1542" max="1542" width="32.5703125" style="546" bestFit="1" customWidth="1"/>
    <col min="1543" max="1543" width="37.140625" style="546" bestFit="1" customWidth="1"/>
    <col min="1544" max="1544" width="32.140625" style="546" bestFit="1" customWidth="1"/>
    <col min="1545" max="1545" width="22.140625" style="546" bestFit="1" customWidth="1"/>
    <col min="1546" max="1546" width="32.5703125" style="546" bestFit="1" customWidth="1"/>
    <col min="1547" max="1547" width="37.140625" style="546" bestFit="1" customWidth="1"/>
    <col min="1548" max="1548" width="32.140625" style="546" bestFit="1" customWidth="1"/>
    <col min="1549" max="1549" width="22.140625" style="546" bestFit="1" customWidth="1"/>
    <col min="1550" max="1550" width="4.5703125" style="546" customWidth="1"/>
    <col min="1551" max="1792" width="9.140625" style="546"/>
    <col min="1793" max="1793" width="118.42578125" style="546" customWidth="1"/>
    <col min="1794" max="1794" width="32.5703125" style="546" bestFit="1" customWidth="1"/>
    <col min="1795" max="1795" width="37.140625" style="546" bestFit="1" customWidth="1"/>
    <col min="1796" max="1796" width="32.140625" style="546" bestFit="1" customWidth="1"/>
    <col min="1797" max="1797" width="24.85546875" style="546" bestFit="1" customWidth="1"/>
    <col min="1798" max="1798" width="32.5703125" style="546" bestFit="1" customWidth="1"/>
    <col min="1799" max="1799" width="37.140625" style="546" bestFit="1" customWidth="1"/>
    <col min="1800" max="1800" width="32.140625" style="546" bestFit="1" customWidth="1"/>
    <col min="1801" max="1801" width="22.140625" style="546" bestFit="1" customWidth="1"/>
    <col min="1802" max="1802" width="32.5703125" style="546" bestFit="1" customWidth="1"/>
    <col min="1803" max="1803" width="37.140625" style="546" bestFit="1" customWidth="1"/>
    <col min="1804" max="1804" width="32.140625" style="546" bestFit="1" customWidth="1"/>
    <col min="1805" max="1805" width="22.140625" style="546" bestFit="1" customWidth="1"/>
    <col min="1806" max="1806" width="4.5703125" style="546" customWidth="1"/>
    <col min="1807" max="2048" width="9.140625" style="546"/>
    <col min="2049" max="2049" width="118.42578125" style="546" customWidth="1"/>
    <col min="2050" max="2050" width="32.5703125" style="546" bestFit="1" customWidth="1"/>
    <col min="2051" max="2051" width="37.140625" style="546" bestFit="1" customWidth="1"/>
    <col min="2052" max="2052" width="32.140625" style="546" bestFit="1" customWidth="1"/>
    <col min="2053" max="2053" width="24.85546875" style="546" bestFit="1" customWidth="1"/>
    <col min="2054" max="2054" width="32.5703125" style="546" bestFit="1" customWidth="1"/>
    <col min="2055" max="2055" width="37.140625" style="546" bestFit="1" customWidth="1"/>
    <col min="2056" max="2056" width="32.140625" style="546" bestFit="1" customWidth="1"/>
    <col min="2057" max="2057" width="22.140625" style="546" bestFit="1" customWidth="1"/>
    <col min="2058" max="2058" width="32.5703125" style="546" bestFit="1" customWidth="1"/>
    <col min="2059" max="2059" width="37.140625" style="546" bestFit="1" customWidth="1"/>
    <col min="2060" max="2060" width="32.140625" style="546" bestFit="1" customWidth="1"/>
    <col min="2061" max="2061" width="22.140625" style="546" bestFit="1" customWidth="1"/>
    <col min="2062" max="2062" width="4.5703125" style="546" customWidth="1"/>
    <col min="2063" max="2304" width="9.140625" style="546"/>
    <col min="2305" max="2305" width="118.42578125" style="546" customWidth="1"/>
    <col min="2306" max="2306" width="32.5703125" style="546" bestFit="1" customWidth="1"/>
    <col min="2307" max="2307" width="37.140625" style="546" bestFit="1" customWidth="1"/>
    <col min="2308" max="2308" width="32.140625" style="546" bestFit="1" customWidth="1"/>
    <col min="2309" max="2309" width="24.85546875" style="546" bestFit="1" customWidth="1"/>
    <col min="2310" max="2310" width="32.5703125" style="546" bestFit="1" customWidth="1"/>
    <col min="2311" max="2311" width="37.140625" style="546" bestFit="1" customWidth="1"/>
    <col min="2312" max="2312" width="32.140625" style="546" bestFit="1" customWidth="1"/>
    <col min="2313" max="2313" width="22.140625" style="546" bestFit="1" customWidth="1"/>
    <col min="2314" max="2314" width="32.5703125" style="546" bestFit="1" customWidth="1"/>
    <col min="2315" max="2315" width="37.140625" style="546" bestFit="1" customWidth="1"/>
    <col min="2316" max="2316" width="32.140625" style="546" bestFit="1" customWidth="1"/>
    <col min="2317" max="2317" width="22.140625" style="546" bestFit="1" customWidth="1"/>
    <col min="2318" max="2318" width="4.5703125" style="546" customWidth="1"/>
    <col min="2319" max="2560" width="9.140625" style="546"/>
    <col min="2561" max="2561" width="118.42578125" style="546" customWidth="1"/>
    <col min="2562" max="2562" width="32.5703125" style="546" bestFit="1" customWidth="1"/>
    <col min="2563" max="2563" width="37.140625" style="546" bestFit="1" customWidth="1"/>
    <col min="2564" max="2564" width="32.140625" style="546" bestFit="1" customWidth="1"/>
    <col min="2565" max="2565" width="24.85546875" style="546" bestFit="1" customWidth="1"/>
    <col min="2566" max="2566" width="32.5703125" style="546" bestFit="1" customWidth="1"/>
    <col min="2567" max="2567" width="37.140625" style="546" bestFit="1" customWidth="1"/>
    <col min="2568" max="2568" width="32.140625" style="546" bestFit="1" customWidth="1"/>
    <col min="2569" max="2569" width="22.140625" style="546" bestFit="1" customWidth="1"/>
    <col min="2570" max="2570" width="32.5703125" style="546" bestFit="1" customWidth="1"/>
    <col min="2571" max="2571" width="37.140625" style="546" bestFit="1" customWidth="1"/>
    <col min="2572" max="2572" width="32.140625" style="546" bestFit="1" customWidth="1"/>
    <col min="2573" max="2573" width="22.140625" style="546" bestFit="1" customWidth="1"/>
    <col min="2574" max="2574" width="4.5703125" style="546" customWidth="1"/>
    <col min="2575" max="2816" width="9.140625" style="546"/>
    <col min="2817" max="2817" width="118.42578125" style="546" customWidth="1"/>
    <col min="2818" max="2818" width="32.5703125" style="546" bestFit="1" customWidth="1"/>
    <col min="2819" max="2819" width="37.140625" style="546" bestFit="1" customWidth="1"/>
    <col min="2820" max="2820" width="32.140625" style="546" bestFit="1" customWidth="1"/>
    <col min="2821" max="2821" width="24.85546875" style="546" bestFit="1" customWidth="1"/>
    <col min="2822" max="2822" width="32.5703125" style="546" bestFit="1" customWidth="1"/>
    <col min="2823" max="2823" width="37.140625" style="546" bestFit="1" customWidth="1"/>
    <col min="2824" max="2824" width="32.140625" style="546" bestFit="1" customWidth="1"/>
    <col min="2825" max="2825" width="22.140625" style="546" bestFit="1" customWidth="1"/>
    <col min="2826" max="2826" width="32.5703125" style="546" bestFit="1" customWidth="1"/>
    <col min="2827" max="2827" width="37.140625" style="546" bestFit="1" customWidth="1"/>
    <col min="2828" max="2828" width="32.140625" style="546" bestFit="1" customWidth="1"/>
    <col min="2829" max="2829" width="22.140625" style="546" bestFit="1" customWidth="1"/>
    <col min="2830" max="2830" width="4.5703125" style="546" customWidth="1"/>
    <col min="2831" max="3072" width="9.140625" style="546"/>
    <col min="3073" max="3073" width="118.42578125" style="546" customWidth="1"/>
    <col min="3074" max="3074" width="32.5703125" style="546" bestFit="1" customWidth="1"/>
    <col min="3075" max="3075" width="37.140625" style="546" bestFit="1" customWidth="1"/>
    <col min="3076" max="3076" width="32.140625" style="546" bestFit="1" customWidth="1"/>
    <col min="3077" max="3077" width="24.85546875" style="546" bestFit="1" customWidth="1"/>
    <col min="3078" max="3078" width="32.5703125" style="546" bestFit="1" customWidth="1"/>
    <col min="3079" max="3079" width="37.140625" style="546" bestFit="1" customWidth="1"/>
    <col min="3080" max="3080" width="32.140625" style="546" bestFit="1" customWidth="1"/>
    <col min="3081" max="3081" width="22.140625" style="546" bestFit="1" customWidth="1"/>
    <col min="3082" max="3082" width="32.5703125" style="546" bestFit="1" customWidth="1"/>
    <col min="3083" max="3083" width="37.140625" style="546" bestFit="1" customWidth="1"/>
    <col min="3084" max="3084" width="32.140625" style="546" bestFit="1" customWidth="1"/>
    <col min="3085" max="3085" width="22.140625" style="546" bestFit="1" customWidth="1"/>
    <col min="3086" max="3086" width="4.5703125" style="546" customWidth="1"/>
    <col min="3087" max="3328" width="9.140625" style="546"/>
    <col min="3329" max="3329" width="118.42578125" style="546" customWidth="1"/>
    <col min="3330" max="3330" width="32.5703125" style="546" bestFit="1" customWidth="1"/>
    <col min="3331" max="3331" width="37.140625" style="546" bestFit="1" customWidth="1"/>
    <col min="3332" max="3332" width="32.140625" style="546" bestFit="1" customWidth="1"/>
    <col min="3333" max="3333" width="24.85546875" style="546" bestFit="1" customWidth="1"/>
    <col min="3334" max="3334" width="32.5703125" style="546" bestFit="1" customWidth="1"/>
    <col min="3335" max="3335" width="37.140625" style="546" bestFit="1" customWidth="1"/>
    <col min="3336" max="3336" width="32.140625" style="546" bestFit="1" customWidth="1"/>
    <col min="3337" max="3337" width="22.140625" style="546" bestFit="1" customWidth="1"/>
    <col min="3338" max="3338" width="32.5703125" style="546" bestFit="1" customWidth="1"/>
    <col min="3339" max="3339" width="37.140625" style="546" bestFit="1" customWidth="1"/>
    <col min="3340" max="3340" width="32.140625" style="546" bestFit="1" customWidth="1"/>
    <col min="3341" max="3341" width="22.140625" style="546" bestFit="1" customWidth="1"/>
    <col min="3342" max="3342" width="4.5703125" style="546" customWidth="1"/>
    <col min="3343" max="3584" width="9.140625" style="546"/>
    <col min="3585" max="3585" width="118.42578125" style="546" customWidth="1"/>
    <col min="3586" max="3586" width="32.5703125" style="546" bestFit="1" customWidth="1"/>
    <col min="3587" max="3587" width="37.140625" style="546" bestFit="1" customWidth="1"/>
    <col min="3588" max="3588" width="32.140625" style="546" bestFit="1" customWidth="1"/>
    <col min="3589" max="3589" width="24.85546875" style="546" bestFit="1" customWidth="1"/>
    <col min="3590" max="3590" width="32.5703125" style="546" bestFit="1" customWidth="1"/>
    <col min="3591" max="3591" width="37.140625" style="546" bestFit="1" customWidth="1"/>
    <col min="3592" max="3592" width="32.140625" style="546" bestFit="1" customWidth="1"/>
    <col min="3593" max="3593" width="22.140625" style="546" bestFit="1" customWidth="1"/>
    <col min="3594" max="3594" width="32.5703125" style="546" bestFit="1" customWidth="1"/>
    <col min="3595" max="3595" width="37.140625" style="546" bestFit="1" customWidth="1"/>
    <col min="3596" max="3596" width="32.140625" style="546" bestFit="1" customWidth="1"/>
    <col min="3597" max="3597" width="22.140625" style="546" bestFit="1" customWidth="1"/>
    <col min="3598" max="3598" width="4.5703125" style="546" customWidth="1"/>
    <col min="3599" max="3840" width="9.140625" style="546"/>
    <col min="3841" max="3841" width="118.42578125" style="546" customWidth="1"/>
    <col min="3842" max="3842" width="32.5703125" style="546" bestFit="1" customWidth="1"/>
    <col min="3843" max="3843" width="37.140625" style="546" bestFit="1" customWidth="1"/>
    <col min="3844" max="3844" width="32.140625" style="546" bestFit="1" customWidth="1"/>
    <col min="3845" max="3845" width="24.85546875" style="546" bestFit="1" customWidth="1"/>
    <col min="3846" max="3846" width="32.5703125" style="546" bestFit="1" customWidth="1"/>
    <col min="3847" max="3847" width="37.140625" style="546" bestFit="1" customWidth="1"/>
    <col min="3848" max="3848" width="32.140625" style="546" bestFit="1" customWidth="1"/>
    <col min="3849" max="3849" width="22.140625" style="546" bestFit="1" customWidth="1"/>
    <col min="3850" max="3850" width="32.5703125" style="546" bestFit="1" customWidth="1"/>
    <col min="3851" max="3851" width="37.140625" style="546" bestFit="1" customWidth="1"/>
    <col min="3852" max="3852" width="32.140625" style="546" bestFit="1" customWidth="1"/>
    <col min="3853" max="3853" width="22.140625" style="546" bestFit="1" customWidth="1"/>
    <col min="3854" max="3854" width="4.5703125" style="546" customWidth="1"/>
    <col min="3855" max="4096" width="9.140625" style="546"/>
    <col min="4097" max="4097" width="118.42578125" style="546" customWidth="1"/>
    <col min="4098" max="4098" width="32.5703125" style="546" bestFit="1" customWidth="1"/>
    <col min="4099" max="4099" width="37.140625" style="546" bestFit="1" customWidth="1"/>
    <col min="4100" max="4100" width="32.140625" style="546" bestFit="1" customWidth="1"/>
    <col min="4101" max="4101" width="24.85546875" style="546" bestFit="1" customWidth="1"/>
    <col min="4102" max="4102" width="32.5703125" style="546" bestFit="1" customWidth="1"/>
    <col min="4103" max="4103" width="37.140625" style="546" bestFit="1" customWidth="1"/>
    <col min="4104" max="4104" width="32.140625" style="546" bestFit="1" customWidth="1"/>
    <col min="4105" max="4105" width="22.140625" style="546" bestFit="1" customWidth="1"/>
    <col min="4106" max="4106" width="32.5703125" style="546" bestFit="1" customWidth="1"/>
    <col min="4107" max="4107" width="37.140625" style="546" bestFit="1" customWidth="1"/>
    <col min="4108" max="4108" width="32.140625" style="546" bestFit="1" customWidth="1"/>
    <col min="4109" max="4109" width="22.140625" style="546" bestFit="1" customWidth="1"/>
    <col min="4110" max="4110" width="4.5703125" style="546" customWidth="1"/>
    <col min="4111" max="4352" width="9.140625" style="546"/>
    <col min="4353" max="4353" width="118.42578125" style="546" customWidth="1"/>
    <col min="4354" max="4354" width="32.5703125" style="546" bestFit="1" customWidth="1"/>
    <col min="4355" max="4355" width="37.140625" style="546" bestFit="1" customWidth="1"/>
    <col min="4356" max="4356" width="32.140625" style="546" bestFit="1" customWidth="1"/>
    <col min="4357" max="4357" width="24.85546875" style="546" bestFit="1" customWidth="1"/>
    <col min="4358" max="4358" width="32.5703125" style="546" bestFit="1" customWidth="1"/>
    <col min="4359" max="4359" width="37.140625" style="546" bestFit="1" customWidth="1"/>
    <col min="4360" max="4360" width="32.140625" style="546" bestFit="1" customWidth="1"/>
    <col min="4361" max="4361" width="22.140625" style="546" bestFit="1" customWidth="1"/>
    <col min="4362" max="4362" width="32.5703125" style="546" bestFit="1" customWidth="1"/>
    <col min="4363" max="4363" width="37.140625" style="546" bestFit="1" customWidth="1"/>
    <col min="4364" max="4364" width="32.140625" style="546" bestFit="1" customWidth="1"/>
    <col min="4365" max="4365" width="22.140625" style="546" bestFit="1" customWidth="1"/>
    <col min="4366" max="4366" width="4.5703125" style="546" customWidth="1"/>
    <col min="4367" max="4608" width="9.140625" style="546"/>
    <col min="4609" max="4609" width="118.42578125" style="546" customWidth="1"/>
    <col min="4610" max="4610" width="32.5703125" style="546" bestFit="1" customWidth="1"/>
    <col min="4611" max="4611" width="37.140625" style="546" bestFit="1" customWidth="1"/>
    <col min="4612" max="4612" width="32.140625" style="546" bestFit="1" customWidth="1"/>
    <col min="4613" max="4613" width="24.85546875" style="546" bestFit="1" customWidth="1"/>
    <col min="4614" max="4614" width="32.5703125" style="546" bestFit="1" customWidth="1"/>
    <col min="4615" max="4615" width="37.140625" style="546" bestFit="1" customWidth="1"/>
    <col min="4616" max="4616" width="32.140625" style="546" bestFit="1" customWidth="1"/>
    <col min="4617" max="4617" width="22.140625" style="546" bestFit="1" customWidth="1"/>
    <col min="4618" max="4618" width="32.5703125" style="546" bestFit="1" customWidth="1"/>
    <col min="4619" max="4619" width="37.140625" style="546" bestFit="1" customWidth="1"/>
    <col min="4620" max="4620" width="32.140625" style="546" bestFit="1" customWidth="1"/>
    <col min="4621" max="4621" width="22.140625" style="546" bestFit="1" customWidth="1"/>
    <col min="4622" max="4622" width="4.5703125" style="546" customWidth="1"/>
    <col min="4623" max="4864" width="9.140625" style="546"/>
    <col min="4865" max="4865" width="118.42578125" style="546" customWidth="1"/>
    <col min="4866" max="4866" width="32.5703125" style="546" bestFit="1" customWidth="1"/>
    <col min="4867" max="4867" width="37.140625" style="546" bestFit="1" customWidth="1"/>
    <col min="4868" max="4868" width="32.140625" style="546" bestFit="1" customWidth="1"/>
    <col min="4869" max="4869" width="24.85546875" style="546" bestFit="1" customWidth="1"/>
    <col min="4870" max="4870" width="32.5703125" style="546" bestFit="1" customWidth="1"/>
    <col min="4871" max="4871" width="37.140625" style="546" bestFit="1" customWidth="1"/>
    <col min="4872" max="4872" width="32.140625" style="546" bestFit="1" customWidth="1"/>
    <col min="4873" max="4873" width="22.140625" style="546" bestFit="1" customWidth="1"/>
    <col min="4874" max="4874" width="32.5703125" style="546" bestFit="1" customWidth="1"/>
    <col min="4875" max="4875" width="37.140625" style="546" bestFit="1" customWidth="1"/>
    <col min="4876" max="4876" width="32.140625" style="546" bestFit="1" customWidth="1"/>
    <col min="4877" max="4877" width="22.140625" style="546" bestFit="1" customWidth="1"/>
    <col min="4878" max="4878" width="4.5703125" style="546" customWidth="1"/>
    <col min="4879" max="5120" width="9.140625" style="546"/>
    <col min="5121" max="5121" width="118.42578125" style="546" customWidth="1"/>
    <col min="5122" max="5122" width="32.5703125" style="546" bestFit="1" customWidth="1"/>
    <col min="5123" max="5123" width="37.140625" style="546" bestFit="1" customWidth="1"/>
    <col min="5124" max="5124" width="32.140625" style="546" bestFit="1" customWidth="1"/>
    <col min="5125" max="5125" width="24.85546875" style="546" bestFit="1" customWidth="1"/>
    <col min="5126" max="5126" width="32.5703125" style="546" bestFit="1" customWidth="1"/>
    <col min="5127" max="5127" width="37.140625" style="546" bestFit="1" customWidth="1"/>
    <col min="5128" max="5128" width="32.140625" style="546" bestFit="1" customWidth="1"/>
    <col min="5129" max="5129" width="22.140625" style="546" bestFit="1" customWidth="1"/>
    <col min="5130" max="5130" width="32.5703125" style="546" bestFit="1" customWidth="1"/>
    <col min="5131" max="5131" width="37.140625" style="546" bestFit="1" customWidth="1"/>
    <col min="5132" max="5132" width="32.140625" style="546" bestFit="1" customWidth="1"/>
    <col min="5133" max="5133" width="22.140625" style="546" bestFit="1" customWidth="1"/>
    <col min="5134" max="5134" width="4.5703125" style="546" customWidth="1"/>
    <col min="5135" max="5376" width="9.140625" style="546"/>
    <col min="5377" max="5377" width="118.42578125" style="546" customWidth="1"/>
    <col min="5378" max="5378" width="32.5703125" style="546" bestFit="1" customWidth="1"/>
    <col min="5379" max="5379" width="37.140625" style="546" bestFit="1" customWidth="1"/>
    <col min="5380" max="5380" width="32.140625" style="546" bestFit="1" customWidth="1"/>
    <col min="5381" max="5381" width="24.85546875" style="546" bestFit="1" customWidth="1"/>
    <col min="5382" max="5382" width="32.5703125" style="546" bestFit="1" customWidth="1"/>
    <col min="5383" max="5383" width="37.140625" style="546" bestFit="1" customWidth="1"/>
    <col min="5384" max="5384" width="32.140625" style="546" bestFit="1" customWidth="1"/>
    <col min="5385" max="5385" width="22.140625" style="546" bestFit="1" customWidth="1"/>
    <col min="5386" max="5386" width="32.5703125" style="546" bestFit="1" customWidth="1"/>
    <col min="5387" max="5387" width="37.140625" style="546" bestFit="1" customWidth="1"/>
    <col min="5388" max="5388" width="32.140625" style="546" bestFit="1" customWidth="1"/>
    <col min="5389" max="5389" width="22.140625" style="546" bestFit="1" customWidth="1"/>
    <col min="5390" max="5390" width="4.5703125" style="546" customWidth="1"/>
    <col min="5391" max="5632" width="9.140625" style="546"/>
    <col min="5633" max="5633" width="118.42578125" style="546" customWidth="1"/>
    <col min="5634" max="5634" width="32.5703125" style="546" bestFit="1" customWidth="1"/>
    <col min="5635" max="5635" width="37.140625" style="546" bestFit="1" customWidth="1"/>
    <col min="5636" max="5636" width="32.140625" style="546" bestFit="1" customWidth="1"/>
    <col min="5637" max="5637" width="24.85546875" style="546" bestFit="1" customWidth="1"/>
    <col min="5638" max="5638" width="32.5703125" style="546" bestFit="1" customWidth="1"/>
    <col min="5639" max="5639" width="37.140625" style="546" bestFit="1" customWidth="1"/>
    <col min="5640" max="5640" width="32.140625" style="546" bestFit="1" customWidth="1"/>
    <col min="5641" max="5641" width="22.140625" style="546" bestFit="1" customWidth="1"/>
    <col min="5642" max="5642" width="32.5703125" style="546" bestFit="1" customWidth="1"/>
    <col min="5643" max="5643" width="37.140625" style="546" bestFit="1" customWidth="1"/>
    <col min="5644" max="5644" width="32.140625" style="546" bestFit="1" customWidth="1"/>
    <col min="5645" max="5645" width="22.140625" style="546" bestFit="1" customWidth="1"/>
    <col min="5646" max="5646" width="4.5703125" style="546" customWidth="1"/>
    <col min="5647" max="5888" width="9.140625" style="546"/>
    <col min="5889" max="5889" width="118.42578125" style="546" customWidth="1"/>
    <col min="5890" max="5890" width="32.5703125" style="546" bestFit="1" customWidth="1"/>
    <col min="5891" max="5891" width="37.140625" style="546" bestFit="1" customWidth="1"/>
    <col min="5892" max="5892" width="32.140625" style="546" bestFit="1" customWidth="1"/>
    <col min="5893" max="5893" width="24.85546875" style="546" bestFit="1" customWidth="1"/>
    <col min="5894" max="5894" width="32.5703125" style="546" bestFit="1" customWidth="1"/>
    <col min="5895" max="5895" width="37.140625" style="546" bestFit="1" customWidth="1"/>
    <col min="5896" max="5896" width="32.140625" style="546" bestFit="1" customWidth="1"/>
    <col min="5897" max="5897" width="22.140625" style="546" bestFit="1" customWidth="1"/>
    <col min="5898" max="5898" width="32.5703125" style="546" bestFit="1" customWidth="1"/>
    <col min="5899" max="5899" width="37.140625" style="546" bestFit="1" customWidth="1"/>
    <col min="5900" max="5900" width="32.140625" style="546" bestFit="1" customWidth="1"/>
    <col min="5901" max="5901" width="22.140625" style="546" bestFit="1" customWidth="1"/>
    <col min="5902" max="5902" width="4.5703125" style="546" customWidth="1"/>
    <col min="5903" max="6144" width="9.140625" style="546"/>
    <col min="6145" max="6145" width="118.42578125" style="546" customWidth="1"/>
    <col min="6146" max="6146" width="32.5703125" style="546" bestFit="1" customWidth="1"/>
    <col min="6147" max="6147" width="37.140625" style="546" bestFit="1" customWidth="1"/>
    <col min="6148" max="6148" width="32.140625" style="546" bestFit="1" customWidth="1"/>
    <col min="6149" max="6149" width="24.85546875" style="546" bestFit="1" customWidth="1"/>
    <col min="6150" max="6150" width="32.5703125" style="546" bestFit="1" customWidth="1"/>
    <col min="6151" max="6151" width="37.140625" style="546" bestFit="1" customWidth="1"/>
    <col min="6152" max="6152" width="32.140625" style="546" bestFit="1" customWidth="1"/>
    <col min="6153" max="6153" width="22.140625" style="546" bestFit="1" customWidth="1"/>
    <col min="6154" max="6154" width="32.5703125" style="546" bestFit="1" customWidth="1"/>
    <col min="6155" max="6155" width="37.140625" style="546" bestFit="1" customWidth="1"/>
    <col min="6156" max="6156" width="32.140625" style="546" bestFit="1" customWidth="1"/>
    <col min="6157" max="6157" width="22.140625" style="546" bestFit="1" customWidth="1"/>
    <col min="6158" max="6158" width="4.5703125" style="546" customWidth="1"/>
    <col min="6159" max="6400" width="9.140625" style="546"/>
    <col min="6401" max="6401" width="118.42578125" style="546" customWidth="1"/>
    <col min="6402" max="6402" width="32.5703125" style="546" bestFit="1" customWidth="1"/>
    <col min="6403" max="6403" width="37.140625" style="546" bestFit="1" customWidth="1"/>
    <col min="6404" max="6404" width="32.140625" style="546" bestFit="1" customWidth="1"/>
    <col min="6405" max="6405" width="24.85546875" style="546" bestFit="1" customWidth="1"/>
    <col min="6406" max="6406" width="32.5703125" style="546" bestFit="1" customWidth="1"/>
    <col min="6407" max="6407" width="37.140625" style="546" bestFit="1" customWidth="1"/>
    <col min="6408" max="6408" width="32.140625" style="546" bestFit="1" customWidth="1"/>
    <col min="6409" max="6409" width="22.140625" style="546" bestFit="1" customWidth="1"/>
    <col min="6410" max="6410" width="32.5703125" style="546" bestFit="1" customWidth="1"/>
    <col min="6411" max="6411" width="37.140625" style="546" bestFit="1" customWidth="1"/>
    <col min="6412" max="6412" width="32.140625" style="546" bestFit="1" customWidth="1"/>
    <col min="6413" max="6413" width="22.140625" style="546" bestFit="1" customWidth="1"/>
    <col min="6414" max="6414" width="4.5703125" style="546" customWidth="1"/>
    <col min="6415" max="6656" width="9.140625" style="546"/>
    <col min="6657" max="6657" width="118.42578125" style="546" customWidth="1"/>
    <col min="6658" max="6658" width="32.5703125" style="546" bestFit="1" customWidth="1"/>
    <col min="6659" max="6659" width="37.140625" style="546" bestFit="1" customWidth="1"/>
    <col min="6660" max="6660" width="32.140625" style="546" bestFit="1" customWidth="1"/>
    <col min="6661" max="6661" width="24.85546875" style="546" bestFit="1" customWidth="1"/>
    <col min="6662" max="6662" width="32.5703125" style="546" bestFit="1" customWidth="1"/>
    <col min="6663" max="6663" width="37.140625" style="546" bestFit="1" customWidth="1"/>
    <col min="6664" max="6664" width="32.140625" style="546" bestFit="1" customWidth="1"/>
    <col min="6665" max="6665" width="22.140625" style="546" bestFit="1" customWidth="1"/>
    <col min="6666" max="6666" width="32.5703125" style="546" bestFit="1" customWidth="1"/>
    <col min="6667" max="6667" width="37.140625" style="546" bestFit="1" customWidth="1"/>
    <col min="6668" max="6668" width="32.140625" style="546" bestFit="1" customWidth="1"/>
    <col min="6669" max="6669" width="22.140625" style="546" bestFit="1" customWidth="1"/>
    <col min="6670" max="6670" width="4.5703125" style="546" customWidth="1"/>
    <col min="6671" max="6912" width="9.140625" style="546"/>
    <col min="6913" max="6913" width="118.42578125" style="546" customWidth="1"/>
    <col min="6914" max="6914" width="32.5703125" style="546" bestFit="1" customWidth="1"/>
    <col min="6915" max="6915" width="37.140625" style="546" bestFit="1" customWidth="1"/>
    <col min="6916" max="6916" width="32.140625" style="546" bestFit="1" customWidth="1"/>
    <col min="6917" max="6917" width="24.85546875" style="546" bestFit="1" customWidth="1"/>
    <col min="6918" max="6918" width="32.5703125" style="546" bestFit="1" customWidth="1"/>
    <col min="6919" max="6919" width="37.140625" style="546" bestFit="1" customWidth="1"/>
    <col min="6920" max="6920" width="32.140625" style="546" bestFit="1" customWidth="1"/>
    <col min="6921" max="6921" width="22.140625" style="546" bestFit="1" customWidth="1"/>
    <col min="6922" max="6922" width="32.5703125" style="546" bestFit="1" customWidth="1"/>
    <col min="6923" max="6923" width="37.140625" style="546" bestFit="1" customWidth="1"/>
    <col min="6924" max="6924" width="32.140625" style="546" bestFit="1" customWidth="1"/>
    <col min="6925" max="6925" width="22.140625" style="546" bestFit="1" customWidth="1"/>
    <col min="6926" max="6926" width="4.5703125" style="546" customWidth="1"/>
    <col min="6927" max="7168" width="9.140625" style="546"/>
    <col min="7169" max="7169" width="118.42578125" style="546" customWidth="1"/>
    <col min="7170" max="7170" width="32.5703125" style="546" bestFit="1" customWidth="1"/>
    <col min="7171" max="7171" width="37.140625" style="546" bestFit="1" customWidth="1"/>
    <col min="7172" max="7172" width="32.140625" style="546" bestFit="1" customWidth="1"/>
    <col min="7173" max="7173" width="24.85546875" style="546" bestFit="1" customWidth="1"/>
    <col min="7174" max="7174" width="32.5703125" style="546" bestFit="1" customWidth="1"/>
    <col min="7175" max="7175" width="37.140625" style="546" bestFit="1" customWidth="1"/>
    <col min="7176" max="7176" width="32.140625" style="546" bestFit="1" customWidth="1"/>
    <col min="7177" max="7177" width="22.140625" style="546" bestFit="1" customWidth="1"/>
    <col min="7178" max="7178" width="32.5703125" style="546" bestFit="1" customWidth="1"/>
    <col min="7179" max="7179" width="37.140625" style="546" bestFit="1" customWidth="1"/>
    <col min="7180" max="7180" width="32.140625" style="546" bestFit="1" customWidth="1"/>
    <col min="7181" max="7181" width="22.140625" style="546" bestFit="1" customWidth="1"/>
    <col min="7182" max="7182" width="4.5703125" style="546" customWidth="1"/>
    <col min="7183" max="7424" width="9.140625" style="546"/>
    <col min="7425" max="7425" width="118.42578125" style="546" customWidth="1"/>
    <col min="7426" max="7426" width="32.5703125" style="546" bestFit="1" customWidth="1"/>
    <col min="7427" max="7427" width="37.140625" style="546" bestFit="1" customWidth="1"/>
    <col min="7428" max="7428" width="32.140625" style="546" bestFit="1" customWidth="1"/>
    <col min="7429" max="7429" width="24.85546875" style="546" bestFit="1" customWidth="1"/>
    <col min="7430" max="7430" width="32.5703125" style="546" bestFit="1" customWidth="1"/>
    <col min="7431" max="7431" width="37.140625" style="546" bestFit="1" customWidth="1"/>
    <col min="7432" max="7432" width="32.140625" style="546" bestFit="1" customWidth="1"/>
    <col min="7433" max="7433" width="22.140625" style="546" bestFit="1" customWidth="1"/>
    <col min="7434" max="7434" width="32.5703125" style="546" bestFit="1" customWidth="1"/>
    <col min="7435" max="7435" width="37.140625" style="546" bestFit="1" customWidth="1"/>
    <col min="7436" max="7436" width="32.140625" style="546" bestFit="1" customWidth="1"/>
    <col min="7437" max="7437" width="22.140625" style="546" bestFit="1" customWidth="1"/>
    <col min="7438" max="7438" width="4.5703125" style="546" customWidth="1"/>
    <col min="7439" max="7680" width="9.140625" style="546"/>
    <col min="7681" max="7681" width="118.42578125" style="546" customWidth="1"/>
    <col min="7682" max="7682" width="32.5703125" style="546" bestFit="1" customWidth="1"/>
    <col min="7683" max="7683" width="37.140625" style="546" bestFit="1" customWidth="1"/>
    <col min="7684" max="7684" width="32.140625" style="546" bestFit="1" customWidth="1"/>
    <col min="7685" max="7685" width="24.85546875" style="546" bestFit="1" customWidth="1"/>
    <col min="7686" max="7686" width="32.5703125" style="546" bestFit="1" customWidth="1"/>
    <col min="7687" max="7687" width="37.140625" style="546" bestFit="1" customWidth="1"/>
    <col min="7688" max="7688" width="32.140625" style="546" bestFit="1" customWidth="1"/>
    <col min="7689" max="7689" width="22.140625" style="546" bestFit="1" customWidth="1"/>
    <col min="7690" max="7690" width="32.5703125" style="546" bestFit="1" customWidth="1"/>
    <col min="7691" max="7691" width="37.140625" style="546" bestFit="1" customWidth="1"/>
    <col min="7692" max="7692" width="32.140625" style="546" bestFit="1" customWidth="1"/>
    <col min="7693" max="7693" width="22.140625" style="546" bestFit="1" customWidth="1"/>
    <col min="7694" max="7694" width="4.5703125" style="546" customWidth="1"/>
    <col min="7695" max="7936" width="9.140625" style="546"/>
    <col min="7937" max="7937" width="118.42578125" style="546" customWidth="1"/>
    <col min="7938" max="7938" width="32.5703125" style="546" bestFit="1" customWidth="1"/>
    <col min="7939" max="7939" width="37.140625" style="546" bestFit="1" customWidth="1"/>
    <col min="7940" max="7940" width="32.140625" style="546" bestFit="1" customWidth="1"/>
    <col min="7941" max="7941" width="24.85546875" style="546" bestFit="1" customWidth="1"/>
    <col min="7942" max="7942" width="32.5703125" style="546" bestFit="1" customWidth="1"/>
    <col min="7943" max="7943" width="37.140625" style="546" bestFit="1" customWidth="1"/>
    <col min="7944" max="7944" width="32.140625" style="546" bestFit="1" customWidth="1"/>
    <col min="7945" max="7945" width="22.140625" style="546" bestFit="1" customWidth="1"/>
    <col min="7946" max="7946" width="32.5703125" style="546" bestFit="1" customWidth="1"/>
    <col min="7947" max="7947" width="37.140625" style="546" bestFit="1" customWidth="1"/>
    <col min="7948" max="7948" width="32.140625" style="546" bestFit="1" customWidth="1"/>
    <col min="7949" max="7949" width="22.140625" style="546" bestFit="1" customWidth="1"/>
    <col min="7950" max="7950" width="4.5703125" style="546" customWidth="1"/>
    <col min="7951" max="8192" width="9.140625" style="546"/>
    <col min="8193" max="8193" width="118.42578125" style="546" customWidth="1"/>
    <col min="8194" max="8194" width="32.5703125" style="546" bestFit="1" customWidth="1"/>
    <col min="8195" max="8195" width="37.140625" style="546" bestFit="1" customWidth="1"/>
    <col min="8196" max="8196" width="32.140625" style="546" bestFit="1" customWidth="1"/>
    <col min="8197" max="8197" width="24.85546875" style="546" bestFit="1" customWidth="1"/>
    <col min="8198" max="8198" width="32.5703125" style="546" bestFit="1" customWidth="1"/>
    <col min="8199" max="8199" width="37.140625" style="546" bestFit="1" customWidth="1"/>
    <col min="8200" max="8200" width="32.140625" style="546" bestFit="1" customWidth="1"/>
    <col min="8201" max="8201" width="22.140625" style="546" bestFit="1" customWidth="1"/>
    <col min="8202" max="8202" width="32.5703125" style="546" bestFit="1" customWidth="1"/>
    <col min="8203" max="8203" width="37.140625" style="546" bestFit="1" customWidth="1"/>
    <col min="8204" max="8204" width="32.140625" style="546" bestFit="1" customWidth="1"/>
    <col min="8205" max="8205" width="22.140625" style="546" bestFit="1" customWidth="1"/>
    <col min="8206" max="8206" width="4.5703125" style="546" customWidth="1"/>
    <col min="8207" max="8448" width="9.140625" style="546"/>
    <col min="8449" max="8449" width="118.42578125" style="546" customWidth="1"/>
    <col min="8450" max="8450" width="32.5703125" style="546" bestFit="1" customWidth="1"/>
    <col min="8451" max="8451" width="37.140625" style="546" bestFit="1" customWidth="1"/>
    <col min="8452" max="8452" width="32.140625" style="546" bestFit="1" customWidth="1"/>
    <col min="8453" max="8453" width="24.85546875" style="546" bestFit="1" customWidth="1"/>
    <col min="8454" max="8454" width="32.5703125" style="546" bestFit="1" customWidth="1"/>
    <col min="8455" max="8455" width="37.140625" style="546" bestFit="1" customWidth="1"/>
    <col min="8456" max="8456" width="32.140625" style="546" bestFit="1" customWidth="1"/>
    <col min="8457" max="8457" width="22.140625" style="546" bestFit="1" customWidth="1"/>
    <col min="8458" max="8458" width="32.5703125" style="546" bestFit="1" customWidth="1"/>
    <col min="8459" max="8459" width="37.140625" style="546" bestFit="1" customWidth="1"/>
    <col min="8460" max="8460" width="32.140625" style="546" bestFit="1" customWidth="1"/>
    <col min="8461" max="8461" width="22.140625" style="546" bestFit="1" customWidth="1"/>
    <col min="8462" max="8462" width="4.5703125" style="546" customWidth="1"/>
    <col min="8463" max="8704" width="9.140625" style="546"/>
    <col min="8705" max="8705" width="118.42578125" style="546" customWidth="1"/>
    <col min="8706" max="8706" width="32.5703125" style="546" bestFit="1" customWidth="1"/>
    <col min="8707" max="8707" width="37.140625" style="546" bestFit="1" customWidth="1"/>
    <col min="8708" max="8708" width="32.140625" style="546" bestFit="1" customWidth="1"/>
    <col min="8709" max="8709" width="24.85546875" style="546" bestFit="1" customWidth="1"/>
    <col min="8710" max="8710" width="32.5703125" style="546" bestFit="1" customWidth="1"/>
    <col min="8711" max="8711" width="37.140625" style="546" bestFit="1" customWidth="1"/>
    <col min="8712" max="8712" width="32.140625" style="546" bestFit="1" customWidth="1"/>
    <col min="8713" max="8713" width="22.140625" style="546" bestFit="1" customWidth="1"/>
    <col min="8714" max="8714" width="32.5703125" style="546" bestFit="1" customWidth="1"/>
    <col min="8715" max="8715" width="37.140625" style="546" bestFit="1" customWidth="1"/>
    <col min="8716" max="8716" width="32.140625" style="546" bestFit="1" customWidth="1"/>
    <col min="8717" max="8717" width="22.140625" style="546" bestFit="1" customWidth="1"/>
    <col min="8718" max="8718" width="4.5703125" style="546" customWidth="1"/>
    <col min="8719" max="8960" width="9.140625" style="546"/>
    <col min="8961" max="8961" width="118.42578125" style="546" customWidth="1"/>
    <col min="8962" max="8962" width="32.5703125" style="546" bestFit="1" customWidth="1"/>
    <col min="8963" max="8963" width="37.140625" style="546" bestFit="1" customWidth="1"/>
    <col min="8964" max="8964" width="32.140625" style="546" bestFit="1" customWidth="1"/>
    <col min="8965" max="8965" width="24.85546875" style="546" bestFit="1" customWidth="1"/>
    <col min="8966" max="8966" width="32.5703125" style="546" bestFit="1" customWidth="1"/>
    <col min="8967" max="8967" width="37.140625" style="546" bestFit="1" customWidth="1"/>
    <col min="8968" max="8968" width="32.140625" style="546" bestFit="1" customWidth="1"/>
    <col min="8969" max="8969" width="22.140625" style="546" bestFit="1" customWidth="1"/>
    <col min="8970" max="8970" width="32.5703125" style="546" bestFit="1" customWidth="1"/>
    <col min="8971" max="8971" width="37.140625" style="546" bestFit="1" customWidth="1"/>
    <col min="8972" max="8972" width="32.140625" style="546" bestFit="1" customWidth="1"/>
    <col min="8973" max="8973" width="22.140625" style="546" bestFit="1" customWidth="1"/>
    <col min="8974" max="8974" width="4.5703125" style="546" customWidth="1"/>
    <col min="8975" max="9216" width="9.140625" style="546"/>
    <col min="9217" max="9217" width="118.42578125" style="546" customWidth="1"/>
    <col min="9218" max="9218" width="32.5703125" style="546" bestFit="1" customWidth="1"/>
    <col min="9219" max="9219" width="37.140625" style="546" bestFit="1" customWidth="1"/>
    <col min="9220" max="9220" width="32.140625" style="546" bestFit="1" customWidth="1"/>
    <col min="9221" max="9221" width="24.85546875" style="546" bestFit="1" customWidth="1"/>
    <col min="9222" max="9222" width="32.5703125" style="546" bestFit="1" customWidth="1"/>
    <col min="9223" max="9223" width="37.140625" style="546" bestFit="1" customWidth="1"/>
    <col min="9224" max="9224" width="32.140625" style="546" bestFit="1" customWidth="1"/>
    <col min="9225" max="9225" width="22.140625" style="546" bestFit="1" customWidth="1"/>
    <col min="9226" max="9226" width="32.5703125" style="546" bestFit="1" customWidth="1"/>
    <col min="9227" max="9227" width="37.140625" style="546" bestFit="1" customWidth="1"/>
    <col min="9228" max="9228" width="32.140625" style="546" bestFit="1" customWidth="1"/>
    <col min="9229" max="9229" width="22.140625" style="546" bestFit="1" customWidth="1"/>
    <col min="9230" max="9230" width="4.5703125" style="546" customWidth="1"/>
    <col min="9231" max="9472" width="9.140625" style="546"/>
    <col min="9473" max="9473" width="118.42578125" style="546" customWidth="1"/>
    <col min="9474" max="9474" width="32.5703125" style="546" bestFit="1" customWidth="1"/>
    <col min="9475" max="9475" width="37.140625" style="546" bestFit="1" customWidth="1"/>
    <col min="9476" max="9476" width="32.140625" style="546" bestFit="1" customWidth="1"/>
    <col min="9477" max="9477" width="24.85546875" style="546" bestFit="1" customWidth="1"/>
    <col min="9478" max="9478" width="32.5703125" style="546" bestFit="1" customWidth="1"/>
    <col min="9479" max="9479" width="37.140625" style="546" bestFit="1" customWidth="1"/>
    <col min="9480" max="9480" width="32.140625" style="546" bestFit="1" customWidth="1"/>
    <col min="9481" max="9481" width="22.140625" style="546" bestFit="1" customWidth="1"/>
    <col min="9482" max="9482" width="32.5703125" style="546" bestFit="1" customWidth="1"/>
    <col min="9483" max="9483" width="37.140625" style="546" bestFit="1" customWidth="1"/>
    <col min="9484" max="9484" width="32.140625" style="546" bestFit="1" customWidth="1"/>
    <col min="9485" max="9485" width="22.140625" style="546" bestFit="1" customWidth="1"/>
    <col min="9486" max="9486" width="4.5703125" style="546" customWidth="1"/>
    <col min="9487" max="9728" width="9.140625" style="546"/>
    <col min="9729" max="9729" width="118.42578125" style="546" customWidth="1"/>
    <col min="9730" max="9730" width="32.5703125" style="546" bestFit="1" customWidth="1"/>
    <col min="9731" max="9731" width="37.140625" style="546" bestFit="1" customWidth="1"/>
    <col min="9732" max="9732" width="32.140625" style="546" bestFit="1" customWidth="1"/>
    <col min="9733" max="9733" width="24.85546875" style="546" bestFit="1" customWidth="1"/>
    <col min="9734" max="9734" width="32.5703125" style="546" bestFit="1" customWidth="1"/>
    <col min="9735" max="9735" width="37.140625" style="546" bestFit="1" customWidth="1"/>
    <col min="9736" max="9736" width="32.140625" style="546" bestFit="1" customWidth="1"/>
    <col min="9737" max="9737" width="22.140625" style="546" bestFit="1" customWidth="1"/>
    <col min="9738" max="9738" width="32.5703125" style="546" bestFit="1" customWidth="1"/>
    <col min="9739" max="9739" width="37.140625" style="546" bestFit="1" customWidth="1"/>
    <col min="9740" max="9740" width="32.140625" style="546" bestFit="1" customWidth="1"/>
    <col min="9741" max="9741" width="22.140625" style="546" bestFit="1" customWidth="1"/>
    <col min="9742" max="9742" width="4.5703125" style="546" customWidth="1"/>
    <col min="9743" max="9984" width="9.140625" style="546"/>
    <col min="9985" max="9985" width="118.42578125" style="546" customWidth="1"/>
    <col min="9986" max="9986" width="32.5703125" style="546" bestFit="1" customWidth="1"/>
    <col min="9987" max="9987" width="37.140625" style="546" bestFit="1" customWidth="1"/>
    <col min="9988" max="9988" width="32.140625" style="546" bestFit="1" customWidth="1"/>
    <col min="9989" max="9989" width="24.85546875" style="546" bestFit="1" customWidth="1"/>
    <col min="9990" max="9990" width="32.5703125" style="546" bestFit="1" customWidth="1"/>
    <col min="9991" max="9991" width="37.140625" style="546" bestFit="1" customWidth="1"/>
    <col min="9992" max="9992" width="32.140625" style="546" bestFit="1" customWidth="1"/>
    <col min="9993" max="9993" width="22.140625" style="546" bestFit="1" customWidth="1"/>
    <col min="9994" max="9994" width="32.5703125" style="546" bestFit="1" customWidth="1"/>
    <col min="9995" max="9995" width="37.140625" style="546" bestFit="1" customWidth="1"/>
    <col min="9996" max="9996" width="32.140625" style="546" bestFit="1" customWidth="1"/>
    <col min="9997" max="9997" width="22.140625" style="546" bestFit="1" customWidth="1"/>
    <col min="9998" max="9998" width="4.5703125" style="546" customWidth="1"/>
    <col min="9999" max="10240" width="9.140625" style="546"/>
    <col min="10241" max="10241" width="118.42578125" style="546" customWidth="1"/>
    <col min="10242" max="10242" width="32.5703125" style="546" bestFit="1" customWidth="1"/>
    <col min="10243" max="10243" width="37.140625" style="546" bestFit="1" customWidth="1"/>
    <col min="10244" max="10244" width="32.140625" style="546" bestFit="1" customWidth="1"/>
    <col min="10245" max="10245" width="24.85546875" style="546" bestFit="1" customWidth="1"/>
    <col min="10246" max="10246" width="32.5703125" style="546" bestFit="1" customWidth="1"/>
    <col min="10247" max="10247" width="37.140625" style="546" bestFit="1" customWidth="1"/>
    <col min="10248" max="10248" width="32.140625" style="546" bestFit="1" customWidth="1"/>
    <col min="10249" max="10249" width="22.140625" style="546" bestFit="1" customWidth="1"/>
    <col min="10250" max="10250" width="32.5703125" style="546" bestFit="1" customWidth="1"/>
    <col min="10251" max="10251" width="37.140625" style="546" bestFit="1" customWidth="1"/>
    <col min="10252" max="10252" width="32.140625" style="546" bestFit="1" customWidth="1"/>
    <col min="10253" max="10253" width="22.140625" style="546" bestFit="1" customWidth="1"/>
    <col min="10254" max="10254" width="4.5703125" style="546" customWidth="1"/>
    <col min="10255" max="10496" width="9.140625" style="546"/>
    <col min="10497" max="10497" width="118.42578125" style="546" customWidth="1"/>
    <col min="10498" max="10498" width="32.5703125" style="546" bestFit="1" customWidth="1"/>
    <col min="10499" max="10499" width="37.140625" style="546" bestFit="1" customWidth="1"/>
    <col min="10500" max="10500" width="32.140625" style="546" bestFit="1" customWidth="1"/>
    <col min="10501" max="10501" width="24.85546875" style="546" bestFit="1" customWidth="1"/>
    <col min="10502" max="10502" width="32.5703125" style="546" bestFit="1" customWidth="1"/>
    <col min="10503" max="10503" width="37.140625" style="546" bestFit="1" customWidth="1"/>
    <col min="10504" max="10504" width="32.140625" style="546" bestFit="1" customWidth="1"/>
    <col min="10505" max="10505" width="22.140625" style="546" bestFit="1" customWidth="1"/>
    <col min="10506" max="10506" width="32.5703125" style="546" bestFit="1" customWidth="1"/>
    <col min="10507" max="10507" width="37.140625" style="546" bestFit="1" customWidth="1"/>
    <col min="10508" max="10508" width="32.140625" style="546" bestFit="1" customWidth="1"/>
    <col min="10509" max="10509" width="22.140625" style="546" bestFit="1" customWidth="1"/>
    <col min="10510" max="10510" width="4.5703125" style="546" customWidth="1"/>
    <col min="10511" max="10752" width="9.140625" style="546"/>
    <col min="10753" max="10753" width="118.42578125" style="546" customWidth="1"/>
    <col min="10754" max="10754" width="32.5703125" style="546" bestFit="1" customWidth="1"/>
    <col min="10755" max="10755" width="37.140625" style="546" bestFit="1" customWidth="1"/>
    <col min="10756" max="10756" width="32.140625" style="546" bestFit="1" customWidth="1"/>
    <col min="10757" max="10757" width="24.85546875" style="546" bestFit="1" customWidth="1"/>
    <col min="10758" max="10758" width="32.5703125" style="546" bestFit="1" customWidth="1"/>
    <col min="10759" max="10759" width="37.140625" style="546" bestFit="1" customWidth="1"/>
    <col min="10760" max="10760" width="32.140625" style="546" bestFit="1" customWidth="1"/>
    <col min="10761" max="10761" width="22.140625" style="546" bestFit="1" customWidth="1"/>
    <col min="10762" max="10762" width="32.5703125" style="546" bestFit="1" customWidth="1"/>
    <col min="10763" max="10763" width="37.140625" style="546" bestFit="1" customWidth="1"/>
    <col min="10764" max="10764" width="32.140625" style="546" bestFit="1" customWidth="1"/>
    <col min="10765" max="10765" width="22.140625" style="546" bestFit="1" customWidth="1"/>
    <col min="10766" max="10766" width="4.5703125" style="546" customWidth="1"/>
    <col min="10767" max="11008" width="9.140625" style="546"/>
    <col min="11009" max="11009" width="118.42578125" style="546" customWidth="1"/>
    <col min="11010" max="11010" width="32.5703125" style="546" bestFit="1" customWidth="1"/>
    <col min="11011" max="11011" width="37.140625" style="546" bestFit="1" customWidth="1"/>
    <col min="11012" max="11012" width="32.140625" style="546" bestFit="1" customWidth="1"/>
    <col min="11013" max="11013" width="24.85546875" style="546" bestFit="1" customWidth="1"/>
    <col min="11014" max="11014" width="32.5703125" style="546" bestFit="1" customWidth="1"/>
    <col min="11015" max="11015" width="37.140625" style="546" bestFit="1" customWidth="1"/>
    <col min="11016" max="11016" width="32.140625" style="546" bestFit="1" customWidth="1"/>
    <col min="11017" max="11017" width="22.140625" style="546" bestFit="1" customWidth="1"/>
    <col min="11018" max="11018" width="32.5703125" style="546" bestFit="1" customWidth="1"/>
    <col min="11019" max="11019" width="37.140625" style="546" bestFit="1" customWidth="1"/>
    <col min="11020" max="11020" width="32.140625" style="546" bestFit="1" customWidth="1"/>
    <col min="11021" max="11021" width="22.140625" style="546" bestFit="1" customWidth="1"/>
    <col min="11022" max="11022" width="4.5703125" style="546" customWidth="1"/>
    <col min="11023" max="11264" width="9.140625" style="546"/>
    <col min="11265" max="11265" width="118.42578125" style="546" customWidth="1"/>
    <col min="11266" max="11266" width="32.5703125" style="546" bestFit="1" customWidth="1"/>
    <col min="11267" max="11267" width="37.140625" style="546" bestFit="1" customWidth="1"/>
    <col min="11268" max="11268" width="32.140625" style="546" bestFit="1" customWidth="1"/>
    <col min="11269" max="11269" width="24.85546875" style="546" bestFit="1" customWidth="1"/>
    <col min="11270" max="11270" width="32.5703125" style="546" bestFit="1" customWidth="1"/>
    <col min="11271" max="11271" width="37.140625" style="546" bestFit="1" customWidth="1"/>
    <col min="11272" max="11272" width="32.140625" style="546" bestFit="1" customWidth="1"/>
    <col min="11273" max="11273" width="22.140625" style="546" bestFit="1" customWidth="1"/>
    <col min="11274" max="11274" width="32.5703125" style="546" bestFit="1" customWidth="1"/>
    <col min="11275" max="11275" width="37.140625" style="546" bestFit="1" customWidth="1"/>
    <col min="11276" max="11276" width="32.140625" style="546" bestFit="1" customWidth="1"/>
    <col min="11277" max="11277" width="22.140625" style="546" bestFit="1" customWidth="1"/>
    <col min="11278" max="11278" width="4.5703125" style="546" customWidth="1"/>
    <col min="11279" max="11520" width="9.140625" style="546"/>
    <col min="11521" max="11521" width="118.42578125" style="546" customWidth="1"/>
    <col min="11522" max="11522" width="32.5703125" style="546" bestFit="1" customWidth="1"/>
    <col min="11523" max="11523" width="37.140625" style="546" bestFit="1" customWidth="1"/>
    <col min="11524" max="11524" width="32.140625" style="546" bestFit="1" customWidth="1"/>
    <col min="11525" max="11525" width="24.85546875" style="546" bestFit="1" customWidth="1"/>
    <col min="11526" max="11526" width="32.5703125" style="546" bestFit="1" customWidth="1"/>
    <col min="11527" max="11527" width="37.140625" style="546" bestFit="1" customWidth="1"/>
    <col min="11528" max="11528" width="32.140625" style="546" bestFit="1" customWidth="1"/>
    <col min="11529" max="11529" width="22.140625" style="546" bestFit="1" customWidth="1"/>
    <col min="11530" max="11530" width="32.5703125" style="546" bestFit="1" customWidth="1"/>
    <col min="11531" max="11531" width="37.140625" style="546" bestFit="1" customWidth="1"/>
    <col min="11532" max="11532" width="32.140625" style="546" bestFit="1" customWidth="1"/>
    <col min="11533" max="11533" width="22.140625" style="546" bestFit="1" customWidth="1"/>
    <col min="11534" max="11534" width="4.5703125" style="546" customWidth="1"/>
    <col min="11535" max="11776" width="9.140625" style="546"/>
    <col min="11777" max="11777" width="118.42578125" style="546" customWidth="1"/>
    <col min="11778" max="11778" width="32.5703125" style="546" bestFit="1" customWidth="1"/>
    <col min="11779" max="11779" width="37.140625" style="546" bestFit="1" customWidth="1"/>
    <col min="11780" max="11780" width="32.140625" style="546" bestFit="1" customWidth="1"/>
    <col min="11781" max="11781" width="24.85546875" style="546" bestFit="1" customWidth="1"/>
    <col min="11782" max="11782" width="32.5703125" style="546" bestFit="1" customWidth="1"/>
    <col min="11783" max="11783" width="37.140625" style="546" bestFit="1" customWidth="1"/>
    <col min="11784" max="11784" width="32.140625" style="546" bestFit="1" customWidth="1"/>
    <col min="11785" max="11785" width="22.140625" style="546" bestFit="1" customWidth="1"/>
    <col min="11786" max="11786" width="32.5703125" style="546" bestFit="1" customWidth="1"/>
    <col min="11787" max="11787" width="37.140625" style="546" bestFit="1" customWidth="1"/>
    <col min="11788" max="11788" width="32.140625" style="546" bestFit="1" customWidth="1"/>
    <col min="11789" max="11789" width="22.140625" style="546" bestFit="1" customWidth="1"/>
    <col min="11790" max="11790" width="4.5703125" style="546" customWidth="1"/>
    <col min="11791" max="12032" width="9.140625" style="546"/>
    <col min="12033" max="12033" width="118.42578125" style="546" customWidth="1"/>
    <col min="12034" max="12034" width="32.5703125" style="546" bestFit="1" customWidth="1"/>
    <col min="12035" max="12035" width="37.140625" style="546" bestFit="1" customWidth="1"/>
    <col min="12036" max="12036" width="32.140625" style="546" bestFit="1" customWidth="1"/>
    <col min="12037" max="12037" width="24.85546875" style="546" bestFit="1" customWidth="1"/>
    <col min="12038" max="12038" width="32.5703125" style="546" bestFit="1" customWidth="1"/>
    <col min="12039" max="12039" width="37.140625" style="546" bestFit="1" customWidth="1"/>
    <col min="12040" max="12040" width="32.140625" style="546" bestFit="1" customWidth="1"/>
    <col min="12041" max="12041" width="22.140625" style="546" bestFit="1" customWidth="1"/>
    <col min="12042" max="12042" width="32.5703125" style="546" bestFit="1" customWidth="1"/>
    <col min="12043" max="12043" width="37.140625" style="546" bestFit="1" customWidth="1"/>
    <col min="12044" max="12044" width="32.140625" style="546" bestFit="1" customWidth="1"/>
    <col min="12045" max="12045" width="22.140625" style="546" bestFit="1" customWidth="1"/>
    <col min="12046" max="12046" width="4.5703125" style="546" customWidth="1"/>
    <col min="12047" max="12288" width="9.140625" style="546"/>
    <col min="12289" max="12289" width="118.42578125" style="546" customWidth="1"/>
    <col min="12290" max="12290" width="32.5703125" style="546" bestFit="1" customWidth="1"/>
    <col min="12291" max="12291" width="37.140625" style="546" bestFit="1" customWidth="1"/>
    <col min="12292" max="12292" width="32.140625" style="546" bestFit="1" customWidth="1"/>
    <col min="12293" max="12293" width="24.85546875" style="546" bestFit="1" customWidth="1"/>
    <col min="12294" max="12294" width="32.5703125" style="546" bestFit="1" customWidth="1"/>
    <col min="12295" max="12295" width="37.140625" style="546" bestFit="1" customWidth="1"/>
    <col min="12296" max="12296" width="32.140625" style="546" bestFit="1" customWidth="1"/>
    <col min="12297" max="12297" width="22.140625" style="546" bestFit="1" customWidth="1"/>
    <col min="12298" max="12298" width="32.5703125" style="546" bestFit="1" customWidth="1"/>
    <col min="12299" max="12299" width="37.140625" style="546" bestFit="1" customWidth="1"/>
    <col min="12300" max="12300" width="32.140625" style="546" bestFit="1" customWidth="1"/>
    <col min="12301" max="12301" width="22.140625" style="546" bestFit="1" customWidth="1"/>
    <col min="12302" max="12302" width="4.5703125" style="546" customWidth="1"/>
    <col min="12303" max="12544" width="9.140625" style="546"/>
    <col min="12545" max="12545" width="118.42578125" style="546" customWidth="1"/>
    <col min="12546" max="12546" width="32.5703125" style="546" bestFit="1" customWidth="1"/>
    <col min="12547" max="12547" width="37.140625" style="546" bestFit="1" customWidth="1"/>
    <col min="12548" max="12548" width="32.140625" style="546" bestFit="1" customWidth="1"/>
    <col min="12549" max="12549" width="24.85546875" style="546" bestFit="1" customWidth="1"/>
    <col min="12550" max="12550" width="32.5703125" style="546" bestFit="1" customWidth="1"/>
    <col min="12551" max="12551" width="37.140625" style="546" bestFit="1" customWidth="1"/>
    <col min="12552" max="12552" width="32.140625" style="546" bestFit="1" customWidth="1"/>
    <col min="12553" max="12553" width="22.140625" style="546" bestFit="1" customWidth="1"/>
    <col min="12554" max="12554" width="32.5703125" style="546" bestFit="1" customWidth="1"/>
    <col min="12555" max="12555" width="37.140625" style="546" bestFit="1" customWidth="1"/>
    <col min="12556" max="12556" width="32.140625" style="546" bestFit="1" customWidth="1"/>
    <col min="12557" max="12557" width="22.140625" style="546" bestFit="1" customWidth="1"/>
    <col min="12558" max="12558" width="4.5703125" style="546" customWidth="1"/>
    <col min="12559" max="12800" width="9.140625" style="546"/>
    <col min="12801" max="12801" width="118.42578125" style="546" customWidth="1"/>
    <col min="12802" max="12802" width="32.5703125" style="546" bestFit="1" customWidth="1"/>
    <col min="12803" max="12803" width="37.140625" style="546" bestFit="1" customWidth="1"/>
    <col min="12804" max="12804" width="32.140625" style="546" bestFit="1" customWidth="1"/>
    <col min="12805" max="12805" width="24.85546875" style="546" bestFit="1" customWidth="1"/>
    <col min="12806" max="12806" width="32.5703125" style="546" bestFit="1" customWidth="1"/>
    <col min="12807" max="12807" width="37.140625" style="546" bestFit="1" customWidth="1"/>
    <col min="12808" max="12808" width="32.140625" style="546" bestFit="1" customWidth="1"/>
    <col min="12809" max="12809" width="22.140625" style="546" bestFit="1" customWidth="1"/>
    <col min="12810" max="12810" width="32.5703125" style="546" bestFit="1" customWidth="1"/>
    <col min="12811" max="12811" width="37.140625" style="546" bestFit="1" customWidth="1"/>
    <col min="12812" max="12812" width="32.140625" style="546" bestFit="1" customWidth="1"/>
    <col min="12813" max="12813" width="22.140625" style="546" bestFit="1" customWidth="1"/>
    <col min="12814" max="12814" width="4.5703125" style="546" customWidth="1"/>
    <col min="12815" max="13056" width="9.140625" style="546"/>
    <col min="13057" max="13057" width="118.42578125" style="546" customWidth="1"/>
    <col min="13058" max="13058" width="32.5703125" style="546" bestFit="1" customWidth="1"/>
    <col min="13059" max="13059" width="37.140625" style="546" bestFit="1" customWidth="1"/>
    <col min="13060" max="13060" width="32.140625" style="546" bestFit="1" customWidth="1"/>
    <col min="13061" max="13061" width="24.85546875" style="546" bestFit="1" customWidth="1"/>
    <col min="13062" max="13062" width="32.5703125" style="546" bestFit="1" customWidth="1"/>
    <col min="13063" max="13063" width="37.140625" style="546" bestFit="1" customWidth="1"/>
    <col min="13064" max="13064" width="32.140625" style="546" bestFit="1" customWidth="1"/>
    <col min="13065" max="13065" width="22.140625" style="546" bestFit="1" customWidth="1"/>
    <col min="13066" max="13066" width="32.5703125" style="546" bestFit="1" customWidth="1"/>
    <col min="13067" max="13067" width="37.140625" style="546" bestFit="1" customWidth="1"/>
    <col min="13068" max="13068" width="32.140625" style="546" bestFit="1" customWidth="1"/>
    <col min="13069" max="13069" width="22.140625" style="546" bestFit="1" customWidth="1"/>
    <col min="13070" max="13070" width="4.5703125" style="546" customWidth="1"/>
    <col min="13071" max="13312" width="9.140625" style="546"/>
    <col min="13313" max="13313" width="118.42578125" style="546" customWidth="1"/>
    <col min="13314" max="13314" width="32.5703125" style="546" bestFit="1" customWidth="1"/>
    <col min="13315" max="13315" width="37.140625" style="546" bestFit="1" customWidth="1"/>
    <col min="13316" max="13316" width="32.140625" style="546" bestFit="1" customWidth="1"/>
    <col min="13317" max="13317" width="24.85546875" style="546" bestFit="1" customWidth="1"/>
    <col min="13318" max="13318" width="32.5703125" style="546" bestFit="1" customWidth="1"/>
    <col min="13319" max="13319" width="37.140625" style="546" bestFit="1" customWidth="1"/>
    <col min="13320" max="13320" width="32.140625" style="546" bestFit="1" customWidth="1"/>
    <col min="13321" max="13321" width="22.140625" style="546" bestFit="1" customWidth="1"/>
    <col min="13322" max="13322" width="32.5703125" style="546" bestFit="1" customWidth="1"/>
    <col min="13323" max="13323" width="37.140625" style="546" bestFit="1" customWidth="1"/>
    <col min="13324" max="13324" width="32.140625" style="546" bestFit="1" customWidth="1"/>
    <col min="13325" max="13325" width="22.140625" style="546" bestFit="1" customWidth="1"/>
    <col min="13326" max="13326" width="4.5703125" style="546" customWidth="1"/>
    <col min="13327" max="13568" width="9.140625" style="546"/>
    <col min="13569" max="13569" width="118.42578125" style="546" customWidth="1"/>
    <col min="13570" max="13570" width="32.5703125" style="546" bestFit="1" customWidth="1"/>
    <col min="13571" max="13571" width="37.140625" style="546" bestFit="1" customWidth="1"/>
    <col min="13572" max="13572" width="32.140625" style="546" bestFit="1" customWidth="1"/>
    <col min="13573" max="13573" width="24.85546875" style="546" bestFit="1" customWidth="1"/>
    <col min="13574" max="13574" width="32.5703125" style="546" bestFit="1" customWidth="1"/>
    <col min="13575" max="13575" width="37.140625" style="546" bestFit="1" customWidth="1"/>
    <col min="13576" max="13576" width="32.140625" style="546" bestFit="1" customWidth="1"/>
    <col min="13577" max="13577" width="22.140625" style="546" bestFit="1" customWidth="1"/>
    <col min="13578" max="13578" width="32.5703125" style="546" bestFit="1" customWidth="1"/>
    <col min="13579" max="13579" width="37.140625" style="546" bestFit="1" customWidth="1"/>
    <col min="13580" max="13580" width="32.140625" style="546" bestFit="1" customWidth="1"/>
    <col min="13581" max="13581" width="22.140625" style="546" bestFit="1" customWidth="1"/>
    <col min="13582" max="13582" width="4.5703125" style="546" customWidth="1"/>
    <col min="13583" max="13824" width="9.140625" style="546"/>
    <col min="13825" max="13825" width="118.42578125" style="546" customWidth="1"/>
    <col min="13826" max="13826" width="32.5703125" style="546" bestFit="1" customWidth="1"/>
    <col min="13827" max="13827" width="37.140625" style="546" bestFit="1" customWidth="1"/>
    <col min="13828" max="13828" width="32.140625" style="546" bestFit="1" customWidth="1"/>
    <col min="13829" max="13829" width="24.85546875" style="546" bestFit="1" customWidth="1"/>
    <col min="13830" max="13830" width="32.5703125" style="546" bestFit="1" customWidth="1"/>
    <col min="13831" max="13831" width="37.140625" style="546" bestFit="1" customWidth="1"/>
    <col min="13832" max="13832" width="32.140625" style="546" bestFit="1" customWidth="1"/>
    <col min="13833" max="13833" width="22.140625" style="546" bestFit="1" customWidth="1"/>
    <col min="13834" max="13834" width="32.5703125" style="546" bestFit="1" customWidth="1"/>
    <col min="13835" max="13835" width="37.140625" style="546" bestFit="1" customWidth="1"/>
    <col min="13836" max="13836" width="32.140625" style="546" bestFit="1" customWidth="1"/>
    <col min="13837" max="13837" width="22.140625" style="546" bestFit="1" customWidth="1"/>
    <col min="13838" max="13838" width="4.5703125" style="546" customWidth="1"/>
    <col min="13839" max="14080" width="9.140625" style="546"/>
    <col min="14081" max="14081" width="118.42578125" style="546" customWidth="1"/>
    <col min="14082" max="14082" width="32.5703125" style="546" bestFit="1" customWidth="1"/>
    <col min="14083" max="14083" width="37.140625" style="546" bestFit="1" customWidth="1"/>
    <col min="14084" max="14084" width="32.140625" style="546" bestFit="1" customWidth="1"/>
    <col min="14085" max="14085" width="24.85546875" style="546" bestFit="1" customWidth="1"/>
    <col min="14086" max="14086" width="32.5703125" style="546" bestFit="1" customWidth="1"/>
    <col min="14087" max="14087" width="37.140625" style="546" bestFit="1" customWidth="1"/>
    <col min="14088" max="14088" width="32.140625" style="546" bestFit="1" customWidth="1"/>
    <col min="14089" max="14089" width="22.140625" style="546" bestFit="1" customWidth="1"/>
    <col min="14090" max="14090" width="32.5703125" style="546" bestFit="1" customWidth="1"/>
    <col min="14091" max="14091" width="37.140625" style="546" bestFit="1" customWidth="1"/>
    <col min="14092" max="14092" width="32.140625" style="546" bestFit="1" customWidth="1"/>
    <col min="14093" max="14093" width="22.140625" style="546" bestFit="1" customWidth="1"/>
    <col min="14094" max="14094" width="4.5703125" style="546" customWidth="1"/>
    <col min="14095" max="14336" width="9.140625" style="546"/>
    <col min="14337" max="14337" width="118.42578125" style="546" customWidth="1"/>
    <col min="14338" max="14338" width="32.5703125" style="546" bestFit="1" customWidth="1"/>
    <col min="14339" max="14339" width="37.140625" style="546" bestFit="1" customWidth="1"/>
    <col min="14340" max="14340" width="32.140625" style="546" bestFit="1" customWidth="1"/>
    <col min="14341" max="14341" width="24.85546875" style="546" bestFit="1" customWidth="1"/>
    <col min="14342" max="14342" width="32.5703125" style="546" bestFit="1" customWidth="1"/>
    <col min="14343" max="14343" width="37.140625" style="546" bestFit="1" customWidth="1"/>
    <col min="14344" max="14344" width="32.140625" style="546" bestFit="1" customWidth="1"/>
    <col min="14345" max="14345" width="22.140625" style="546" bestFit="1" customWidth="1"/>
    <col min="14346" max="14346" width="32.5703125" style="546" bestFit="1" customWidth="1"/>
    <col min="14347" max="14347" width="37.140625" style="546" bestFit="1" customWidth="1"/>
    <col min="14348" max="14348" width="32.140625" style="546" bestFit="1" customWidth="1"/>
    <col min="14349" max="14349" width="22.140625" style="546" bestFit="1" customWidth="1"/>
    <col min="14350" max="14350" width="4.5703125" style="546" customWidth="1"/>
    <col min="14351" max="14592" width="9.140625" style="546"/>
    <col min="14593" max="14593" width="118.42578125" style="546" customWidth="1"/>
    <col min="14594" max="14594" width="32.5703125" style="546" bestFit="1" customWidth="1"/>
    <col min="14595" max="14595" width="37.140625" style="546" bestFit="1" customWidth="1"/>
    <col min="14596" max="14596" width="32.140625" style="546" bestFit="1" customWidth="1"/>
    <col min="14597" max="14597" width="24.85546875" style="546" bestFit="1" customWidth="1"/>
    <col min="14598" max="14598" width="32.5703125" style="546" bestFit="1" customWidth="1"/>
    <col min="14599" max="14599" width="37.140625" style="546" bestFit="1" customWidth="1"/>
    <col min="14600" max="14600" width="32.140625" style="546" bestFit="1" customWidth="1"/>
    <col min="14601" max="14601" width="22.140625" style="546" bestFit="1" customWidth="1"/>
    <col min="14602" max="14602" width="32.5703125" style="546" bestFit="1" customWidth="1"/>
    <col min="14603" max="14603" width="37.140625" style="546" bestFit="1" customWidth="1"/>
    <col min="14604" max="14604" width="32.140625" style="546" bestFit="1" customWidth="1"/>
    <col min="14605" max="14605" width="22.140625" style="546" bestFit="1" customWidth="1"/>
    <col min="14606" max="14606" width="4.5703125" style="546" customWidth="1"/>
    <col min="14607" max="14848" width="9.140625" style="546"/>
    <col min="14849" max="14849" width="118.42578125" style="546" customWidth="1"/>
    <col min="14850" max="14850" width="32.5703125" style="546" bestFit="1" customWidth="1"/>
    <col min="14851" max="14851" width="37.140625" style="546" bestFit="1" customWidth="1"/>
    <col min="14852" max="14852" width="32.140625" style="546" bestFit="1" customWidth="1"/>
    <col min="14853" max="14853" width="24.85546875" style="546" bestFit="1" customWidth="1"/>
    <col min="14854" max="14854" width="32.5703125" style="546" bestFit="1" customWidth="1"/>
    <col min="14855" max="14855" width="37.140625" style="546" bestFit="1" customWidth="1"/>
    <col min="14856" max="14856" width="32.140625" style="546" bestFit="1" customWidth="1"/>
    <col min="14857" max="14857" width="22.140625" style="546" bestFit="1" customWidth="1"/>
    <col min="14858" max="14858" width="32.5703125" style="546" bestFit="1" customWidth="1"/>
    <col min="14859" max="14859" width="37.140625" style="546" bestFit="1" customWidth="1"/>
    <col min="14860" max="14860" width="32.140625" style="546" bestFit="1" customWidth="1"/>
    <col min="14861" max="14861" width="22.140625" style="546" bestFit="1" customWidth="1"/>
    <col min="14862" max="14862" width="4.5703125" style="546" customWidth="1"/>
    <col min="14863" max="15104" width="9.140625" style="546"/>
    <col min="15105" max="15105" width="118.42578125" style="546" customWidth="1"/>
    <col min="15106" max="15106" width="32.5703125" style="546" bestFit="1" customWidth="1"/>
    <col min="15107" max="15107" width="37.140625" style="546" bestFit="1" customWidth="1"/>
    <col min="15108" max="15108" width="32.140625" style="546" bestFit="1" customWidth="1"/>
    <col min="15109" max="15109" width="24.85546875" style="546" bestFit="1" customWidth="1"/>
    <col min="15110" max="15110" width="32.5703125" style="546" bestFit="1" customWidth="1"/>
    <col min="15111" max="15111" width="37.140625" style="546" bestFit="1" customWidth="1"/>
    <col min="15112" max="15112" width="32.140625" style="546" bestFit="1" customWidth="1"/>
    <col min="15113" max="15113" width="22.140625" style="546" bestFit="1" customWidth="1"/>
    <col min="15114" max="15114" width="32.5703125" style="546" bestFit="1" customWidth="1"/>
    <col min="15115" max="15115" width="37.140625" style="546" bestFit="1" customWidth="1"/>
    <col min="15116" max="15116" width="32.140625" style="546" bestFit="1" customWidth="1"/>
    <col min="15117" max="15117" width="22.140625" style="546" bestFit="1" customWidth="1"/>
    <col min="15118" max="15118" width="4.5703125" style="546" customWidth="1"/>
    <col min="15119" max="15360" width="9.140625" style="546"/>
    <col min="15361" max="15361" width="118.42578125" style="546" customWidth="1"/>
    <col min="15362" max="15362" width="32.5703125" style="546" bestFit="1" customWidth="1"/>
    <col min="15363" max="15363" width="37.140625" style="546" bestFit="1" customWidth="1"/>
    <col min="15364" max="15364" width="32.140625" style="546" bestFit="1" customWidth="1"/>
    <col min="15365" max="15365" width="24.85546875" style="546" bestFit="1" customWidth="1"/>
    <col min="15366" max="15366" width="32.5703125" style="546" bestFit="1" customWidth="1"/>
    <col min="15367" max="15367" width="37.140625" style="546" bestFit="1" customWidth="1"/>
    <col min="15368" max="15368" width="32.140625" style="546" bestFit="1" customWidth="1"/>
    <col min="15369" max="15369" width="22.140625" style="546" bestFit="1" customWidth="1"/>
    <col min="15370" max="15370" width="32.5703125" style="546" bestFit="1" customWidth="1"/>
    <col min="15371" max="15371" width="37.140625" style="546" bestFit="1" customWidth="1"/>
    <col min="15372" max="15372" width="32.140625" style="546" bestFit="1" customWidth="1"/>
    <col min="15373" max="15373" width="22.140625" style="546" bestFit="1" customWidth="1"/>
    <col min="15374" max="15374" width="4.5703125" style="546" customWidth="1"/>
    <col min="15375" max="15616" width="9.140625" style="546"/>
    <col min="15617" max="15617" width="118.42578125" style="546" customWidth="1"/>
    <col min="15618" max="15618" width="32.5703125" style="546" bestFit="1" customWidth="1"/>
    <col min="15619" max="15619" width="37.140625" style="546" bestFit="1" customWidth="1"/>
    <col min="15620" max="15620" width="32.140625" style="546" bestFit="1" customWidth="1"/>
    <col min="15621" max="15621" width="24.85546875" style="546" bestFit="1" customWidth="1"/>
    <col min="15622" max="15622" width="32.5703125" style="546" bestFit="1" customWidth="1"/>
    <col min="15623" max="15623" width="37.140625" style="546" bestFit="1" customWidth="1"/>
    <col min="15624" max="15624" width="32.140625" style="546" bestFit="1" customWidth="1"/>
    <col min="15625" max="15625" width="22.140625" style="546" bestFit="1" customWidth="1"/>
    <col min="15626" max="15626" width="32.5703125" style="546" bestFit="1" customWidth="1"/>
    <col min="15627" max="15627" width="37.140625" style="546" bestFit="1" customWidth="1"/>
    <col min="15628" max="15628" width="32.140625" style="546" bestFit="1" customWidth="1"/>
    <col min="15629" max="15629" width="22.140625" style="546" bestFit="1" customWidth="1"/>
    <col min="15630" max="15630" width="4.5703125" style="546" customWidth="1"/>
    <col min="15631" max="15872" width="9.140625" style="546"/>
    <col min="15873" max="15873" width="118.42578125" style="546" customWidth="1"/>
    <col min="15874" max="15874" width="32.5703125" style="546" bestFit="1" customWidth="1"/>
    <col min="15875" max="15875" width="37.140625" style="546" bestFit="1" customWidth="1"/>
    <col min="15876" max="15876" width="32.140625" style="546" bestFit="1" customWidth="1"/>
    <col min="15877" max="15877" width="24.85546875" style="546" bestFit="1" customWidth="1"/>
    <col min="15878" max="15878" width="32.5703125" style="546" bestFit="1" customWidth="1"/>
    <col min="15879" max="15879" width="37.140625" style="546" bestFit="1" customWidth="1"/>
    <col min="15880" max="15880" width="32.140625" style="546" bestFit="1" customWidth="1"/>
    <col min="15881" max="15881" width="22.140625" style="546" bestFit="1" customWidth="1"/>
    <col min="15882" max="15882" width="32.5703125" style="546" bestFit="1" customWidth="1"/>
    <col min="15883" max="15883" width="37.140625" style="546" bestFit="1" customWidth="1"/>
    <col min="15884" max="15884" width="32.140625" style="546" bestFit="1" customWidth="1"/>
    <col min="15885" max="15885" width="22.140625" style="546" bestFit="1" customWidth="1"/>
    <col min="15886" max="15886" width="4.5703125" style="546" customWidth="1"/>
    <col min="15887" max="16128" width="9.140625" style="546"/>
    <col min="16129" max="16129" width="118.42578125" style="546" customWidth="1"/>
    <col min="16130" max="16130" width="32.5703125" style="546" bestFit="1" customWidth="1"/>
    <col min="16131" max="16131" width="37.140625" style="546" bestFit="1" customWidth="1"/>
    <col min="16132" max="16132" width="32.140625" style="546" bestFit="1" customWidth="1"/>
    <col min="16133" max="16133" width="24.85546875" style="546" bestFit="1" customWidth="1"/>
    <col min="16134" max="16134" width="32.5703125" style="546" bestFit="1" customWidth="1"/>
    <col min="16135" max="16135" width="37.140625" style="546" bestFit="1" customWidth="1"/>
    <col min="16136" max="16136" width="32.140625" style="546" bestFit="1" customWidth="1"/>
    <col min="16137" max="16137" width="22.140625" style="546" bestFit="1" customWidth="1"/>
    <col min="16138" max="16138" width="32.5703125" style="546" bestFit="1" customWidth="1"/>
    <col min="16139" max="16139" width="37.140625" style="546" bestFit="1" customWidth="1"/>
    <col min="16140" max="16140" width="32.140625" style="546" bestFit="1" customWidth="1"/>
    <col min="16141" max="16141" width="22.140625" style="546" bestFit="1" customWidth="1"/>
    <col min="16142" max="16142" width="4.5703125" style="546" customWidth="1"/>
    <col min="16143" max="16384" width="9.140625" style="546"/>
  </cols>
  <sheetData>
    <row r="1" spans="1:26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06"/>
    </row>
    <row r="2" spans="1:26" s="2" customFormat="1" ht="78.7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12"/>
    </row>
    <row r="3" spans="1:26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12"/>
    </row>
    <row r="4" spans="1:26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12"/>
    </row>
    <row r="5" spans="1:26" s="3" customFormat="1" ht="73.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13"/>
    </row>
    <row r="6" spans="1:26" ht="6" customHeight="1"/>
    <row r="7" spans="1:26" ht="7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17"/>
    </row>
    <row r="8" spans="1:26" s="220" customFormat="1" ht="45" customHeight="1">
      <c r="A8" s="218"/>
      <c r="B8" s="731" t="s">
        <v>209</v>
      </c>
      <c r="C8" s="731"/>
      <c r="D8" s="731"/>
      <c r="E8" s="731"/>
      <c r="F8" s="731" t="s">
        <v>210</v>
      </c>
      <c r="G8" s="731"/>
      <c r="H8" s="731"/>
      <c r="I8" s="731"/>
      <c r="J8" s="731" t="s">
        <v>57</v>
      </c>
      <c r="K8" s="731"/>
      <c r="L8" s="731"/>
      <c r="M8" s="731"/>
      <c r="N8" s="219"/>
      <c r="Y8" s="220">
        <v>1</v>
      </c>
      <c r="Z8" s="220">
        <v>1</v>
      </c>
    </row>
    <row r="9" spans="1:26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3"/>
      <c r="Y9" s="224">
        <v>1</v>
      </c>
      <c r="Z9" s="224">
        <v>1</v>
      </c>
    </row>
    <row r="10" spans="1:26" s="227" customFormat="1" ht="64.5" customHeight="1">
      <c r="A10" s="225" t="s">
        <v>189</v>
      </c>
      <c r="B10" s="226">
        <v>113978.05211419999</v>
      </c>
      <c r="C10" s="226">
        <v>160607.44052440001</v>
      </c>
      <c r="D10" s="226">
        <v>182909.4351648</v>
      </c>
      <c r="E10" s="226">
        <v>457494.92780339997</v>
      </c>
      <c r="F10" s="226">
        <v>77977.69743</v>
      </c>
      <c r="G10" s="226">
        <v>145229.95269100001</v>
      </c>
      <c r="H10" s="226">
        <v>96984.849637399995</v>
      </c>
      <c r="I10" s="226">
        <v>320192.49975840002</v>
      </c>
      <c r="J10" s="226">
        <v>195211.16761999999</v>
      </c>
      <c r="K10" s="226">
        <v>78899.406466999993</v>
      </c>
      <c r="L10" s="226">
        <v>299818.6296934</v>
      </c>
      <c r="M10" s="226">
        <v>573929.20378039998</v>
      </c>
      <c r="N10" s="219"/>
    </row>
    <row r="11" spans="1:26" s="227" customFormat="1" ht="64.5" customHeight="1">
      <c r="A11" s="225" t="s">
        <v>190</v>
      </c>
      <c r="B11" s="228">
        <v>6104.4338600000001</v>
      </c>
      <c r="C11" s="228">
        <v>265.26828</v>
      </c>
      <c r="D11" s="228">
        <v>698.28453999999999</v>
      </c>
      <c r="E11" s="228">
        <v>7067.98668</v>
      </c>
      <c r="F11" s="228">
        <v>0</v>
      </c>
      <c r="G11" s="228">
        <v>0</v>
      </c>
      <c r="H11" s="226">
        <v>583.12106999999992</v>
      </c>
      <c r="I11" s="226">
        <v>583.12106999999992</v>
      </c>
      <c r="J11" s="226">
        <v>14.595000000000001</v>
      </c>
      <c r="K11" s="226">
        <v>0</v>
      </c>
      <c r="L11" s="226">
        <v>0</v>
      </c>
      <c r="M11" s="226">
        <v>14.595000000000001</v>
      </c>
      <c r="N11" s="219"/>
    </row>
    <row r="12" spans="1:26" s="227" customFormat="1" ht="64.5" customHeight="1">
      <c r="A12" s="225" t="s">
        <v>191</v>
      </c>
      <c r="B12" s="228">
        <v>53833.473112200001</v>
      </c>
      <c r="C12" s="228">
        <v>76916.715768800001</v>
      </c>
      <c r="D12" s="228">
        <v>7364.6708399999998</v>
      </c>
      <c r="E12" s="228">
        <v>138114.85972099999</v>
      </c>
      <c r="F12" s="228">
        <v>31016.233567800002</v>
      </c>
      <c r="G12" s="228">
        <v>271250.64184240001</v>
      </c>
      <c r="H12" s="226">
        <v>0.39200000000000002</v>
      </c>
      <c r="I12" s="226">
        <v>302267.26741019997</v>
      </c>
      <c r="J12" s="226">
        <v>56827.050639000001</v>
      </c>
      <c r="K12" s="226">
        <v>65845.424377000003</v>
      </c>
      <c r="L12" s="226">
        <v>62486.341623599998</v>
      </c>
      <c r="M12" s="226">
        <v>185158.8166396</v>
      </c>
      <c r="N12" s="219"/>
    </row>
    <row r="13" spans="1:26" s="227" customFormat="1" ht="64.5" customHeight="1">
      <c r="A13" s="225" t="s">
        <v>192</v>
      </c>
      <c r="B13" s="226">
        <v>109902.4167</v>
      </c>
      <c r="C13" s="226">
        <v>27270.2881452</v>
      </c>
      <c r="D13" s="226">
        <v>6976.00371</v>
      </c>
      <c r="E13" s="226">
        <v>144148.70855520002</v>
      </c>
      <c r="F13" s="226">
        <v>34077.80414</v>
      </c>
      <c r="G13" s="226">
        <v>29887.733620000003</v>
      </c>
      <c r="H13" s="226">
        <v>10274.77858</v>
      </c>
      <c r="I13" s="226">
        <v>74240.316340000005</v>
      </c>
      <c r="J13" s="226">
        <v>6.9593999999999996</v>
      </c>
      <c r="K13" s="226">
        <v>92.319367999999997</v>
      </c>
      <c r="L13" s="226">
        <v>2062.3332173999997</v>
      </c>
      <c r="M13" s="226">
        <v>2161.6119854000003</v>
      </c>
      <c r="N13" s="219"/>
    </row>
    <row r="14" spans="1:26" s="227" customFormat="1" ht="64.5" customHeight="1">
      <c r="A14" s="225" t="s">
        <v>193</v>
      </c>
      <c r="B14" s="226">
        <v>1022393.6506092</v>
      </c>
      <c r="C14" s="226">
        <v>541786.4348402</v>
      </c>
      <c r="D14" s="226">
        <v>784545.22325000004</v>
      </c>
      <c r="E14" s="226">
        <v>2348725.3086994002</v>
      </c>
      <c r="F14" s="226">
        <v>642835.43922440009</v>
      </c>
      <c r="G14" s="226">
        <v>594159.80088999995</v>
      </c>
      <c r="H14" s="226">
        <v>816646.83524080005</v>
      </c>
      <c r="I14" s="226">
        <v>2053642.0753552001</v>
      </c>
      <c r="J14" s="226">
        <v>379727.0287652</v>
      </c>
      <c r="K14" s="226">
        <v>68120.565759599995</v>
      </c>
      <c r="L14" s="226">
        <v>368913.13096520002</v>
      </c>
      <c r="M14" s="226">
        <v>816760.72548999998</v>
      </c>
      <c r="N14" s="219"/>
    </row>
    <row r="15" spans="1:26" s="227" customFormat="1" ht="64.5" customHeight="1">
      <c r="A15" s="225" t="s">
        <v>194</v>
      </c>
      <c r="B15" s="226">
        <v>30045.554218400001</v>
      </c>
      <c r="C15" s="226">
        <v>24950.7668696</v>
      </c>
      <c r="D15" s="226">
        <v>37058.499114400001</v>
      </c>
      <c r="E15" s="226">
        <v>92054.820202400006</v>
      </c>
      <c r="F15" s="226">
        <v>19631.836260799999</v>
      </c>
      <c r="G15" s="226">
        <v>34776.186808799997</v>
      </c>
      <c r="H15" s="226">
        <v>16806.666670000002</v>
      </c>
      <c r="I15" s="226">
        <v>71214.689739599999</v>
      </c>
      <c r="J15" s="226">
        <v>14593.822638</v>
      </c>
      <c r="K15" s="226">
        <v>48827.189407600003</v>
      </c>
      <c r="L15" s="226">
        <v>37875.630509999995</v>
      </c>
      <c r="M15" s="226">
        <v>101296.6425556</v>
      </c>
      <c r="N15" s="219"/>
    </row>
    <row r="16" spans="1:26" s="227" customFormat="1" ht="64.5" customHeight="1">
      <c r="A16" s="225" t="s">
        <v>122</v>
      </c>
      <c r="B16" s="226">
        <v>1394841.5961540001</v>
      </c>
      <c r="C16" s="226">
        <v>796382.55477540009</v>
      </c>
      <c r="D16" s="226">
        <v>376593.03726179997</v>
      </c>
      <c r="E16" s="226">
        <v>2567817.1881911997</v>
      </c>
      <c r="F16" s="226">
        <v>201051.23951739998</v>
      </c>
      <c r="G16" s="226">
        <v>281475.379969</v>
      </c>
      <c r="H16" s="226">
        <v>39348.066401199998</v>
      </c>
      <c r="I16" s="226">
        <v>521874.6858876</v>
      </c>
      <c r="J16" s="226">
        <v>306772.00998979999</v>
      </c>
      <c r="K16" s="226">
        <v>152965.98064759999</v>
      </c>
      <c r="L16" s="226">
        <v>265682.89623840002</v>
      </c>
      <c r="M16" s="226">
        <v>725420.88687579997</v>
      </c>
      <c r="N16" s="219"/>
    </row>
    <row r="17" spans="1:14" s="227" customFormat="1" ht="64.5" customHeight="1">
      <c r="A17" s="225" t="s">
        <v>195</v>
      </c>
      <c r="B17" s="226">
        <v>1233464.0472223999</v>
      </c>
      <c r="C17" s="226">
        <v>812416.12991639995</v>
      </c>
      <c r="D17" s="226">
        <v>666065.3292718</v>
      </c>
      <c r="E17" s="226">
        <v>2711945.5064106002</v>
      </c>
      <c r="F17" s="226">
        <v>732073.12447300006</v>
      </c>
      <c r="G17" s="226">
        <v>828199.45501080004</v>
      </c>
      <c r="H17" s="226">
        <v>637897.80921899993</v>
      </c>
      <c r="I17" s="226">
        <v>2198170.3887027996</v>
      </c>
      <c r="J17" s="226">
        <v>637204.7038451999</v>
      </c>
      <c r="K17" s="226">
        <v>258711.21826580001</v>
      </c>
      <c r="L17" s="226">
        <v>844669.80640440003</v>
      </c>
      <c r="M17" s="226">
        <v>1740585.7285153999</v>
      </c>
      <c r="N17" s="219"/>
    </row>
    <row r="18" spans="1:14" s="227" customFormat="1" ht="64.5" customHeight="1">
      <c r="A18" s="225" t="s">
        <v>196</v>
      </c>
      <c r="B18" s="226">
        <v>7326.9381199999998</v>
      </c>
      <c r="C18" s="226">
        <v>21797.660590799998</v>
      </c>
      <c r="D18" s="226">
        <v>150864.4268626</v>
      </c>
      <c r="E18" s="226">
        <v>179989.02557339999</v>
      </c>
      <c r="F18" s="226">
        <v>1109.4990771999999</v>
      </c>
      <c r="G18" s="226">
        <v>13335.277063200001</v>
      </c>
      <c r="H18" s="226">
        <v>74963.90953579999</v>
      </c>
      <c r="I18" s="226">
        <v>89408.685676199995</v>
      </c>
      <c r="J18" s="226">
        <v>3102.3894300000002</v>
      </c>
      <c r="K18" s="226">
        <v>4581.1911667999993</v>
      </c>
      <c r="L18" s="226">
        <v>12514.8851104</v>
      </c>
      <c r="M18" s="226">
        <v>20198.465707199997</v>
      </c>
      <c r="N18" s="219"/>
    </row>
    <row r="19" spans="1:14" s="227" customFormat="1" ht="64.5" customHeight="1">
      <c r="A19" s="225" t="s">
        <v>197</v>
      </c>
      <c r="B19" s="226">
        <v>84779.854304199995</v>
      </c>
      <c r="C19" s="226">
        <v>261436.16169479999</v>
      </c>
      <c r="D19" s="226">
        <v>208557.24918360001</v>
      </c>
      <c r="E19" s="226">
        <v>554773.26518260001</v>
      </c>
      <c r="F19" s="226">
        <v>49695.168484399997</v>
      </c>
      <c r="G19" s="226">
        <v>108282.62257719999</v>
      </c>
      <c r="H19" s="226">
        <v>179440.53125979999</v>
      </c>
      <c r="I19" s="226">
        <v>337418.32232139999</v>
      </c>
      <c r="J19" s="226">
        <v>38246.346209799995</v>
      </c>
      <c r="K19" s="226">
        <v>54593.852708800005</v>
      </c>
      <c r="L19" s="226">
        <v>62094.102163999996</v>
      </c>
      <c r="M19" s="226">
        <v>154934.3010826</v>
      </c>
      <c r="N19" s="219"/>
    </row>
    <row r="20" spans="1:14" s="227" customFormat="1" ht="64.5" customHeight="1">
      <c r="A20" s="225" t="s">
        <v>198</v>
      </c>
      <c r="B20" s="226">
        <v>138796.511249</v>
      </c>
      <c r="C20" s="226">
        <v>169342.59392340001</v>
      </c>
      <c r="D20" s="226">
        <v>5178.8950517999992</v>
      </c>
      <c r="E20" s="226">
        <v>313318.00022420002</v>
      </c>
      <c r="F20" s="226">
        <v>25879.827670400002</v>
      </c>
      <c r="G20" s="226">
        <v>52546.655113599998</v>
      </c>
      <c r="H20" s="226">
        <v>3612.3391916</v>
      </c>
      <c r="I20" s="226">
        <v>82038.821975600003</v>
      </c>
      <c r="J20" s="226">
        <v>23566.8600716</v>
      </c>
      <c r="K20" s="226">
        <v>13321.053566799999</v>
      </c>
      <c r="L20" s="226">
        <v>3573.7172300000002</v>
      </c>
      <c r="M20" s="226">
        <v>40461.630868400003</v>
      </c>
      <c r="N20" s="219"/>
    </row>
    <row r="21" spans="1:14" s="227" customFormat="1" ht="64.5" customHeight="1">
      <c r="A21" s="225" t="s">
        <v>199</v>
      </c>
      <c r="B21" s="226">
        <v>734153.00965240004</v>
      </c>
      <c r="C21" s="226">
        <v>635038.63896739995</v>
      </c>
      <c r="D21" s="226">
        <v>1054036.8798396001</v>
      </c>
      <c r="E21" s="226">
        <v>2423228.5284594004</v>
      </c>
      <c r="F21" s="226">
        <v>149396.16177840001</v>
      </c>
      <c r="G21" s="226">
        <v>357312.4098194</v>
      </c>
      <c r="H21" s="226">
        <v>2208967.6480040001</v>
      </c>
      <c r="I21" s="226">
        <v>2715676.2196017997</v>
      </c>
      <c r="J21" s="226">
        <v>20635.4409166</v>
      </c>
      <c r="K21" s="226">
        <v>66712.084168000001</v>
      </c>
      <c r="L21" s="226">
        <v>1125864.7937892</v>
      </c>
      <c r="M21" s="226">
        <v>1213212.3188738001</v>
      </c>
      <c r="N21" s="219"/>
    </row>
    <row r="22" spans="1:14" s="227" customFormat="1" ht="64.5" customHeight="1">
      <c r="A22" s="225" t="s">
        <v>200</v>
      </c>
      <c r="B22" s="226">
        <v>86.835809999999995</v>
      </c>
      <c r="C22" s="226">
        <v>245.80292</v>
      </c>
      <c r="D22" s="226">
        <v>567.08143999999993</v>
      </c>
      <c r="E22" s="226">
        <v>899.72017000000005</v>
      </c>
      <c r="F22" s="226">
        <v>190.29703000000001</v>
      </c>
      <c r="G22" s="226">
        <v>285.98764</v>
      </c>
      <c r="H22" s="226">
        <v>339.35296</v>
      </c>
      <c r="I22" s="226">
        <v>815.63763000000006</v>
      </c>
      <c r="J22" s="226">
        <v>73.366600000000005</v>
      </c>
      <c r="K22" s="226">
        <v>161.94744</v>
      </c>
      <c r="L22" s="226">
        <v>2402.3543199999999</v>
      </c>
      <c r="M22" s="226">
        <v>2637.6683599999997</v>
      </c>
      <c r="N22" s="219"/>
    </row>
    <row r="23" spans="1:14" s="227" customFormat="1" ht="64.5" customHeight="1">
      <c r="A23" s="225" t="s">
        <v>201</v>
      </c>
      <c r="B23" s="226">
        <v>129.35346999999999</v>
      </c>
      <c r="C23" s="226">
        <v>1235.5899816000001</v>
      </c>
      <c r="D23" s="226">
        <v>17887.3180388</v>
      </c>
      <c r="E23" s="226">
        <v>19252.2614904</v>
      </c>
      <c r="F23" s="226">
        <v>596.42512999999997</v>
      </c>
      <c r="G23" s="226">
        <v>914.79964000000007</v>
      </c>
      <c r="H23" s="226">
        <v>4833.5641749999995</v>
      </c>
      <c r="I23" s="226">
        <v>6344.7889450000002</v>
      </c>
      <c r="J23" s="226">
        <v>1377.2638700000002</v>
      </c>
      <c r="K23" s="226">
        <v>1944.0170885999999</v>
      </c>
      <c r="L23" s="226">
        <v>31134.780251799999</v>
      </c>
      <c r="M23" s="226">
        <v>34456.061210400003</v>
      </c>
      <c r="N23" s="219"/>
    </row>
    <row r="24" spans="1:14" s="227" customFormat="1" ht="64.5" customHeight="1">
      <c r="A24" s="225" t="s">
        <v>202</v>
      </c>
      <c r="B24" s="226">
        <v>64974.9979724</v>
      </c>
      <c r="C24" s="226">
        <v>22294.214506600001</v>
      </c>
      <c r="D24" s="226">
        <v>105158.97844220001</v>
      </c>
      <c r="E24" s="226">
        <v>192428.1909212</v>
      </c>
      <c r="F24" s="226">
        <v>31599.497894600001</v>
      </c>
      <c r="G24" s="226">
        <v>280243.28465019999</v>
      </c>
      <c r="H24" s="226">
        <v>899230.90797559998</v>
      </c>
      <c r="I24" s="226">
        <v>1211073.6905203999</v>
      </c>
      <c r="J24" s="226">
        <v>2242.7176600000003</v>
      </c>
      <c r="K24" s="226">
        <v>11247.014389</v>
      </c>
      <c r="L24" s="226">
        <v>50609.3760004</v>
      </c>
      <c r="M24" s="226">
        <v>64099.108049400005</v>
      </c>
      <c r="N24" s="219"/>
    </row>
    <row r="25" spans="1:14" s="227" customFormat="1" ht="64.5" customHeight="1">
      <c r="A25" s="225" t="s">
        <v>203</v>
      </c>
      <c r="B25" s="226">
        <v>1707.80692</v>
      </c>
      <c r="C25" s="226">
        <v>1415.8750400000001</v>
      </c>
      <c r="D25" s="226">
        <v>0</v>
      </c>
      <c r="E25" s="226">
        <v>3123.6819599999999</v>
      </c>
      <c r="F25" s="226">
        <v>0</v>
      </c>
      <c r="G25" s="226">
        <v>0</v>
      </c>
      <c r="H25" s="226">
        <v>0</v>
      </c>
      <c r="I25" s="226">
        <v>0</v>
      </c>
      <c r="J25" s="226">
        <v>0</v>
      </c>
      <c r="K25" s="226">
        <v>0</v>
      </c>
      <c r="L25" s="226">
        <v>0</v>
      </c>
      <c r="M25" s="226">
        <v>0</v>
      </c>
      <c r="N25" s="219"/>
    </row>
    <row r="26" spans="1:14" s="227" customFormat="1" ht="64.5" customHeight="1">
      <c r="A26" s="225" t="s">
        <v>204</v>
      </c>
      <c r="B26" s="226">
        <v>3073.4955482</v>
      </c>
      <c r="C26" s="226">
        <v>13.3</v>
      </c>
      <c r="D26" s="226">
        <v>0</v>
      </c>
      <c r="E26" s="226">
        <v>3086.7955482000002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19"/>
    </row>
    <row r="27" spans="1:14" s="232" customFormat="1" ht="98.25" customHeight="1">
      <c r="A27" s="229" t="s">
        <v>205</v>
      </c>
      <c r="B27" s="230">
        <v>20.067900000000002</v>
      </c>
      <c r="C27" s="230">
        <v>30.67754</v>
      </c>
      <c r="D27" s="230">
        <v>0</v>
      </c>
      <c r="E27" s="230">
        <v>50.745440000000002</v>
      </c>
      <c r="F27" s="230">
        <v>2848.0107595999998</v>
      </c>
      <c r="G27" s="230">
        <v>1397.8776200000002</v>
      </c>
      <c r="H27" s="230">
        <v>188.67977999999999</v>
      </c>
      <c r="I27" s="230">
        <v>4434.5681595999995</v>
      </c>
      <c r="J27" s="230">
        <v>191.14185000000001</v>
      </c>
      <c r="K27" s="230">
        <v>0</v>
      </c>
      <c r="L27" s="230">
        <v>134.60498999999999</v>
      </c>
      <c r="M27" s="230">
        <v>325.74684000000002</v>
      </c>
      <c r="N27" s="231"/>
    </row>
    <row r="28" spans="1:14" s="232" customFormat="1" ht="38.25" customHeight="1">
      <c r="A28" s="233" t="s">
        <v>219</v>
      </c>
      <c r="B28" s="234">
        <v>4999612.0949366018</v>
      </c>
      <c r="C28" s="234">
        <v>3553446.1142846006</v>
      </c>
      <c r="D28" s="234">
        <v>3604461.3120113993</v>
      </c>
      <c r="E28" s="234">
        <v>12157519.521232603</v>
      </c>
      <c r="F28" s="234">
        <v>1999978.2624380002</v>
      </c>
      <c r="G28" s="234">
        <v>2999298.0649556001</v>
      </c>
      <c r="H28" s="234">
        <v>4990119.4517001994</v>
      </c>
      <c r="I28" s="234">
        <v>9989395.779093802</v>
      </c>
      <c r="J28" s="234">
        <v>1679792.8645051999</v>
      </c>
      <c r="K28" s="234">
        <v>826023.26482059993</v>
      </c>
      <c r="L28" s="234">
        <v>3169837.3825082001</v>
      </c>
      <c r="M28" s="234">
        <v>5675653.5118340012</v>
      </c>
      <c r="N28" s="231"/>
    </row>
    <row r="29" spans="1:14" ht="11.25" customHeight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s="241" customFormat="1" ht="27.75" customHeight="1" thickTop="1">
      <c r="A30" s="241" t="s">
        <v>803</v>
      </c>
      <c r="B30" s="239"/>
      <c r="C30" s="240"/>
      <c r="D30" s="240"/>
      <c r="E30" s="240"/>
      <c r="F30" s="240"/>
      <c r="G30" s="240"/>
      <c r="H30" s="239"/>
      <c r="I30" s="239"/>
      <c r="N30" s="242"/>
    </row>
    <row r="31" spans="1:14" ht="24.75" customHeight="1">
      <c r="A31" s="241" t="s">
        <v>804</v>
      </c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22.5" customHeight="1">
      <c r="A32" s="653" t="s">
        <v>805</v>
      </c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/>
  </sheetViews>
  <sheetFormatPr defaultRowHeight="15"/>
  <cols>
    <col min="1" max="1" width="118.42578125" style="23" customWidth="1"/>
    <col min="2" max="2" width="32.5703125" style="546" bestFit="1" customWidth="1"/>
    <col min="3" max="3" width="37.140625" style="546" bestFit="1" customWidth="1"/>
    <col min="4" max="4" width="32.140625" style="546" bestFit="1" customWidth="1"/>
    <col min="5" max="5" width="22.140625" style="546" bestFit="1" customWidth="1"/>
    <col min="6" max="6" width="32.5703125" style="546" bestFit="1" customWidth="1"/>
    <col min="7" max="7" width="37.140625" style="546" bestFit="1" customWidth="1"/>
    <col min="8" max="8" width="32.140625" style="546" bestFit="1" customWidth="1"/>
    <col min="9" max="9" width="22.140625" style="546" bestFit="1" customWidth="1"/>
    <col min="10" max="10" width="32.5703125" style="546" bestFit="1" customWidth="1"/>
    <col min="11" max="11" width="37.140625" style="546" bestFit="1" customWidth="1"/>
    <col min="12" max="12" width="32.140625" style="546" bestFit="1" customWidth="1"/>
    <col min="13" max="13" width="18.28515625" style="546" bestFit="1" customWidth="1"/>
    <col min="14" max="14" width="4.5703125" style="180" customWidth="1"/>
    <col min="15" max="256" width="9.140625" style="546"/>
    <col min="257" max="257" width="118.42578125" style="546" customWidth="1"/>
    <col min="258" max="258" width="32.5703125" style="546" bestFit="1" customWidth="1"/>
    <col min="259" max="259" width="37.140625" style="546" bestFit="1" customWidth="1"/>
    <col min="260" max="260" width="32.140625" style="546" bestFit="1" customWidth="1"/>
    <col min="261" max="261" width="22.140625" style="546" bestFit="1" customWidth="1"/>
    <col min="262" max="262" width="32.5703125" style="546" bestFit="1" customWidth="1"/>
    <col min="263" max="263" width="37.140625" style="546" bestFit="1" customWidth="1"/>
    <col min="264" max="264" width="32.140625" style="546" bestFit="1" customWidth="1"/>
    <col min="265" max="265" width="22.140625" style="546" bestFit="1" customWidth="1"/>
    <col min="266" max="266" width="32.5703125" style="546" bestFit="1" customWidth="1"/>
    <col min="267" max="267" width="37.140625" style="546" bestFit="1" customWidth="1"/>
    <col min="268" max="268" width="32.140625" style="546" bestFit="1" customWidth="1"/>
    <col min="269" max="269" width="18.28515625" style="546" bestFit="1" customWidth="1"/>
    <col min="270" max="270" width="4.5703125" style="546" customWidth="1"/>
    <col min="271" max="512" width="9.140625" style="546"/>
    <col min="513" max="513" width="118.42578125" style="546" customWidth="1"/>
    <col min="514" max="514" width="32.5703125" style="546" bestFit="1" customWidth="1"/>
    <col min="515" max="515" width="37.140625" style="546" bestFit="1" customWidth="1"/>
    <col min="516" max="516" width="32.140625" style="546" bestFit="1" customWidth="1"/>
    <col min="517" max="517" width="22.140625" style="546" bestFit="1" customWidth="1"/>
    <col min="518" max="518" width="32.5703125" style="546" bestFit="1" customWidth="1"/>
    <col min="519" max="519" width="37.140625" style="546" bestFit="1" customWidth="1"/>
    <col min="520" max="520" width="32.140625" style="546" bestFit="1" customWidth="1"/>
    <col min="521" max="521" width="22.140625" style="546" bestFit="1" customWidth="1"/>
    <col min="522" max="522" width="32.5703125" style="546" bestFit="1" customWidth="1"/>
    <col min="523" max="523" width="37.140625" style="546" bestFit="1" customWidth="1"/>
    <col min="524" max="524" width="32.140625" style="546" bestFit="1" customWidth="1"/>
    <col min="525" max="525" width="18.28515625" style="546" bestFit="1" customWidth="1"/>
    <col min="526" max="526" width="4.5703125" style="546" customWidth="1"/>
    <col min="527" max="768" width="9.140625" style="546"/>
    <col min="769" max="769" width="118.42578125" style="546" customWidth="1"/>
    <col min="770" max="770" width="32.5703125" style="546" bestFit="1" customWidth="1"/>
    <col min="771" max="771" width="37.140625" style="546" bestFit="1" customWidth="1"/>
    <col min="772" max="772" width="32.140625" style="546" bestFit="1" customWidth="1"/>
    <col min="773" max="773" width="22.140625" style="546" bestFit="1" customWidth="1"/>
    <col min="774" max="774" width="32.5703125" style="546" bestFit="1" customWidth="1"/>
    <col min="775" max="775" width="37.140625" style="546" bestFit="1" customWidth="1"/>
    <col min="776" max="776" width="32.140625" style="546" bestFit="1" customWidth="1"/>
    <col min="777" max="777" width="22.140625" style="546" bestFit="1" customWidth="1"/>
    <col min="778" max="778" width="32.5703125" style="546" bestFit="1" customWidth="1"/>
    <col min="779" max="779" width="37.140625" style="546" bestFit="1" customWidth="1"/>
    <col min="780" max="780" width="32.140625" style="546" bestFit="1" customWidth="1"/>
    <col min="781" max="781" width="18.28515625" style="546" bestFit="1" customWidth="1"/>
    <col min="782" max="782" width="4.5703125" style="546" customWidth="1"/>
    <col min="783" max="1024" width="9.140625" style="546"/>
    <col min="1025" max="1025" width="118.42578125" style="546" customWidth="1"/>
    <col min="1026" max="1026" width="32.5703125" style="546" bestFit="1" customWidth="1"/>
    <col min="1027" max="1027" width="37.140625" style="546" bestFit="1" customWidth="1"/>
    <col min="1028" max="1028" width="32.140625" style="546" bestFit="1" customWidth="1"/>
    <col min="1029" max="1029" width="22.140625" style="546" bestFit="1" customWidth="1"/>
    <col min="1030" max="1030" width="32.5703125" style="546" bestFit="1" customWidth="1"/>
    <col min="1031" max="1031" width="37.140625" style="546" bestFit="1" customWidth="1"/>
    <col min="1032" max="1032" width="32.140625" style="546" bestFit="1" customWidth="1"/>
    <col min="1033" max="1033" width="22.140625" style="546" bestFit="1" customWidth="1"/>
    <col min="1034" max="1034" width="32.5703125" style="546" bestFit="1" customWidth="1"/>
    <col min="1035" max="1035" width="37.140625" style="546" bestFit="1" customWidth="1"/>
    <col min="1036" max="1036" width="32.140625" style="546" bestFit="1" customWidth="1"/>
    <col min="1037" max="1037" width="18.28515625" style="546" bestFit="1" customWidth="1"/>
    <col min="1038" max="1038" width="4.5703125" style="546" customWidth="1"/>
    <col min="1039" max="1280" width="9.140625" style="546"/>
    <col min="1281" max="1281" width="118.42578125" style="546" customWidth="1"/>
    <col min="1282" max="1282" width="32.5703125" style="546" bestFit="1" customWidth="1"/>
    <col min="1283" max="1283" width="37.140625" style="546" bestFit="1" customWidth="1"/>
    <col min="1284" max="1284" width="32.140625" style="546" bestFit="1" customWidth="1"/>
    <col min="1285" max="1285" width="22.140625" style="546" bestFit="1" customWidth="1"/>
    <col min="1286" max="1286" width="32.5703125" style="546" bestFit="1" customWidth="1"/>
    <col min="1287" max="1287" width="37.140625" style="546" bestFit="1" customWidth="1"/>
    <col min="1288" max="1288" width="32.140625" style="546" bestFit="1" customWidth="1"/>
    <col min="1289" max="1289" width="22.140625" style="546" bestFit="1" customWidth="1"/>
    <col min="1290" max="1290" width="32.5703125" style="546" bestFit="1" customWidth="1"/>
    <col min="1291" max="1291" width="37.140625" style="546" bestFit="1" customWidth="1"/>
    <col min="1292" max="1292" width="32.140625" style="546" bestFit="1" customWidth="1"/>
    <col min="1293" max="1293" width="18.28515625" style="546" bestFit="1" customWidth="1"/>
    <col min="1294" max="1294" width="4.5703125" style="546" customWidth="1"/>
    <col min="1295" max="1536" width="9.140625" style="546"/>
    <col min="1537" max="1537" width="118.42578125" style="546" customWidth="1"/>
    <col min="1538" max="1538" width="32.5703125" style="546" bestFit="1" customWidth="1"/>
    <col min="1539" max="1539" width="37.140625" style="546" bestFit="1" customWidth="1"/>
    <col min="1540" max="1540" width="32.140625" style="546" bestFit="1" customWidth="1"/>
    <col min="1541" max="1541" width="22.140625" style="546" bestFit="1" customWidth="1"/>
    <col min="1542" max="1542" width="32.5703125" style="546" bestFit="1" customWidth="1"/>
    <col min="1543" max="1543" width="37.140625" style="546" bestFit="1" customWidth="1"/>
    <col min="1544" max="1544" width="32.140625" style="546" bestFit="1" customWidth="1"/>
    <col min="1545" max="1545" width="22.140625" style="546" bestFit="1" customWidth="1"/>
    <col min="1546" max="1546" width="32.5703125" style="546" bestFit="1" customWidth="1"/>
    <col min="1547" max="1547" width="37.140625" style="546" bestFit="1" customWidth="1"/>
    <col min="1548" max="1548" width="32.140625" style="546" bestFit="1" customWidth="1"/>
    <col min="1549" max="1549" width="18.28515625" style="546" bestFit="1" customWidth="1"/>
    <col min="1550" max="1550" width="4.5703125" style="546" customWidth="1"/>
    <col min="1551" max="1792" width="9.140625" style="546"/>
    <col min="1793" max="1793" width="118.42578125" style="546" customWidth="1"/>
    <col min="1794" max="1794" width="32.5703125" style="546" bestFit="1" customWidth="1"/>
    <col min="1795" max="1795" width="37.140625" style="546" bestFit="1" customWidth="1"/>
    <col min="1796" max="1796" width="32.140625" style="546" bestFit="1" customWidth="1"/>
    <col min="1797" max="1797" width="22.140625" style="546" bestFit="1" customWidth="1"/>
    <col min="1798" max="1798" width="32.5703125" style="546" bestFit="1" customWidth="1"/>
    <col min="1799" max="1799" width="37.140625" style="546" bestFit="1" customWidth="1"/>
    <col min="1800" max="1800" width="32.140625" style="546" bestFit="1" customWidth="1"/>
    <col min="1801" max="1801" width="22.140625" style="546" bestFit="1" customWidth="1"/>
    <col min="1802" max="1802" width="32.5703125" style="546" bestFit="1" customWidth="1"/>
    <col min="1803" max="1803" width="37.140625" style="546" bestFit="1" customWidth="1"/>
    <col min="1804" max="1804" width="32.140625" style="546" bestFit="1" customWidth="1"/>
    <col min="1805" max="1805" width="18.28515625" style="546" bestFit="1" customWidth="1"/>
    <col min="1806" max="1806" width="4.5703125" style="546" customWidth="1"/>
    <col min="1807" max="2048" width="9.140625" style="546"/>
    <col min="2049" max="2049" width="118.42578125" style="546" customWidth="1"/>
    <col min="2050" max="2050" width="32.5703125" style="546" bestFit="1" customWidth="1"/>
    <col min="2051" max="2051" width="37.140625" style="546" bestFit="1" customWidth="1"/>
    <col min="2052" max="2052" width="32.140625" style="546" bestFit="1" customWidth="1"/>
    <col min="2053" max="2053" width="22.140625" style="546" bestFit="1" customWidth="1"/>
    <col min="2054" max="2054" width="32.5703125" style="546" bestFit="1" customWidth="1"/>
    <col min="2055" max="2055" width="37.140625" style="546" bestFit="1" customWidth="1"/>
    <col min="2056" max="2056" width="32.140625" style="546" bestFit="1" customWidth="1"/>
    <col min="2057" max="2057" width="22.140625" style="546" bestFit="1" customWidth="1"/>
    <col min="2058" max="2058" width="32.5703125" style="546" bestFit="1" customWidth="1"/>
    <col min="2059" max="2059" width="37.140625" style="546" bestFit="1" customWidth="1"/>
    <col min="2060" max="2060" width="32.140625" style="546" bestFit="1" customWidth="1"/>
    <col min="2061" max="2061" width="18.28515625" style="546" bestFit="1" customWidth="1"/>
    <col min="2062" max="2062" width="4.5703125" style="546" customWidth="1"/>
    <col min="2063" max="2304" width="9.140625" style="546"/>
    <col min="2305" max="2305" width="118.42578125" style="546" customWidth="1"/>
    <col min="2306" max="2306" width="32.5703125" style="546" bestFit="1" customWidth="1"/>
    <col min="2307" max="2307" width="37.140625" style="546" bestFit="1" customWidth="1"/>
    <col min="2308" max="2308" width="32.140625" style="546" bestFit="1" customWidth="1"/>
    <col min="2309" max="2309" width="22.140625" style="546" bestFit="1" customWidth="1"/>
    <col min="2310" max="2310" width="32.5703125" style="546" bestFit="1" customWidth="1"/>
    <col min="2311" max="2311" width="37.140625" style="546" bestFit="1" customWidth="1"/>
    <col min="2312" max="2312" width="32.140625" style="546" bestFit="1" customWidth="1"/>
    <col min="2313" max="2313" width="22.140625" style="546" bestFit="1" customWidth="1"/>
    <col min="2314" max="2314" width="32.5703125" style="546" bestFit="1" customWidth="1"/>
    <col min="2315" max="2315" width="37.140625" style="546" bestFit="1" customWidth="1"/>
    <col min="2316" max="2316" width="32.140625" style="546" bestFit="1" customWidth="1"/>
    <col min="2317" max="2317" width="18.28515625" style="546" bestFit="1" customWidth="1"/>
    <col min="2318" max="2318" width="4.5703125" style="546" customWidth="1"/>
    <col min="2319" max="2560" width="9.140625" style="546"/>
    <col min="2561" max="2561" width="118.42578125" style="546" customWidth="1"/>
    <col min="2562" max="2562" width="32.5703125" style="546" bestFit="1" customWidth="1"/>
    <col min="2563" max="2563" width="37.140625" style="546" bestFit="1" customWidth="1"/>
    <col min="2564" max="2564" width="32.140625" style="546" bestFit="1" customWidth="1"/>
    <col min="2565" max="2565" width="22.140625" style="546" bestFit="1" customWidth="1"/>
    <col min="2566" max="2566" width="32.5703125" style="546" bestFit="1" customWidth="1"/>
    <col min="2567" max="2567" width="37.140625" style="546" bestFit="1" customWidth="1"/>
    <col min="2568" max="2568" width="32.140625" style="546" bestFit="1" customWidth="1"/>
    <col min="2569" max="2569" width="22.140625" style="546" bestFit="1" customWidth="1"/>
    <col min="2570" max="2570" width="32.5703125" style="546" bestFit="1" customWidth="1"/>
    <col min="2571" max="2571" width="37.140625" style="546" bestFit="1" customWidth="1"/>
    <col min="2572" max="2572" width="32.140625" style="546" bestFit="1" customWidth="1"/>
    <col min="2573" max="2573" width="18.28515625" style="546" bestFit="1" customWidth="1"/>
    <col min="2574" max="2574" width="4.5703125" style="546" customWidth="1"/>
    <col min="2575" max="2816" width="9.140625" style="546"/>
    <col min="2817" max="2817" width="118.42578125" style="546" customWidth="1"/>
    <col min="2818" max="2818" width="32.5703125" style="546" bestFit="1" customWidth="1"/>
    <col min="2819" max="2819" width="37.140625" style="546" bestFit="1" customWidth="1"/>
    <col min="2820" max="2820" width="32.140625" style="546" bestFit="1" customWidth="1"/>
    <col min="2821" max="2821" width="22.140625" style="546" bestFit="1" customWidth="1"/>
    <col min="2822" max="2822" width="32.5703125" style="546" bestFit="1" customWidth="1"/>
    <col min="2823" max="2823" width="37.140625" style="546" bestFit="1" customWidth="1"/>
    <col min="2824" max="2824" width="32.140625" style="546" bestFit="1" customWidth="1"/>
    <col min="2825" max="2825" width="22.140625" style="546" bestFit="1" customWidth="1"/>
    <col min="2826" max="2826" width="32.5703125" style="546" bestFit="1" customWidth="1"/>
    <col min="2827" max="2827" width="37.140625" style="546" bestFit="1" customWidth="1"/>
    <col min="2828" max="2828" width="32.140625" style="546" bestFit="1" customWidth="1"/>
    <col min="2829" max="2829" width="18.28515625" style="546" bestFit="1" customWidth="1"/>
    <col min="2830" max="2830" width="4.5703125" style="546" customWidth="1"/>
    <col min="2831" max="3072" width="9.140625" style="546"/>
    <col min="3073" max="3073" width="118.42578125" style="546" customWidth="1"/>
    <col min="3074" max="3074" width="32.5703125" style="546" bestFit="1" customWidth="1"/>
    <col min="3075" max="3075" width="37.140625" style="546" bestFit="1" customWidth="1"/>
    <col min="3076" max="3076" width="32.140625" style="546" bestFit="1" customWidth="1"/>
    <col min="3077" max="3077" width="22.140625" style="546" bestFit="1" customWidth="1"/>
    <col min="3078" max="3078" width="32.5703125" style="546" bestFit="1" customWidth="1"/>
    <col min="3079" max="3079" width="37.140625" style="546" bestFit="1" customWidth="1"/>
    <col min="3080" max="3080" width="32.140625" style="546" bestFit="1" customWidth="1"/>
    <col min="3081" max="3081" width="22.140625" style="546" bestFit="1" customWidth="1"/>
    <col min="3082" max="3082" width="32.5703125" style="546" bestFit="1" customWidth="1"/>
    <col min="3083" max="3083" width="37.140625" style="546" bestFit="1" customWidth="1"/>
    <col min="3084" max="3084" width="32.140625" style="546" bestFit="1" customWidth="1"/>
    <col min="3085" max="3085" width="18.28515625" style="546" bestFit="1" customWidth="1"/>
    <col min="3086" max="3086" width="4.5703125" style="546" customWidth="1"/>
    <col min="3087" max="3328" width="9.140625" style="546"/>
    <col min="3329" max="3329" width="118.42578125" style="546" customWidth="1"/>
    <col min="3330" max="3330" width="32.5703125" style="546" bestFit="1" customWidth="1"/>
    <col min="3331" max="3331" width="37.140625" style="546" bestFit="1" customWidth="1"/>
    <col min="3332" max="3332" width="32.140625" style="546" bestFit="1" customWidth="1"/>
    <col min="3333" max="3333" width="22.140625" style="546" bestFit="1" customWidth="1"/>
    <col min="3334" max="3334" width="32.5703125" style="546" bestFit="1" customWidth="1"/>
    <col min="3335" max="3335" width="37.140625" style="546" bestFit="1" customWidth="1"/>
    <col min="3336" max="3336" width="32.140625" style="546" bestFit="1" customWidth="1"/>
    <col min="3337" max="3337" width="22.140625" style="546" bestFit="1" customWidth="1"/>
    <col min="3338" max="3338" width="32.5703125" style="546" bestFit="1" customWidth="1"/>
    <col min="3339" max="3339" width="37.140625" style="546" bestFit="1" customWidth="1"/>
    <col min="3340" max="3340" width="32.140625" style="546" bestFit="1" customWidth="1"/>
    <col min="3341" max="3341" width="18.28515625" style="546" bestFit="1" customWidth="1"/>
    <col min="3342" max="3342" width="4.5703125" style="546" customWidth="1"/>
    <col min="3343" max="3584" width="9.140625" style="546"/>
    <col min="3585" max="3585" width="118.42578125" style="546" customWidth="1"/>
    <col min="3586" max="3586" width="32.5703125" style="546" bestFit="1" customWidth="1"/>
    <col min="3587" max="3587" width="37.140625" style="546" bestFit="1" customWidth="1"/>
    <col min="3588" max="3588" width="32.140625" style="546" bestFit="1" customWidth="1"/>
    <col min="3589" max="3589" width="22.140625" style="546" bestFit="1" customWidth="1"/>
    <col min="3590" max="3590" width="32.5703125" style="546" bestFit="1" customWidth="1"/>
    <col min="3591" max="3591" width="37.140625" style="546" bestFit="1" customWidth="1"/>
    <col min="3592" max="3592" width="32.140625" style="546" bestFit="1" customWidth="1"/>
    <col min="3593" max="3593" width="22.140625" style="546" bestFit="1" customWidth="1"/>
    <col min="3594" max="3594" width="32.5703125" style="546" bestFit="1" customWidth="1"/>
    <col min="3595" max="3595" width="37.140625" style="546" bestFit="1" customWidth="1"/>
    <col min="3596" max="3596" width="32.140625" style="546" bestFit="1" customWidth="1"/>
    <col min="3597" max="3597" width="18.28515625" style="546" bestFit="1" customWidth="1"/>
    <col min="3598" max="3598" width="4.5703125" style="546" customWidth="1"/>
    <col min="3599" max="3840" width="9.140625" style="546"/>
    <col min="3841" max="3841" width="118.42578125" style="546" customWidth="1"/>
    <col min="3842" max="3842" width="32.5703125" style="546" bestFit="1" customWidth="1"/>
    <col min="3843" max="3843" width="37.140625" style="546" bestFit="1" customWidth="1"/>
    <col min="3844" max="3844" width="32.140625" style="546" bestFit="1" customWidth="1"/>
    <col min="3845" max="3845" width="22.140625" style="546" bestFit="1" customWidth="1"/>
    <col min="3846" max="3846" width="32.5703125" style="546" bestFit="1" customWidth="1"/>
    <col min="3847" max="3847" width="37.140625" style="546" bestFit="1" customWidth="1"/>
    <col min="3848" max="3848" width="32.140625" style="546" bestFit="1" customWidth="1"/>
    <col min="3849" max="3849" width="22.140625" style="546" bestFit="1" customWidth="1"/>
    <col min="3850" max="3850" width="32.5703125" style="546" bestFit="1" customWidth="1"/>
    <col min="3851" max="3851" width="37.140625" style="546" bestFit="1" customWidth="1"/>
    <col min="3852" max="3852" width="32.140625" style="546" bestFit="1" customWidth="1"/>
    <col min="3853" max="3853" width="18.28515625" style="546" bestFit="1" customWidth="1"/>
    <col min="3854" max="3854" width="4.5703125" style="546" customWidth="1"/>
    <col min="3855" max="4096" width="9.140625" style="546"/>
    <col min="4097" max="4097" width="118.42578125" style="546" customWidth="1"/>
    <col min="4098" max="4098" width="32.5703125" style="546" bestFit="1" customWidth="1"/>
    <col min="4099" max="4099" width="37.140625" style="546" bestFit="1" customWidth="1"/>
    <col min="4100" max="4100" width="32.140625" style="546" bestFit="1" customWidth="1"/>
    <col min="4101" max="4101" width="22.140625" style="546" bestFit="1" customWidth="1"/>
    <col min="4102" max="4102" width="32.5703125" style="546" bestFit="1" customWidth="1"/>
    <col min="4103" max="4103" width="37.140625" style="546" bestFit="1" customWidth="1"/>
    <col min="4104" max="4104" width="32.140625" style="546" bestFit="1" customWidth="1"/>
    <col min="4105" max="4105" width="22.140625" style="546" bestFit="1" customWidth="1"/>
    <col min="4106" max="4106" width="32.5703125" style="546" bestFit="1" customWidth="1"/>
    <col min="4107" max="4107" width="37.140625" style="546" bestFit="1" customWidth="1"/>
    <col min="4108" max="4108" width="32.140625" style="546" bestFit="1" customWidth="1"/>
    <col min="4109" max="4109" width="18.28515625" style="546" bestFit="1" customWidth="1"/>
    <col min="4110" max="4110" width="4.5703125" style="546" customWidth="1"/>
    <col min="4111" max="4352" width="9.140625" style="546"/>
    <col min="4353" max="4353" width="118.42578125" style="546" customWidth="1"/>
    <col min="4354" max="4354" width="32.5703125" style="546" bestFit="1" customWidth="1"/>
    <col min="4355" max="4355" width="37.140625" style="546" bestFit="1" customWidth="1"/>
    <col min="4356" max="4356" width="32.140625" style="546" bestFit="1" customWidth="1"/>
    <col min="4357" max="4357" width="22.140625" style="546" bestFit="1" customWidth="1"/>
    <col min="4358" max="4358" width="32.5703125" style="546" bestFit="1" customWidth="1"/>
    <col min="4359" max="4359" width="37.140625" style="546" bestFit="1" customWidth="1"/>
    <col min="4360" max="4360" width="32.140625" style="546" bestFit="1" customWidth="1"/>
    <col min="4361" max="4361" width="22.140625" style="546" bestFit="1" customWidth="1"/>
    <col min="4362" max="4362" width="32.5703125" style="546" bestFit="1" customWidth="1"/>
    <col min="4363" max="4363" width="37.140625" style="546" bestFit="1" customWidth="1"/>
    <col min="4364" max="4364" width="32.140625" style="546" bestFit="1" customWidth="1"/>
    <col min="4365" max="4365" width="18.28515625" style="546" bestFit="1" customWidth="1"/>
    <col min="4366" max="4366" width="4.5703125" style="546" customWidth="1"/>
    <col min="4367" max="4608" width="9.140625" style="546"/>
    <col min="4609" max="4609" width="118.42578125" style="546" customWidth="1"/>
    <col min="4610" max="4610" width="32.5703125" style="546" bestFit="1" customWidth="1"/>
    <col min="4611" max="4611" width="37.140625" style="546" bestFit="1" customWidth="1"/>
    <col min="4612" max="4612" width="32.140625" style="546" bestFit="1" customWidth="1"/>
    <col min="4613" max="4613" width="22.140625" style="546" bestFit="1" customWidth="1"/>
    <col min="4614" max="4614" width="32.5703125" style="546" bestFit="1" customWidth="1"/>
    <col min="4615" max="4615" width="37.140625" style="546" bestFit="1" customWidth="1"/>
    <col min="4616" max="4616" width="32.140625" style="546" bestFit="1" customWidth="1"/>
    <col min="4617" max="4617" width="22.140625" style="546" bestFit="1" customWidth="1"/>
    <col min="4618" max="4618" width="32.5703125" style="546" bestFit="1" customWidth="1"/>
    <col min="4619" max="4619" width="37.140625" style="546" bestFit="1" customWidth="1"/>
    <col min="4620" max="4620" width="32.140625" style="546" bestFit="1" customWidth="1"/>
    <col min="4621" max="4621" width="18.28515625" style="546" bestFit="1" customWidth="1"/>
    <col min="4622" max="4622" width="4.5703125" style="546" customWidth="1"/>
    <col min="4623" max="4864" width="9.140625" style="546"/>
    <col min="4865" max="4865" width="118.42578125" style="546" customWidth="1"/>
    <col min="4866" max="4866" width="32.5703125" style="546" bestFit="1" customWidth="1"/>
    <col min="4867" max="4867" width="37.140625" style="546" bestFit="1" customWidth="1"/>
    <col min="4868" max="4868" width="32.140625" style="546" bestFit="1" customWidth="1"/>
    <col min="4869" max="4869" width="22.140625" style="546" bestFit="1" customWidth="1"/>
    <col min="4870" max="4870" width="32.5703125" style="546" bestFit="1" customWidth="1"/>
    <col min="4871" max="4871" width="37.140625" style="546" bestFit="1" customWidth="1"/>
    <col min="4872" max="4872" width="32.140625" style="546" bestFit="1" customWidth="1"/>
    <col min="4873" max="4873" width="22.140625" style="546" bestFit="1" customWidth="1"/>
    <col min="4874" max="4874" width="32.5703125" style="546" bestFit="1" customWidth="1"/>
    <col min="4875" max="4875" width="37.140625" style="546" bestFit="1" customWidth="1"/>
    <col min="4876" max="4876" width="32.140625" style="546" bestFit="1" customWidth="1"/>
    <col min="4877" max="4877" width="18.28515625" style="546" bestFit="1" customWidth="1"/>
    <col min="4878" max="4878" width="4.5703125" style="546" customWidth="1"/>
    <col min="4879" max="5120" width="9.140625" style="546"/>
    <col min="5121" max="5121" width="118.42578125" style="546" customWidth="1"/>
    <col min="5122" max="5122" width="32.5703125" style="546" bestFit="1" customWidth="1"/>
    <col min="5123" max="5123" width="37.140625" style="546" bestFit="1" customWidth="1"/>
    <col min="5124" max="5124" width="32.140625" style="546" bestFit="1" customWidth="1"/>
    <col min="5125" max="5125" width="22.140625" style="546" bestFit="1" customWidth="1"/>
    <col min="5126" max="5126" width="32.5703125" style="546" bestFit="1" customWidth="1"/>
    <col min="5127" max="5127" width="37.140625" style="546" bestFit="1" customWidth="1"/>
    <col min="5128" max="5128" width="32.140625" style="546" bestFit="1" customWidth="1"/>
    <col min="5129" max="5129" width="22.140625" style="546" bestFit="1" customWidth="1"/>
    <col min="5130" max="5130" width="32.5703125" style="546" bestFit="1" customWidth="1"/>
    <col min="5131" max="5131" width="37.140625" style="546" bestFit="1" customWidth="1"/>
    <col min="5132" max="5132" width="32.140625" style="546" bestFit="1" customWidth="1"/>
    <col min="5133" max="5133" width="18.28515625" style="546" bestFit="1" customWidth="1"/>
    <col min="5134" max="5134" width="4.5703125" style="546" customWidth="1"/>
    <col min="5135" max="5376" width="9.140625" style="546"/>
    <col min="5377" max="5377" width="118.42578125" style="546" customWidth="1"/>
    <col min="5378" max="5378" width="32.5703125" style="546" bestFit="1" customWidth="1"/>
    <col min="5379" max="5379" width="37.140625" style="546" bestFit="1" customWidth="1"/>
    <col min="5380" max="5380" width="32.140625" style="546" bestFit="1" customWidth="1"/>
    <col min="5381" max="5381" width="22.140625" style="546" bestFit="1" customWidth="1"/>
    <col min="5382" max="5382" width="32.5703125" style="546" bestFit="1" customWidth="1"/>
    <col min="5383" max="5383" width="37.140625" style="546" bestFit="1" customWidth="1"/>
    <col min="5384" max="5384" width="32.140625" style="546" bestFit="1" customWidth="1"/>
    <col min="5385" max="5385" width="22.140625" style="546" bestFit="1" customWidth="1"/>
    <col min="5386" max="5386" width="32.5703125" style="546" bestFit="1" customWidth="1"/>
    <col min="5387" max="5387" width="37.140625" style="546" bestFit="1" customWidth="1"/>
    <col min="5388" max="5388" width="32.140625" style="546" bestFit="1" customWidth="1"/>
    <col min="5389" max="5389" width="18.28515625" style="546" bestFit="1" customWidth="1"/>
    <col min="5390" max="5390" width="4.5703125" style="546" customWidth="1"/>
    <col min="5391" max="5632" width="9.140625" style="546"/>
    <col min="5633" max="5633" width="118.42578125" style="546" customWidth="1"/>
    <col min="5634" max="5634" width="32.5703125" style="546" bestFit="1" customWidth="1"/>
    <col min="5635" max="5635" width="37.140625" style="546" bestFit="1" customWidth="1"/>
    <col min="5636" max="5636" width="32.140625" style="546" bestFit="1" customWidth="1"/>
    <col min="5637" max="5637" width="22.140625" style="546" bestFit="1" customWidth="1"/>
    <col min="5638" max="5638" width="32.5703125" style="546" bestFit="1" customWidth="1"/>
    <col min="5639" max="5639" width="37.140625" style="546" bestFit="1" customWidth="1"/>
    <col min="5640" max="5640" width="32.140625" style="546" bestFit="1" customWidth="1"/>
    <col min="5641" max="5641" width="22.140625" style="546" bestFit="1" customWidth="1"/>
    <col min="5642" max="5642" width="32.5703125" style="546" bestFit="1" customWidth="1"/>
    <col min="5643" max="5643" width="37.140625" style="546" bestFit="1" customWidth="1"/>
    <col min="5644" max="5644" width="32.140625" style="546" bestFit="1" customWidth="1"/>
    <col min="5645" max="5645" width="18.28515625" style="546" bestFit="1" customWidth="1"/>
    <col min="5646" max="5646" width="4.5703125" style="546" customWidth="1"/>
    <col min="5647" max="5888" width="9.140625" style="546"/>
    <col min="5889" max="5889" width="118.42578125" style="546" customWidth="1"/>
    <col min="5890" max="5890" width="32.5703125" style="546" bestFit="1" customWidth="1"/>
    <col min="5891" max="5891" width="37.140625" style="546" bestFit="1" customWidth="1"/>
    <col min="5892" max="5892" width="32.140625" style="546" bestFit="1" customWidth="1"/>
    <col min="5893" max="5893" width="22.140625" style="546" bestFit="1" customWidth="1"/>
    <col min="5894" max="5894" width="32.5703125" style="546" bestFit="1" customWidth="1"/>
    <col min="5895" max="5895" width="37.140625" style="546" bestFit="1" customWidth="1"/>
    <col min="5896" max="5896" width="32.140625" style="546" bestFit="1" customWidth="1"/>
    <col min="5897" max="5897" width="22.140625" style="546" bestFit="1" customWidth="1"/>
    <col min="5898" max="5898" width="32.5703125" style="546" bestFit="1" customWidth="1"/>
    <col min="5899" max="5899" width="37.140625" style="546" bestFit="1" customWidth="1"/>
    <col min="5900" max="5900" width="32.140625" style="546" bestFit="1" customWidth="1"/>
    <col min="5901" max="5901" width="18.28515625" style="546" bestFit="1" customWidth="1"/>
    <col min="5902" max="5902" width="4.5703125" style="546" customWidth="1"/>
    <col min="5903" max="6144" width="9.140625" style="546"/>
    <col min="6145" max="6145" width="118.42578125" style="546" customWidth="1"/>
    <col min="6146" max="6146" width="32.5703125" style="546" bestFit="1" customWidth="1"/>
    <col min="6147" max="6147" width="37.140625" style="546" bestFit="1" customWidth="1"/>
    <col min="6148" max="6148" width="32.140625" style="546" bestFit="1" customWidth="1"/>
    <col min="6149" max="6149" width="22.140625" style="546" bestFit="1" customWidth="1"/>
    <col min="6150" max="6150" width="32.5703125" style="546" bestFit="1" customWidth="1"/>
    <col min="6151" max="6151" width="37.140625" style="546" bestFit="1" customWidth="1"/>
    <col min="6152" max="6152" width="32.140625" style="546" bestFit="1" customWidth="1"/>
    <col min="6153" max="6153" width="22.140625" style="546" bestFit="1" customWidth="1"/>
    <col min="6154" max="6154" width="32.5703125" style="546" bestFit="1" customWidth="1"/>
    <col min="6155" max="6155" width="37.140625" style="546" bestFit="1" customWidth="1"/>
    <col min="6156" max="6156" width="32.140625" style="546" bestFit="1" customWidth="1"/>
    <col min="6157" max="6157" width="18.28515625" style="546" bestFit="1" customWidth="1"/>
    <col min="6158" max="6158" width="4.5703125" style="546" customWidth="1"/>
    <col min="6159" max="6400" width="9.140625" style="546"/>
    <col min="6401" max="6401" width="118.42578125" style="546" customWidth="1"/>
    <col min="6402" max="6402" width="32.5703125" style="546" bestFit="1" customWidth="1"/>
    <col min="6403" max="6403" width="37.140625" style="546" bestFit="1" customWidth="1"/>
    <col min="6404" max="6404" width="32.140625" style="546" bestFit="1" customWidth="1"/>
    <col min="6405" max="6405" width="22.140625" style="546" bestFit="1" customWidth="1"/>
    <col min="6406" max="6406" width="32.5703125" style="546" bestFit="1" customWidth="1"/>
    <col min="6407" max="6407" width="37.140625" style="546" bestFit="1" customWidth="1"/>
    <col min="6408" max="6408" width="32.140625" style="546" bestFit="1" customWidth="1"/>
    <col min="6409" max="6409" width="22.140625" style="546" bestFit="1" customWidth="1"/>
    <col min="6410" max="6410" width="32.5703125" style="546" bestFit="1" customWidth="1"/>
    <col min="6411" max="6411" width="37.140625" style="546" bestFit="1" customWidth="1"/>
    <col min="6412" max="6412" width="32.140625" style="546" bestFit="1" customWidth="1"/>
    <col min="6413" max="6413" width="18.28515625" style="546" bestFit="1" customWidth="1"/>
    <col min="6414" max="6414" width="4.5703125" style="546" customWidth="1"/>
    <col min="6415" max="6656" width="9.140625" style="546"/>
    <col min="6657" max="6657" width="118.42578125" style="546" customWidth="1"/>
    <col min="6658" max="6658" width="32.5703125" style="546" bestFit="1" customWidth="1"/>
    <col min="6659" max="6659" width="37.140625" style="546" bestFit="1" customWidth="1"/>
    <col min="6660" max="6660" width="32.140625" style="546" bestFit="1" customWidth="1"/>
    <col min="6661" max="6661" width="22.140625" style="546" bestFit="1" customWidth="1"/>
    <col min="6662" max="6662" width="32.5703125" style="546" bestFit="1" customWidth="1"/>
    <col min="6663" max="6663" width="37.140625" style="546" bestFit="1" customWidth="1"/>
    <col min="6664" max="6664" width="32.140625" style="546" bestFit="1" customWidth="1"/>
    <col min="6665" max="6665" width="22.140625" style="546" bestFit="1" customWidth="1"/>
    <col min="6666" max="6666" width="32.5703125" style="546" bestFit="1" customWidth="1"/>
    <col min="6667" max="6667" width="37.140625" style="546" bestFit="1" customWidth="1"/>
    <col min="6668" max="6668" width="32.140625" style="546" bestFit="1" customWidth="1"/>
    <col min="6669" max="6669" width="18.28515625" style="546" bestFit="1" customWidth="1"/>
    <col min="6670" max="6670" width="4.5703125" style="546" customWidth="1"/>
    <col min="6671" max="6912" width="9.140625" style="546"/>
    <col min="6913" max="6913" width="118.42578125" style="546" customWidth="1"/>
    <col min="6914" max="6914" width="32.5703125" style="546" bestFit="1" customWidth="1"/>
    <col min="6915" max="6915" width="37.140625" style="546" bestFit="1" customWidth="1"/>
    <col min="6916" max="6916" width="32.140625" style="546" bestFit="1" customWidth="1"/>
    <col min="6917" max="6917" width="22.140625" style="546" bestFit="1" customWidth="1"/>
    <col min="6918" max="6918" width="32.5703125" style="546" bestFit="1" customWidth="1"/>
    <col min="6919" max="6919" width="37.140625" style="546" bestFit="1" customWidth="1"/>
    <col min="6920" max="6920" width="32.140625" style="546" bestFit="1" customWidth="1"/>
    <col min="6921" max="6921" width="22.140625" style="546" bestFit="1" customWidth="1"/>
    <col min="6922" max="6922" width="32.5703125" style="546" bestFit="1" customWidth="1"/>
    <col min="6923" max="6923" width="37.140625" style="546" bestFit="1" customWidth="1"/>
    <col min="6924" max="6924" width="32.140625" style="546" bestFit="1" customWidth="1"/>
    <col min="6925" max="6925" width="18.28515625" style="546" bestFit="1" customWidth="1"/>
    <col min="6926" max="6926" width="4.5703125" style="546" customWidth="1"/>
    <col min="6927" max="7168" width="9.140625" style="546"/>
    <col min="7169" max="7169" width="118.42578125" style="546" customWidth="1"/>
    <col min="7170" max="7170" width="32.5703125" style="546" bestFit="1" customWidth="1"/>
    <col min="7171" max="7171" width="37.140625" style="546" bestFit="1" customWidth="1"/>
    <col min="7172" max="7172" width="32.140625" style="546" bestFit="1" customWidth="1"/>
    <col min="7173" max="7173" width="22.140625" style="546" bestFit="1" customWidth="1"/>
    <col min="7174" max="7174" width="32.5703125" style="546" bestFit="1" customWidth="1"/>
    <col min="7175" max="7175" width="37.140625" style="546" bestFit="1" customWidth="1"/>
    <col min="7176" max="7176" width="32.140625" style="546" bestFit="1" customWidth="1"/>
    <col min="7177" max="7177" width="22.140625" style="546" bestFit="1" customWidth="1"/>
    <col min="7178" max="7178" width="32.5703125" style="546" bestFit="1" customWidth="1"/>
    <col min="7179" max="7179" width="37.140625" style="546" bestFit="1" customWidth="1"/>
    <col min="7180" max="7180" width="32.140625" style="546" bestFit="1" customWidth="1"/>
    <col min="7181" max="7181" width="18.28515625" style="546" bestFit="1" customWidth="1"/>
    <col min="7182" max="7182" width="4.5703125" style="546" customWidth="1"/>
    <col min="7183" max="7424" width="9.140625" style="546"/>
    <col min="7425" max="7425" width="118.42578125" style="546" customWidth="1"/>
    <col min="7426" max="7426" width="32.5703125" style="546" bestFit="1" customWidth="1"/>
    <col min="7427" max="7427" width="37.140625" style="546" bestFit="1" customWidth="1"/>
    <col min="7428" max="7428" width="32.140625" style="546" bestFit="1" customWidth="1"/>
    <col min="7429" max="7429" width="22.140625" style="546" bestFit="1" customWidth="1"/>
    <col min="7430" max="7430" width="32.5703125" style="546" bestFit="1" customWidth="1"/>
    <col min="7431" max="7431" width="37.140625" style="546" bestFit="1" customWidth="1"/>
    <col min="7432" max="7432" width="32.140625" style="546" bestFit="1" customWidth="1"/>
    <col min="7433" max="7433" width="22.140625" style="546" bestFit="1" customWidth="1"/>
    <col min="7434" max="7434" width="32.5703125" style="546" bestFit="1" customWidth="1"/>
    <col min="7435" max="7435" width="37.140625" style="546" bestFit="1" customWidth="1"/>
    <col min="7436" max="7436" width="32.140625" style="546" bestFit="1" customWidth="1"/>
    <col min="7437" max="7437" width="18.28515625" style="546" bestFit="1" customWidth="1"/>
    <col min="7438" max="7438" width="4.5703125" style="546" customWidth="1"/>
    <col min="7439" max="7680" width="9.140625" style="546"/>
    <col min="7681" max="7681" width="118.42578125" style="546" customWidth="1"/>
    <col min="7682" max="7682" width="32.5703125" style="546" bestFit="1" customWidth="1"/>
    <col min="7683" max="7683" width="37.140625" style="546" bestFit="1" customWidth="1"/>
    <col min="7684" max="7684" width="32.140625" style="546" bestFit="1" customWidth="1"/>
    <col min="7685" max="7685" width="22.140625" style="546" bestFit="1" customWidth="1"/>
    <col min="7686" max="7686" width="32.5703125" style="546" bestFit="1" customWidth="1"/>
    <col min="7687" max="7687" width="37.140625" style="546" bestFit="1" customWidth="1"/>
    <col min="7688" max="7688" width="32.140625" style="546" bestFit="1" customWidth="1"/>
    <col min="7689" max="7689" width="22.140625" style="546" bestFit="1" customWidth="1"/>
    <col min="7690" max="7690" width="32.5703125" style="546" bestFit="1" customWidth="1"/>
    <col min="7691" max="7691" width="37.140625" style="546" bestFit="1" customWidth="1"/>
    <col min="7692" max="7692" width="32.140625" style="546" bestFit="1" customWidth="1"/>
    <col min="7693" max="7693" width="18.28515625" style="546" bestFit="1" customWidth="1"/>
    <col min="7694" max="7694" width="4.5703125" style="546" customWidth="1"/>
    <col min="7695" max="7936" width="9.140625" style="546"/>
    <col min="7937" max="7937" width="118.42578125" style="546" customWidth="1"/>
    <col min="7938" max="7938" width="32.5703125" style="546" bestFit="1" customWidth="1"/>
    <col min="7939" max="7939" width="37.140625" style="546" bestFit="1" customWidth="1"/>
    <col min="7940" max="7940" width="32.140625" style="546" bestFit="1" customWidth="1"/>
    <col min="7941" max="7941" width="22.140625" style="546" bestFit="1" customWidth="1"/>
    <col min="7942" max="7942" width="32.5703125" style="546" bestFit="1" customWidth="1"/>
    <col min="7943" max="7943" width="37.140625" style="546" bestFit="1" customWidth="1"/>
    <col min="7944" max="7944" width="32.140625" style="546" bestFit="1" customWidth="1"/>
    <col min="7945" max="7945" width="22.140625" style="546" bestFit="1" customWidth="1"/>
    <col min="7946" max="7946" width="32.5703125" style="546" bestFit="1" customWidth="1"/>
    <col min="7947" max="7947" width="37.140625" style="546" bestFit="1" customWidth="1"/>
    <col min="7948" max="7948" width="32.140625" style="546" bestFit="1" customWidth="1"/>
    <col min="7949" max="7949" width="18.28515625" style="546" bestFit="1" customWidth="1"/>
    <col min="7950" max="7950" width="4.5703125" style="546" customWidth="1"/>
    <col min="7951" max="8192" width="9.140625" style="546"/>
    <col min="8193" max="8193" width="118.42578125" style="546" customWidth="1"/>
    <col min="8194" max="8194" width="32.5703125" style="546" bestFit="1" customWidth="1"/>
    <col min="8195" max="8195" width="37.140625" style="546" bestFit="1" customWidth="1"/>
    <col min="8196" max="8196" width="32.140625" style="546" bestFit="1" customWidth="1"/>
    <col min="8197" max="8197" width="22.140625" style="546" bestFit="1" customWidth="1"/>
    <col min="8198" max="8198" width="32.5703125" style="546" bestFit="1" customWidth="1"/>
    <col min="8199" max="8199" width="37.140625" style="546" bestFit="1" customWidth="1"/>
    <col min="8200" max="8200" width="32.140625" style="546" bestFit="1" customWidth="1"/>
    <col min="8201" max="8201" width="22.140625" style="546" bestFit="1" customWidth="1"/>
    <col min="8202" max="8202" width="32.5703125" style="546" bestFit="1" customWidth="1"/>
    <col min="8203" max="8203" width="37.140625" style="546" bestFit="1" customWidth="1"/>
    <col min="8204" max="8204" width="32.140625" style="546" bestFit="1" customWidth="1"/>
    <col min="8205" max="8205" width="18.28515625" style="546" bestFit="1" customWidth="1"/>
    <col min="8206" max="8206" width="4.5703125" style="546" customWidth="1"/>
    <col min="8207" max="8448" width="9.140625" style="546"/>
    <col min="8449" max="8449" width="118.42578125" style="546" customWidth="1"/>
    <col min="8450" max="8450" width="32.5703125" style="546" bestFit="1" customWidth="1"/>
    <col min="8451" max="8451" width="37.140625" style="546" bestFit="1" customWidth="1"/>
    <col min="8452" max="8452" width="32.140625" style="546" bestFit="1" customWidth="1"/>
    <col min="8453" max="8453" width="22.140625" style="546" bestFit="1" customWidth="1"/>
    <col min="8454" max="8454" width="32.5703125" style="546" bestFit="1" customWidth="1"/>
    <col min="8455" max="8455" width="37.140625" style="546" bestFit="1" customWidth="1"/>
    <col min="8456" max="8456" width="32.140625" style="546" bestFit="1" customWidth="1"/>
    <col min="8457" max="8457" width="22.140625" style="546" bestFit="1" customWidth="1"/>
    <col min="8458" max="8458" width="32.5703125" style="546" bestFit="1" customWidth="1"/>
    <col min="8459" max="8459" width="37.140625" style="546" bestFit="1" customWidth="1"/>
    <col min="8460" max="8460" width="32.140625" style="546" bestFit="1" customWidth="1"/>
    <col min="8461" max="8461" width="18.28515625" style="546" bestFit="1" customWidth="1"/>
    <col min="8462" max="8462" width="4.5703125" style="546" customWidth="1"/>
    <col min="8463" max="8704" width="9.140625" style="546"/>
    <col min="8705" max="8705" width="118.42578125" style="546" customWidth="1"/>
    <col min="8706" max="8706" width="32.5703125" style="546" bestFit="1" customWidth="1"/>
    <col min="8707" max="8707" width="37.140625" style="546" bestFit="1" customWidth="1"/>
    <col min="8708" max="8708" width="32.140625" style="546" bestFit="1" customWidth="1"/>
    <col min="8709" max="8709" width="22.140625" style="546" bestFit="1" customWidth="1"/>
    <col min="8710" max="8710" width="32.5703125" style="546" bestFit="1" customWidth="1"/>
    <col min="8711" max="8711" width="37.140625" style="546" bestFit="1" customWidth="1"/>
    <col min="8712" max="8712" width="32.140625" style="546" bestFit="1" customWidth="1"/>
    <col min="8713" max="8713" width="22.140625" style="546" bestFit="1" customWidth="1"/>
    <col min="8714" max="8714" width="32.5703125" style="546" bestFit="1" customWidth="1"/>
    <col min="8715" max="8715" width="37.140625" style="546" bestFit="1" customWidth="1"/>
    <col min="8716" max="8716" width="32.140625" style="546" bestFit="1" customWidth="1"/>
    <col min="8717" max="8717" width="18.28515625" style="546" bestFit="1" customWidth="1"/>
    <col min="8718" max="8718" width="4.5703125" style="546" customWidth="1"/>
    <col min="8719" max="8960" width="9.140625" style="546"/>
    <col min="8961" max="8961" width="118.42578125" style="546" customWidth="1"/>
    <col min="8962" max="8962" width="32.5703125" style="546" bestFit="1" customWidth="1"/>
    <col min="8963" max="8963" width="37.140625" style="546" bestFit="1" customWidth="1"/>
    <col min="8964" max="8964" width="32.140625" style="546" bestFit="1" customWidth="1"/>
    <col min="8965" max="8965" width="22.140625" style="546" bestFit="1" customWidth="1"/>
    <col min="8966" max="8966" width="32.5703125" style="546" bestFit="1" customWidth="1"/>
    <col min="8967" max="8967" width="37.140625" style="546" bestFit="1" customWidth="1"/>
    <col min="8968" max="8968" width="32.140625" style="546" bestFit="1" customWidth="1"/>
    <col min="8969" max="8969" width="22.140625" style="546" bestFit="1" customWidth="1"/>
    <col min="8970" max="8970" width="32.5703125" style="546" bestFit="1" customWidth="1"/>
    <col min="8971" max="8971" width="37.140625" style="546" bestFit="1" customWidth="1"/>
    <col min="8972" max="8972" width="32.140625" style="546" bestFit="1" customWidth="1"/>
    <col min="8973" max="8973" width="18.28515625" style="546" bestFit="1" customWidth="1"/>
    <col min="8974" max="8974" width="4.5703125" style="546" customWidth="1"/>
    <col min="8975" max="9216" width="9.140625" style="546"/>
    <col min="9217" max="9217" width="118.42578125" style="546" customWidth="1"/>
    <col min="9218" max="9218" width="32.5703125" style="546" bestFit="1" customWidth="1"/>
    <col min="9219" max="9219" width="37.140625" style="546" bestFit="1" customWidth="1"/>
    <col min="9220" max="9220" width="32.140625" style="546" bestFit="1" customWidth="1"/>
    <col min="9221" max="9221" width="22.140625" style="546" bestFit="1" customWidth="1"/>
    <col min="9222" max="9222" width="32.5703125" style="546" bestFit="1" customWidth="1"/>
    <col min="9223" max="9223" width="37.140625" style="546" bestFit="1" customWidth="1"/>
    <col min="9224" max="9224" width="32.140625" style="546" bestFit="1" customWidth="1"/>
    <col min="9225" max="9225" width="22.140625" style="546" bestFit="1" customWidth="1"/>
    <col min="9226" max="9226" width="32.5703125" style="546" bestFit="1" customWidth="1"/>
    <col min="9227" max="9227" width="37.140625" style="546" bestFit="1" customWidth="1"/>
    <col min="9228" max="9228" width="32.140625" style="546" bestFit="1" customWidth="1"/>
    <col min="9229" max="9229" width="18.28515625" style="546" bestFit="1" customWidth="1"/>
    <col min="9230" max="9230" width="4.5703125" style="546" customWidth="1"/>
    <col min="9231" max="9472" width="9.140625" style="546"/>
    <col min="9473" max="9473" width="118.42578125" style="546" customWidth="1"/>
    <col min="9474" max="9474" width="32.5703125" style="546" bestFit="1" customWidth="1"/>
    <col min="9475" max="9475" width="37.140625" style="546" bestFit="1" customWidth="1"/>
    <col min="9476" max="9476" width="32.140625" style="546" bestFit="1" customWidth="1"/>
    <col min="9477" max="9477" width="22.140625" style="546" bestFit="1" customWidth="1"/>
    <col min="9478" max="9478" width="32.5703125" style="546" bestFit="1" customWidth="1"/>
    <col min="9479" max="9479" width="37.140625" style="546" bestFit="1" customWidth="1"/>
    <col min="9480" max="9480" width="32.140625" style="546" bestFit="1" customWidth="1"/>
    <col min="9481" max="9481" width="22.140625" style="546" bestFit="1" customWidth="1"/>
    <col min="9482" max="9482" width="32.5703125" style="546" bestFit="1" customWidth="1"/>
    <col min="9483" max="9483" width="37.140625" style="546" bestFit="1" customWidth="1"/>
    <col min="9484" max="9484" width="32.140625" style="546" bestFit="1" customWidth="1"/>
    <col min="9485" max="9485" width="18.28515625" style="546" bestFit="1" customWidth="1"/>
    <col min="9486" max="9486" width="4.5703125" style="546" customWidth="1"/>
    <col min="9487" max="9728" width="9.140625" style="546"/>
    <col min="9729" max="9729" width="118.42578125" style="546" customWidth="1"/>
    <col min="9730" max="9730" width="32.5703125" style="546" bestFit="1" customWidth="1"/>
    <col min="9731" max="9731" width="37.140625" style="546" bestFit="1" customWidth="1"/>
    <col min="9732" max="9732" width="32.140625" style="546" bestFit="1" customWidth="1"/>
    <col min="9733" max="9733" width="22.140625" style="546" bestFit="1" customWidth="1"/>
    <col min="9734" max="9734" width="32.5703125" style="546" bestFit="1" customWidth="1"/>
    <col min="9735" max="9735" width="37.140625" style="546" bestFit="1" customWidth="1"/>
    <col min="9736" max="9736" width="32.140625" style="546" bestFit="1" customWidth="1"/>
    <col min="9737" max="9737" width="22.140625" style="546" bestFit="1" customWidth="1"/>
    <col min="9738" max="9738" width="32.5703125" style="546" bestFit="1" customWidth="1"/>
    <col min="9739" max="9739" width="37.140625" style="546" bestFit="1" customWidth="1"/>
    <col min="9740" max="9740" width="32.140625" style="546" bestFit="1" customWidth="1"/>
    <col min="9741" max="9741" width="18.28515625" style="546" bestFit="1" customWidth="1"/>
    <col min="9742" max="9742" width="4.5703125" style="546" customWidth="1"/>
    <col min="9743" max="9984" width="9.140625" style="546"/>
    <col min="9985" max="9985" width="118.42578125" style="546" customWidth="1"/>
    <col min="9986" max="9986" width="32.5703125" style="546" bestFit="1" customWidth="1"/>
    <col min="9987" max="9987" width="37.140625" style="546" bestFit="1" customWidth="1"/>
    <col min="9988" max="9988" width="32.140625" style="546" bestFit="1" customWidth="1"/>
    <col min="9989" max="9989" width="22.140625" style="546" bestFit="1" customWidth="1"/>
    <col min="9990" max="9990" width="32.5703125" style="546" bestFit="1" customWidth="1"/>
    <col min="9991" max="9991" width="37.140625" style="546" bestFit="1" customWidth="1"/>
    <col min="9992" max="9992" width="32.140625" style="546" bestFit="1" customWidth="1"/>
    <col min="9993" max="9993" width="22.140625" style="546" bestFit="1" customWidth="1"/>
    <col min="9994" max="9994" width="32.5703125" style="546" bestFit="1" customWidth="1"/>
    <col min="9995" max="9995" width="37.140625" style="546" bestFit="1" customWidth="1"/>
    <col min="9996" max="9996" width="32.140625" style="546" bestFit="1" customWidth="1"/>
    <col min="9997" max="9997" width="18.28515625" style="546" bestFit="1" customWidth="1"/>
    <col min="9998" max="9998" width="4.5703125" style="546" customWidth="1"/>
    <col min="9999" max="10240" width="9.140625" style="546"/>
    <col min="10241" max="10241" width="118.42578125" style="546" customWidth="1"/>
    <col min="10242" max="10242" width="32.5703125" style="546" bestFit="1" customWidth="1"/>
    <col min="10243" max="10243" width="37.140625" style="546" bestFit="1" customWidth="1"/>
    <col min="10244" max="10244" width="32.140625" style="546" bestFit="1" customWidth="1"/>
    <col min="10245" max="10245" width="22.140625" style="546" bestFit="1" customWidth="1"/>
    <col min="10246" max="10246" width="32.5703125" style="546" bestFit="1" customWidth="1"/>
    <col min="10247" max="10247" width="37.140625" style="546" bestFit="1" customWidth="1"/>
    <col min="10248" max="10248" width="32.140625" style="546" bestFit="1" customWidth="1"/>
    <col min="10249" max="10249" width="22.140625" style="546" bestFit="1" customWidth="1"/>
    <col min="10250" max="10250" width="32.5703125" style="546" bestFit="1" customWidth="1"/>
    <col min="10251" max="10251" width="37.140625" style="546" bestFit="1" customWidth="1"/>
    <col min="10252" max="10252" width="32.140625" style="546" bestFit="1" customWidth="1"/>
    <col min="10253" max="10253" width="18.28515625" style="546" bestFit="1" customWidth="1"/>
    <col min="10254" max="10254" width="4.5703125" style="546" customWidth="1"/>
    <col min="10255" max="10496" width="9.140625" style="546"/>
    <col min="10497" max="10497" width="118.42578125" style="546" customWidth="1"/>
    <col min="10498" max="10498" width="32.5703125" style="546" bestFit="1" customWidth="1"/>
    <col min="10499" max="10499" width="37.140625" style="546" bestFit="1" customWidth="1"/>
    <col min="10500" max="10500" width="32.140625" style="546" bestFit="1" customWidth="1"/>
    <col min="10501" max="10501" width="22.140625" style="546" bestFit="1" customWidth="1"/>
    <col min="10502" max="10502" width="32.5703125" style="546" bestFit="1" customWidth="1"/>
    <col min="10503" max="10503" width="37.140625" style="546" bestFit="1" customWidth="1"/>
    <col min="10504" max="10504" width="32.140625" style="546" bestFit="1" customWidth="1"/>
    <col min="10505" max="10505" width="22.140625" style="546" bestFit="1" customWidth="1"/>
    <col min="10506" max="10506" width="32.5703125" style="546" bestFit="1" customWidth="1"/>
    <col min="10507" max="10507" width="37.140625" style="546" bestFit="1" customWidth="1"/>
    <col min="10508" max="10508" width="32.140625" style="546" bestFit="1" customWidth="1"/>
    <col min="10509" max="10509" width="18.28515625" style="546" bestFit="1" customWidth="1"/>
    <col min="10510" max="10510" width="4.5703125" style="546" customWidth="1"/>
    <col min="10511" max="10752" width="9.140625" style="546"/>
    <col min="10753" max="10753" width="118.42578125" style="546" customWidth="1"/>
    <col min="10754" max="10754" width="32.5703125" style="546" bestFit="1" customWidth="1"/>
    <col min="10755" max="10755" width="37.140625" style="546" bestFit="1" customWidth="1"/>
    <col min="10756" max="10756" width="32.140625" style="546" bestFit="1" customWidth="1"/>
    <col min="10757" max="10757" width="22.140625" style="546" bestFit="1" customWidth="1"/>
    <col min="10758" max="10758" width="32.5703125" style="546" bestFit="1" customWidth="1"/>
    <col min="10759" max="10759" width="37.140625" style="546" bestFit="1" customWidth="1"/>
    <col min="10760" max="10760" width="32.140625" style="546" bestFit="1" customWidth="1"/>
    <col min="10761" max="10761" width="22.140625" style="546" bestFit="1" customWidth="1"/>
    <col min="10762" max="10762" width="32.5703125" style="546" bestFit="1" customWidth="1"/>
    <col min="10763" max="10763" width="37.140625" style="546" bestFit="1" customWidth="1"/>
    <col min="10764" max="10764" width="32.140625" style="546" bestFit="1" customWidth="1"/>
    <col min="10765" max="10765" width="18.28515625" style="546" bestFit="1" customWidth="1"/>
    <col min="10766" max="10766" width="4.5703125" style="546" customWidth="1"/>
    <col min="10767" max="11008" width="9.140625" style="546"/>
    <col min="11009" max="11009" width="118.42578125" style="546" customWidth="1"/>
    <col min="11010" max="11010" width="32.5703125" style="546" bestFit="1" customWidth="1"/>
    <col min="11011" max="11011" width="37.140625" style="546" bestFit="1" customWidth="1"/>
    <col min="11012" max="11012" width="32.140625" style="546" bestFit="1" customWidth="1"/>
    <col min="11013" max="11013" width="22.140625" style="546" bestFit="1" customWidth="1"/>
    <col min="11014" max="11014" width="32.5703125" style="546" bestFit="1" customWidth="1"/>
    <col min="11015" max="11015" width="37.140625" style="546" bestFit="1" customWidth="1"/>
    <col min="11016" max="11016" width="32.140625" style="546" bestFit="1" customWidth="1"/>
    <col min="11017" max="11017" width="22.140625" style="546" bestFit="1" customWidth="1"/>
    <col min="11018" max="11018" width="32.5703125" style="546" bestFit="1" customWidth="1"/>
    <col min="11019" max="11019" width="37.140625" style="546" bestFit="1" customWidth="1"/>
    <col min="11020" max="11020" width="32.140625" style="546" bestFit="1" customWidth="1"/>
    <col min="11021" max="11021" width="18.28515625" style="546" bestFit="1" customWidth="1"/>
    <col min="11022" max="11022" width="4.5703125" style="546" customWidth="1"/>
    <col min="11023" max="11264" width="9.140625" style="546"/>
    <col min="11265" max="11265" width="118.42578125" style="546" customWidth="1"/>
    <col min="11266" max="11266" width="32.5703125" style="546" bestFit="1" customWidth="1"/>
    <col min="11267" max="11267" width="37.140625" style="546" bestFit="1" customWidth="1"/>
    <col min="11268" max="11268" width="32.140625" style="546" bestFit="1" customWidth="1"/>
    <col min="11269" max="11269" width="22.140625" style="546" bestFit="1" customWidth="1"/>
    <col min="11270" max="11270" width="32.5703125" style="546" bestFit="1" customWidth="1"/>
    <col min="11271" max="11271" width="37.140625" style="546" bestFit="1" customWidth="1"/>
    <col min="11272" max="11272" width="32.140625" style="546" bestFit="1" customWidth="1"/>
    <col min="11273" max="11273" width="22.140625" style="546" bestFit="1" customWidth="1"/>
    <col min="11274" max="11274" width="32.5703125" style="546" bestFit="1" customWidth="1"/>
    <col min="11275" max="11275" width="37.140625" style="546" bestFit="1" customWidth="1"/>
    <col min="11276" max="11276" width="32.140625" style="546" bestFit="1" customWidth="1"/>
    <col min="11277" max="11277" width="18.28515625" style="546" bestFit="1" customWidth="1"/>
    <col min="11278" max="11278" width="4.5703125" style="546" customWidth="1"/>
    <col min="11279" max="11520" width="9.140625" style="546"/>
    <col min="11521" max="11521" width="118.42578125" style="546" customWidth="1"/>
    <col min="11522" max="11522" width="32.5703125" style="546" bestFit="1" customWidth="1"/>
    <col min="11523" max="11523" width="37.140625" style="546" bestFit="1" customWidth="1"/>
    <col min="11524" max="11524" width="32.140625" style="546" bestFit="1" customWidth="1"/>
    <col min="11525" max="11525" width="22.140625" style="546" bestFit="1" customWidth="1"/>
    <col min="11526" max="11526" width="32.5703125" style="546" bestFit="1" customWidth="1"/>
    <col min="11527" max="11527" width="37.140625" style="546" bestFit="1" customWidth="1"/>
    <col min="11528" max="11528" width="32.140625" style="546" bestFit="1" customWidth="1"/>
    <col min="11529" max="11529" width="22.140625" style="546" bestFit="1" customWidth="1"/>
    <col min="11530" max="11530" width="32.5703125" style="546" bestFit="1" customWidth="1"/>
    <col min="11531" max="11531" width="37.140625" style="546" bestFit="1" customWidth="1"/>
    <col min="11532" max="11532" width="32.140625" style="546" bestFit="1" customWidth="1"/>
    <col min="11533" max="11533" width="18.28515625" style="546" bestFit="1" customWidth="1"/>
    <col min="11534" max="11534" width="4.5703125" style="546" customWidth="1"/>
    <col min="11535" max="11776" width="9.140625" style="546"/>
    <col min="11777" max="11777" width="118.42578125" style="546" customWidth="1"/>
    <col min="11778" max="11778" width="32.5703125" style="546" bestFit="1" customWidth="1"/>
    <col min="11779" max="11779" width="37.140625" style="546" bestFit="1" customWidth="1"/>
    <col min="11780" max="11780" width="32.140625" style="546" bestFit="1" customWidth="1"/>
    <col min="11781" max="11781" width="22.140625" style="546" bestFit="1" customWidth="1"/>
    <col min="11782" max="11782" width="32.5703125" style="546" bestFit="1" customWidth="1"/>
    <col min="11783" max="11783" width="37.140625" style="546" bestFit="1" customWidth="1"/>
    <col min="11784" max="11784" width="32.140625" style="546" bestFit="1" customWidth="1"/>
    <col min="11785" max="11785" width="22.140625" style="546" bestFit="1" customWidth="1"/>
    <col min="11786" max="11786" width="32.5703125" style="546" bestFit="1" customWidth="1"/>
    <col min="11787" max="11787" width="37.140625" style="546" bestFit="1" customWidth="1"/>
    <col min="11788" max="11788" width="32.140625" style="546" bestFit="1" customWidth="1"/>
    <col min="11789" max="11789" width="18.28515625" style="546" bestFit="1" customWidth="1"/>
    <col min="11790" max="11790" width="4.5703125" style="546" customWidth="1"/>
    <col min="11791" max="12032" width="9.140625" style="546"/>
    <col min="12033" max="12033" width="118.42578125" style="546" customWidth="1"/>
    <col min="12034" max="12034" width="32.5703125" style="546" bestFit="1" customWidth="1"/>
    <col min="12035" max="12035" width="37.140625" style="546" bestFit="1" customWidth="1"/>
    <col min="12036" max="12036" width="32.140625" style="546" bestFit="1" customWidth="1"/>
    <col min="12037" max="12037" width="22.140625" style="546" bestFit="1" customWidth="1"/>
    <col min="12038" max="12038" width="32.5703125" style="546" bestFit="1" customWidth="1"/>
    <col min="12039" max="12039" width="37.140625" style="546" bestFit="1" customWidth="1"/>
    <col min="12040" max="12040" width="32.140625" style="546" bestFit="1" customWidth="1"/>
    <col min="12041" max="12041" width="22.140625" style="546" bestFit="1" customWidth="1"/>
    <col min="12042" max="12042" width="32.5703125" style="546" bestFit="1" customWidth="1"/>
    <col min="12043" max="12043" width="37.140625" style="546" bestFit="1" customWidth="1"/>
    <col min="12044" max="12044" width="32.140625" style="546" bestFit="1" customWidth="1"/>
    <col min="12045" max="12045" width="18.28515625" style="546" bestFit="1" customWidth="1"/>
    <col min="12046" max="12046" width="4.5703125" style="546" customWidth="1"/>
    <col min="12047" max="12288" width="9.140625" style="546"/>
    <col min="12289" max="12289" width="118.42578125" style="546" customWidth="1"/>
    <col min="12290" max="12290" width="32.5703125" style="546" bestFit="1" customWidth="1"/>
    <col min="12291" max="12291" width="37.140625" style="546" bestFit="1" customWidth="1"/>
    <col min="12292" max="12292" width="32.140625" style="546" bestFit="1" customWidth="1"/>
    <col min="12293" max="12293" width="22.140625" style="546" bestFit="1" customWidth="1"/>
    <col min="12294" max="12294" width="32.5703125" style="546" bestFit="1" customWidth="1"/>
    <col min="12295" max="12295" width="37.140625" style="546" bestFit="1" customWidth="1"/>
    <col min="12296" max="12296" width="32.140625" style="546" bestFit="1" customWidth="1"/>
    <col min="12297" max="12297" width="22.140625" style="546" bestFit="1" customWidth="1"/>
    <col min="12298" max="12298" width="32.5703125" style="546" bestFit="1" customWidth="1"/>
    <col min="12299" max="12299" width="37.140625" style="546" bestFit="1" customWidth="1"/>
    <col min="12300" max="12300" width="32.140625" style="546" bestFit="1" customWidth="1"/>
    <col min="12301" max="12301" width="18.28515625" style="546" bestFit="1" customWidth="1"/>
    <col min="12302" max="12302" width="4.5703125" style="546" customWidth="1"/>
    <col min="12303" max="12544" width="9.140625" style="546"/>
    <col min="12545" max="12545" width="118.42578125" style="546" customWidth="1"/>
    <col min="12546" max="12546" width="32.5703125" style="546" bestFit="1" customWidth="1"/>
    <col min="12547" max="12547" width="37.140625" style="546" bestFit="1" customWidth="1"/>
    <col min="12548" max="12548" width="32.140625" style="546" bestFit="1" customWidth="1"/>
    <col min="12549" max="12549" width="22.140625" style="546" bestFit="1" customWidth="1"/>
    <col min="12550" max="12550" width="32.5703125" style="546" bestFit="1" customWidth="1"/>
    <col min="12551" max="12551" width="37.140625" style="546" bestFit="1" customWidth="1"/>
    <col min="12552" max="12552" width="32.140625" style="546" bestFit="1" customWidth="1"/>
    <col min="12553" max="12553" width="22.140625" style="546" bestFit="1" customWidth="1"/>
    <col min="12554" max="12554" width="32.5703125" style="546" bestFit="1" customWidth="1"/>
    <col min="12555" max="12555" width="37.140625" style="546" bestFit="1" customWidth="1"/>
    <col min="12556" max="12556" width="32.140625" style="546" bestFit="1" customWidth="1"/>
    <col min="12557" max="12557" width="18.28515625" style="546" bestFit="1" customWidth="1"/>
    <col min="12558" max="12558" width="4.5703125" style="546" customWidth="1"/>
    <col min="12559" max="12800" width="9.140625" style="546"/>
    <col min="12801" max="12801" width="118.42578125" style="546" customWidth="1"/>
    <col min="12802" max="12802" width="32.5703125" style="546" bestFit="1" customWidth="1"/>
    <col min="12803" max="12803" width="37.140625" style="546" bestFit="1" customWidth="1"/>
    <col min="12804" max="12804" width="32.140625" style="546" bestFit="1" customWidth="1"/>
    <col min="12805" max="12805" width="22.140625" style="546" bestFit="1" customWidth="1"/>
    <col min="12806" max="12806" width="32.5703125" style="546" bestFit="1" customWidth="1"/>
    <col min="12807" max="12807" width="37.140625" style="546" bestFit="1" customWidth="1"/>
    <col min="12808" max="12808" width="32.140625" style="546" bestFit="1" customWidth="1"/>
    <col min="12809" max="12809" width="22.140625" style="546" bestFit="1" customWidth="1"/>
    <col min="12810" max="12810" width="32.5703125" style="546" bestFit="1" customWidth="1"/>
    <col min="12811" max="12811" width="37.140625" style="546" bestFit="1" customWidth="1"/>
    <col min="12812" max="12812" width="32.140625" style="546" bestFit="1" customWidth="1"/>
    <col min="12813" max="12813" width="18.28515625" style="546" bestFit="1" customWidth="1"/>
    <col min="12814" max="12814" width="4.5703125" style="546" customWidth="1"/>
    <col min="12815" max="13056" width="9.140625" style="546"/>
    <col min="13057" max="13057" width="118.42578125" style="546" customWidth="1"/>
    <col min="13058" max="13058" width="32.5703125" style="546" bestFit="1" customWidth="1"/>
    <col min="13059" max="13059" width="37.140625" style="546" bestFit="1" customWidth="1"/>
    <col min="13060" max="13060" width="32.140625" style="546" bestFit="1" customWidth="1"/>
    <col min="13061" max="13061" width="22.140625" style="546" bestFit="1" customWidth="1"/>
    <col min="13062" max="13062" width="32.5703125" style="546" bestFit="1" customWidth="1"/>
    <col min="13063" max="13063" width="37.140625" style="546" bestFit="1" customWidth="1"/>
    <col min="13064" max="13064" width="32.140625" style="546" bestFit="1" customWidth="1"/>
    <col min="13065" max="13065" width="22.140625" style="546" bestFit="1" customWidth="1"/>
    <col min="13066" max="13066" width="32.5703125" style="546" bestFit="1" customWidth="1"/>
    <col min="13067" max="13067" width="37.140625" style="546" bestFit="1" customWidth="1"/>
    <col min="13068" max="13068" width="32.140625" style="546" bestFit="1" customWidth="1"/>
    <col min="13069" max="13069" width="18.28515625" style="546" bestFit="1" customWidth="1"/>
    <col min="13070" max="13070" width="4.5703125" style="546" customWidth="1"/>
    <col min="13071" max="13312" width="9.140625" style="546"/>
    <col min="13313" max="13313" width="118.42578125" style="546" customWidth="1"/>
    <col min="13314" max="13314" width="32.5703125" style="546" bestFit="1" customWidth="1"/>
    <col min="13315" max="13315" width="37.140625" style="546" bestFit="1" customWidth="1"/>
    <col min="13316" max="13316" width="32.140625" style="546" bestFit="1" customWidth="1"/>
    <col min="13317" max="13317" width="22.140625" style="546" bestFit="1" customWidth="1"/>
    <col min="13318" max="13318" width="32.5703125" style="546" bestFit="1" customWidth="1"/>
    <col min="13319" max="13319" width="37.140625" style="546" bestFit="1" customWidth="1"/>
    <col min="13320" max="13320" width="32.140625" style="546" bestFit="1" customWidth="1"/>
    <col min="13321" max="13321" width="22.140625" style="546" bestFit="1" customWidth="1"/>
    <col min="13322" max="13322" width="32.5703125" style="546" bestFit="1" customWidth="1"/>
    <col min="13323" max="13323" width="37.140625" style="546" bestFit="1" customWidth="1"/>
    <col min="13324" max="13324" width="32.140625" style="546" bestFit="1" customWidth="1"/>
    <col min="13325" max="13325" width="18.28515625" style="546" bestFit="1" customWidth="1"/>
    <col min="13326" max="13326" width="4.5703125" style="546" customWidth="1"/>
    <col min="13327" max="13568" width="9.140625" style="546"/>
    <col min="13569" max="13569" width="118.42578125" style="546" customWidth="1"/>
    <col min="13570" max="13570" width="32.5703125" style="546" bestFit="1" customWidth="1"/>
    <col min="13571" max="13571" width="37.140625" style="546" bestFit="1" customWidth="1"/>
    <col min="13572" max="13572" width="32.140625" style="546" bestFit="1" customWidth="1"/>
    <col min="13573" max="13573" width="22.140625" style="546" bestFit="1" customWidth="1"/>
    <col min="13574" max="13574" width="32.5703125" style="546" bestFit="1" customWidth="1"/>
    <col min="13575" max="13575" width="37.140625" style="546" bestFit="1" customWidth="1"/>
    <col min="13576" max="13576" width="32.140625" style="546" bestFit="1" customWidth="1"/>
    <col min="13577" max="13577" width="22.140625" style="546" bestFit="1" customWidth="1"/>
    <col min="13578" max="13578" width="32.5703125" style="546" bestFit="1" customWidth="1"/>
    <col min="13579" max="13579" width="37.140625" style="546" bestFit="1" customWidth="1"/>
    <col min="13580" max="13580" width="32.140625" style="546" bestFit="1" customWidth="1"/>
    <col min="13581" max="13581" width="18.28515625" style="546" bestFit="1" customWidth="1"/>
    <col min="13582" max="13582" width="4.5703125" style="546" customWidth="1"/>
    <col min="13583" max="13824" width="9.140625" style="546"/>
    <col min="13825" max="13825" width="118.42578125" style="546" customWidth="1"/>
    <col min="13826" max="13826" width="32.5703125" style="546" bestFit="1" customWidth="1"/>
    <col min="13827" max="13827" width="37.140625" style="546" bestFit="1" customWidth="1"/>
    <col min="13828" max="13828" width="32.140625" style="546" bestFit="1" customWidth="1"/>
    <col min="13829" max="13829" width="22.140625" style="546" bestFit="1" customWidth="1"/>
    <col min="13830" max="13830" width="32.5703125" style="546" bestFit="1" customWidth="1"/>
    <col min="13831" max="13831" width="37.140625" style="546" bestFit="1" customWidth="1"/>
    <col min="13832" max="13832" width="32.140625" style="546" bestFit="1" customWidth="1"/>
    <col min="13833" max="13833" width="22.140625" style="546" bestFit="1" customWidth="1"/>
    <col min="13834" max="13834" width="32.5703125" style="546" bestFit="1" customWidth="1"/>
    <col min="13835" max="13835" width="37.140625" style="546" bestFit="1" customWidth="1"/>
    <col min="13836" max="13836" width="32.140625" style="546" bestFit="1" customWidth="1"/>
    <col min="13837" max="13837" width="18.28515625" style="546" bestFit="1" customWidth="1"/>
    <col min="13838" max="13838" width="4.5703125" style="546" customWidth="1"/>
    <col min="13839" max="14080" width="9.140625" style="546"/>
    <col min="14081" max="14081" width="118.42578125" style="546" customWidth="1"/>
    <col min="14082" max="14082" width="32.5703125" style="546" bestFit="1" customWidth="1"/>
    <col min="14083" max="14083" width="37.140625" style="546" bestFit="1" customWidth="1"/>
    <col min="14084" max="14084" width="32.140625" style="546" bestFit="1" customWidth="1"/>
    <col min="14085" max="14085" width="22.140625" style="546" bestFit="1" customWidth="1"/>
    <col min="14086" max="14086" width="32.5703125" style="546" bestFit="1" customWidth="1"/>
    <col min="14087" max="14087" width="37.140625" style="546" bestFit="1" customWidth="1"/>
    <col min="14088" max="14088" width="32.140625" style="546" bestFit="1" customWidth="1"/>
    <col min="14089" max="14089" width="22.140625" style="546" bestFit="1" customWidth="1"/>
    <col min="14090" max="14090" width="32.5703125" style="546" bestFit="1" customWidth="1"/>
    <col min="14091" max="14091" width="37.140625" style="546" bestFit="1" customWidth="1"/>
    <col min="14092" max="14092" width="32.140625" style="546" bestFit="1" customWidth="1"/>
    <col min="14093" max="14093" width="18.28515625" style="546" bestFit="1" customWidth="1"/>
    <col min="14094" max="14094" width="4.5703125" style="546" customWidth="1"/>
    <col min="14095" max="14336" width="9.140625" style="546"/>
    <col min="14337" max="14337" width="118.42578125" style="546" customWidth="1"/>
    <col min="14338" max="14338" width="32.5703125" style="546" bestFit="1" customWidth="1"/>
    <col min="14339" max="14339" width="37.140625" style="546" bestFit="1" customWidth="1"/>
    <col min="14340" max="14340" width="32.140625" style="546" bestFit="1" customWidth="1"/>
    <col min="14341" max="14341" width="22.140625" style="546" bestFit="1" customWidth="1"/>
    <col min="14342" max="14342" width="32.5703125" style="546" bestFit="1" customWidth="1"/>
    <col min="14343" max="14343" width="37.140625" style="546" bestFit="1" customWidth="1"/>
    <col min="14344" max="14344" width="32.140625" style="546" bestFit="1" customWidth="1"/>
    <col min="14345" max="14345" width="22.140625" style="546" bestFit="1" customWidth="1"/>
    <col min="14346" max="14346" width="32.5703125" style="546" bestFit="1" customWidth="1"/>
    <col min="14347" max="14347" width="37.140625" style="546" bestFit="1" customWidth="1"/>
    <col min="14348" max="14348" width="32.140625" style="546" bestFit="1" customWidth="1"/>
    <col min="14349" max="14349" width="18.28515625" style="546" bestFit="1" customWidth="1"/>
    <col min="14350" max="14350" width="4.5703125" style="546" customWidth="1"/>
    <col min="14351" max="14592" width="9.140625" style="546"/>
    <col min="14593" max="14593" width="118.42578125" style="546" customWidth="1"/>
    <col min="14594" max="14594" width="32.5703125" style="546" bestFit="1" customWidth="1"/>
    <col min="14595" max="14595" width="37.140625" style="546" bestFit="1" customWidth="1"/>
    <col min="14596" max="14596" width="32.140625" style="546" bestFit="1" customWidth="1"/>
    <col min="14597" max="14597" width="22.140625" style="546" bestFit="1" customWidth="1"/>
    <col min="14598" max="14598" width="32.5703125" style="546" bestFit="1" customWidth="1"/>
    <col min="14599" max="14599" width="37.140625" style="546" bestFit="1" customWidth="1"/>
    <col min="14600" max="14600" width="32.140625" style="546" bestFit="1" customWidth="1"/>
    <col min="14601" max="14601" width="22.140625" style="546" bestFit="1" customWidth="1"/>
    <col min="14602" max="14602" width="32.5703125" style="546" bestFit="1" customWidth="1"/>
    <col min="14603" max="14603" width="37.140625" style="546" bestFit="1" customWidth="1"/>
    <col min="14604" max="14604" width="32.140625" style="546" bestFit="1" customWidth="1"/>
    <col min="14605" max="14605" width="18.28515625" style="546" bestFit="1" customWidth="1"/>
    <col min="14606" max="14606" width="4.5703125" style="546" customWidth="1"/>
    <col min="14607" max="14848" width="9.140625" style="546"/>
    <col min="14849" max="14849" width="118.42578125" style="546" customWidth="1"/>
    <col min="14850" max="14850" width="32.5703125" style="546" bestFit="1" customWidth="1"/>
    <col min="14851" max="14851" width="37.140625" style="546" bestFit="1" customWidth="1"/>
    <col min="14852" max="14852" width="32.140625" style="546" bestFit="1" customWidth="1"/>
    <col min="14853" max="14853" width="22.140625" style="546" bestFit="1" customWidth="1"/>
    <col min="14854" max="14854" width="32.5703125" style="546" bestFit="1" customWidth="1"/>
    <col min="14855" max="14855" width="37.140625" style="546" bestFit="1" customWidth="1"/>
    <col min="14856" max="14856" width="32.140625" style="546" bestFit="1" customWidth="1"/>
    <col min="14857" max="14857" width="22.140625" style="546" bestFit="1" customWidth="1"/>
    <col min="14858" max="14858" width="32.5703125" style="546" bestFit="1" customWidth="1"/>
    <col min="14859" max="14859" width="37.140625" style="546" bestFit="1" customWidth="1"/>
    <col min="14860" max="14860" width="32.140625" style="546" bestFit="1" customWidth="1"/>
    <col min="14861" max="14861" width="18.28515625" style="546" bestFit="1" customWidth="1"/>
    <col min="14862" max="14862" width="4.5703125" style="546" customWidth="1"/>
    <col min="14863" max="15104" width="9.140625" style="546"/>
    <col min="15105" max="15105" width="118.42578125" style="546" customWidth="1"/>
    <col min="15106" max="15106" width="32.5703125" style="546" bestFit="1" customWidth="1"/>
    <col min="15107" max="15107" width="37.140625" style="546" bestFit="1" customWidth="1"/>
    <col min="15108" max="15108" width="32.140625" style="546" bestFit="1" customWidth="1"/>
    <col min="15109" max="15109" width="22.140625" style="546" bestFit="1" customWidth="1"/>
    <col min="15110" max="15110" width="32.5703125" style="546" bestFit="1" customWidth="1"/>
    <col min="15111" max="15111" width="37.140625" style="546" bestFit="1" customWidth="1"/>
    <col min="15112" max="15112" width="32.140625" style="546" bestFit="1" customWidth="1"/>
    <col min="15113" max="15113" width="22.140625" style="546" bestFit="1" customWidth="1"/>
    <col min="15114" max="15114" width="32.5703125" style="546" bestFit="1" customWidth="1"/>
    <col min="15115" max="15115" width="37.140625" style="546" bestFit="1" customWidth="1"/>
    <col min="15116" max="15116" width="32.140625" style="546" bestFit="1" customWidth="1"/>
    <col min="15117" max="15117" width="18.28515625" style="546" bestFit="1" customWidth="1"/>
    <col min="15118" max="15118" width="4.5703125" style="546" customWidth="1"/>
    <col min="15119" max="15360" width="9.140625" style="546"/>
    <col min="15361" max="15361" width="118.42578125" style="546" customWidth="1"/>
    <col min="15362" max="15362" width="32.5703125" style="546" bestFit="1" customWidth="1"/>
    <col min="15363" max="15363" width="37.140625" style="546" bestFit="1" customWidth="1"/>
    <col min="15364" max="15364" width="32.140625" style="546" bestFit="1" customWidth="1"/>
    <col min="15365" max="15365" width="22.140625" style="546" bestFit="1" customWidth="1"/>
    <col min="15366" max="15366" width="32.5703125" style="546" bestFit="1" customWidth="1"/>
    <col min="15367" max="15367" width="37.140625" style="546" bestFit="1" customWidth="1"/>
    <col min="15368" max="15368" width="32.140625" style="546" bestFit="1" customWidth="1"/>
    <col min="15369" max="15369" width="22.140625" style="546" bestFit="1" customWidth="1"/>
    <col min="15370" max="15370" width="32.5703125" style="546" bestFit="1" customWidth="1"/>
    <col min="15371" max="15371" width="37.140625" style="546" bestFit="1" customWidth="1"/>
    <col min="15372" max="15372" width="32.140625" style="546" bestFit="1" customWidth="1"/>
    <col min="15373" max="15373" width="18.28515625" style="546" bestFit="1" customWidth="1"/>
    <col min="15374" max="15374" width="4.5703125" style="546" customWidth="1"/>
    <col min="15375" max="15616" width="9.140625" style="546"/>
    <col min="15617" max="15617" width="118.42578125" style="546" customWidth="1"/>
    <col min="15618" max="15618" width="32.5703125" style="546" bestFit="1" customWidth="1"/>
    <col min="15619" max="15619" width="37.140625" style="546" bestFit="1" customWidth="1"/>
    <col min="15620" max="15620" width="32.140625" style="546" bestFit="1" customWidth="1"/>
    <col min="15621" max="15621" width="22.140625" style="546" bestFit="1" customWidth="1"/>
    <col min="15622" max="15622" width="32.5703125" style="546" bestFit="1" customWidth="1"/>
    <col min="15623" max="15623" width="37.140625" style="546" bestFit="1" customWidth="1"/>
    <col min="15624" max="15624" width="32.140625" style="546" bestFit="1" customWidth="1"/>
    <col min="15625" max="15625" width="22.140625" style="546" bestFit="1" customWidth="1"/>
    <col min="15626" max="15626" width="32.5703125" style="546" bestFit="1" customWidth="1"/>
    <col min="15627" max="15627" width="37.140625" style="546" bestFit="1" customWidth="1"/>
    <col min="15628" max="15628" width="32.140625" style="546" bestFit="1" customWidth="1"/>
    <col min="15629" max="15629" width="18.28515625" style="546" bestFit="1" customWidth="1"/>
    <col min="15630" max="15630" width="4.5703125" style="546" customWidth="1"/>
    <col min="15631" max="15872" width="9.140625" style="546"/>
    <col min="15873" max="15873" width="118.42578125" style="546" customWidth="1"/>
    <col min="15874" max="15874" width="32.5703125" style="546" bestFit="1" customWidth="1"/>
    <col min="15875" max="15875" width="37.140625" style="546" bestFit="1" customWidth="1"/>
    <col min="15876" max="15876" width="32.140625" style="546" bestFit="1" customWidth="1"/>
    <col min="15877" max="15877" width="22.140625" style="546" bestFit="1" customWidth="1"/>
    <col min="15878" max="15878" width="32.5703125" style="546" bestFit="1" customWidth="1"/>
    <col min="15879" max="15879" width="37.140625" style="546" bestFit="1" customWidth="1"/>
    <col min="15880" max="15880" width="32.140625" style="546" bestFit="1" customWidth="1"/>
    <col min="15881" max="15881" width="22.140625" style="546" bestFit="1" customWidth="1"/>
    <col min="15882" max="15882" width="32.5703125" style="546" bestFit="1" customWidth="1"/>
    <col min="15883" max="15883" width="37.140625" style="546" bestFit="1" customWidth="1"/>
    <col min="15884" max="15884" width="32.140625" style="546" bestFit="1" customWidth="1"/>
    <col min="15885" max="15885" width="18.28515625" style="546" bestFit="1" customWidth="1"/>
    <col min="15886" max="15886" width="4.5703125" style="546" customWidth="1"/>
    <col min="15887" max="16128" width="9.140625" style="546"/>
    <col min="16129" max="16129" width="118.42578125" style="546" customWidth="1"/>
    <col min="16130" max="16130" width="32.5703125" style="546" bestFit="1" customWidth="1"/>
    <col min="16131" max="16131" width="37.140625" style="546" bestFit="1" customWidth="1"/>
    <col min="16132" max="16132" width="32.140625" style="546" bestFit="1" customWidth="1"/>
    <col min="16133" max="16133" width="22.140625" style="546" bestFit="1" customWidth="1"/>
    <col min="16134" max="16134" width="32.5703125" style="546" bestFit="1" customWidth="1"/>
    <col min="16135" max="16135" width="37.140625" style="546" bestFit="1" customWidth="1"/>
    <col min="16136" max="16136" width="32.140625" style="546" bestFit="1" customWidth="1"/>
    <col min="16137" max="16137" width="22.140625" style="546" bestFit="1" customWidth="1"/>
    <col min="16138" max="16138" width="32.5703125" style="546" bestFit="1" customWidth="1"/>
    <col min="16139" max="16139" width="37.140625" style="546" bestFit="1" customWidth="1"/>
    <col min="16140" max="16140" width="32.140625" style="546" bestFit="1" customWidth="1"/>
    <col min="16141" max="16141" width="18.28515625" style="546" bestFit="1" customWidth="1"/>
    <col min="16142" max="16142" width="4.5703125" style="546" customWidth="1"/>
    <col min="16143" max="16384" width="9.140625" style="546"/>
  </cols>
  <sheetData>
    <row r="1" spans="1:26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06"/>
    </row>
    <row r="2" spans="1:26" s="2" customFormat="1" ht="78.7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12"/>
    </row>
    <row r="3" spans="1:26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12"/>
    </row>
    <row r="4" spans="1:26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12"/>
    </row>
    <row r="5" spans="1:26" s="3" customFormat="1" ht="73.5" customHeight="1">
      <c r="A5" s="732" t="s">
        <v>792</v>
      </c>
      <c r="B5" s="732"/>
      <c r="C5" s="732"/>
      <c r="D5" s="732"/>
      <c r="E5" s="732"/>
      <c r="F5" s="732"/>
      <c r="G5" s="732"/>
      <c r="H5" s="732"/>
      <c r="I5" s="732"/>
      <c r="J5" s="732"/>
      <c r="K5" s="732"/>
      <c r="L5" s="732"/>
      <c r="M5" s="732"/>
      <c r="N5" s="213"/>
    </row>
    <row r="6" spans="1:26" ht="6" customHeight="1"/>
    <row r="7" spans="1:26" ht="7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17"/>
    </row>
    <row r="8" spans="1:26" s="220" customFormat="1" ht="45" customHeight="1">
      <c r="A8" s="218"/>
      <c r="B8" s="731" t="s">
        <v>55</v>
      </c>
      <c r="C8" s="731"/>
      <c r="D8" s="731"/>
      <c r="E8" s="731"/>
      <c r="F8" s="731" t="s">
        <v>56</v>
      </c>
      <c r="G8" s="731"/>
      <c r="H8" s="731"/>
      <c r="I8" s="731"/>
      <c r="J8" s="731" t="s">
        <v>51</v>
      </c>
      <c r="K8" s="731"/>
      <c r="L8" s="731"/>
      <c r="M8" s="731"/>
      <c r="N8" s="219"/>
      <c r="Y8" s="220">
        <v>1</v>
      </c>
      <c r="Z8" s="220">
        <v>1</v>
      </c>
    </row>
    <row r="9" spans="1:26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3"/>
      <c r="Y9" s="224">
        <v>1</v>
      </c>
      <c r="Z9" s="224">
        <v>1</v>
      </c>
    </row>
    <row r="10" spans="1:26" s="227" customFormat="1" ht="64.5" customHeight="1">
      <c r="A10" s="225" t="s">
        <v>189</v>
      </c>
      <c r="B10" s="226">
        <v>32071.279079999997</v>
      </c>
      <c r="C10" s="226">
        <v>116763.2822452</v>
      </c>
      <c r="D10" s="226">
        <v>359482.84101719997</v>
      </c>
      <c r="E10" s="226">
        <v>508317.40234239999</v>
      </c>
      <c r="F10" s="226">
        <v>923.19545999999991</v>
      </c>
      <c r="G10" s="226">
        <v>319569.94144000002</v>
      </c>
      <c r="H10" s="226">
        <v>63918.333694200002</v>
      </c>
      <c r="I10" s="226">
        <v>384411.47059420001</v>
      </c>
      <c r="J10" s="226">
        <v>24581.460500000001</v>
      </c>
      <c r="K10" s="226">
        <v>5437.0184440000003</v>
      </c>
      <c r="L10" s="226">
        <v>0</v>
      </c>
      <c r="M10" s="226">
        <v>30018.478943999999</v>
      </c>
      <c r="N10" s="219"/>
    </row>
    <row r="11" spans="1:26" s="227" customFormat="1" ht="64.5" customHeight="1">
      <c r="A11" s="225" t="s">
        <v>190</v>
      </c>
      <c r="B11" s="228">
        <v>6860</v>
      </c>
      <c r="C11" s="228">
        <v>519.96906999999999</v>
      </c>
      <c r="D11" s="228">
        <v>549.02192000000002</v>
      </c>
      <c r="E11" s="228">
        <v>7928.9909900000002</v>
      </c>
      <c r="F11" s="228">
        <v>5</v>
      </c>
      <c r="G11" s="228">
        <v>1769.1228248</v>
      </c>
      <c r="H11" s="226">
        <v>658.35196099999996</v>
      </c>
      <c r="I11" s="226">
        <v>2432.4747858000001</v>
      </c>
      <c r="J11" s="226">
        <v>0</v>
      </c>
      <c r="K11" s="226">
        <v>0</v>
      </c>
      <c r="L11" s="226">
        <v>0</v>
      </c>
      <c r="M11" s="226">
        <v>0</v>
      </c>
      <c r="N11" s="219"/>
    </row>
    <row r="12" spans="1:26" s="227" customFormat="1" ht="64.5" customHeight="1">
      <c r="A12" s="225" t="s">
        <v>191</v>
      </c>
      <c r="B12" s="228">
        <v>6.86</v>
      </c>
      <c r="C12" s="228">
        <v>2624.9043246000001</v>
      </c>
      <c r="D12" s="228">
        <v>1468.1367596</v>
      </c>
      <c r="E12" s="228">
        <v>4099.9010841999998</v>
      </c>
      <c r="F12" s="228">
        <v>0</v>
      </c>
      <c r="G12" s="228">
        <v>0</v>
      </c>
      <c r="H12" s="226">
        <v>0</v>
      </c>
      <c r="I12" s="226">
        <v>0</v>
      </c>
      <c r="J12" s="226">
        <v>0</v>
      </c>
      <c r="K12" s="226">
        <v>0</v>
      </c>
      <c r="L12" s="226">
        <v>0</v>
      </c>
      <c r="M12" s="226">
        <v>0</v>
      </c>
      <c r="N12" s="219"/>
    </row>
    <row r="13" spans="1:26" s="227" customFormat="1" ht="64.5" customHeight="1">
      <c r="A13" s="225" t="s">
        <v>192</v>
      </c>
      <c r="B13" s="226">
        <v>0</v>
      </c>
      <c r="C13" s="226">
        <v>4056.1055999999999</v>
      </c>
      <c r="D13" s="226">
        <v>4765.84213</v>
      </c>
      <c r="E13" s="226">
        <v>8821.9477299999999</v>
      </c>
      <c r="F13" s="226">
        <v>53.725099999999998</v>
      </c>
      <c r="G13" s="226">
        <v>13859.389478200001</v>
      </c>
      <c r="H13" s="226">
        <v>8106.4277220000004</v>
      </c>
      <c r="I13" s="226">
        <v>22019.542300199999</v>
      </c>
      <c r="J13" s="226">
        <v>0</v>
      </c>
      <c r="K13" s="226">
        <v>0</v>
      </c>
      <c r="L13" s="226">
        <v>0</v>
      </c>
      <c r="M13" s="226">
        <v>0</v>
      </c>
      <c r="N13" s="219"/>
    </row>
    <row r="14" spans="1:26" s="227" customFormat="1" ht="64.5" customHeight="1">
      <c r="A14" s="225" t="s">
        <v>193</v>
      </c>
      <c r="B14" s="226">
        <v>151389.8385322</v>
      </c>
      <c r="C14" s="226">
        <v>210546.4676224</v>
      </c>
      <c r="D14" s="226">
        <v>155617.05875560001</v>
      </c>
      <c r="E14" s="226">
        <v>517553.36491020001</v>
      </c>
      <c r="F14" s="226">
        <v>6331.8208700000005</v>
      </c>
      <c r="G14" s="226">
        <v>1177336.436588</v>
      </c>
      <c r="H14" s="226">
        <v>221629.39660360001</v>
      </c>
      <c r="I14" s="226">
        <v>1405297.6540615999</v>
      </c>
      <c r="J14" s="226">
        <v>42459.554884000005</v>
      </c>
      <c r="K14" s="226">
        <v>3268.4992400000001</v>
      </c>
      <c r="L14" s="226">
        <v>0</v>
      </c>
      <c r="M14" s="226">
        <v>45728.054123999995</v>
      </c>
      <c r="N14" s="219"/>
    </row>
    <row r="15" spans="1:26" s="227" customFormat="1" ht="64.5" customHeight="1">
      <c r="A15" s="225" t="s">
        <v>194</v>
      </c>
      <c r="B15" s="226">
        <v>148.97725</v>
      </c>
      <c r="C15" s="226">
        <v>1878.74838</v>
      </c>
      <c r="D15" s="226">
        <v>608.89853000000005</v>
      </c>
      <c r="E15" s="226">
        <v>2636.6241600000003</v>
      </c>
      <c r="F15" s="226">
        <v>7</v>
      </c>
      <c r="G15" s="226">
        <v>888.14903000000004</v>
      </c>
      <c r="H15" s="226">
        <v>1350.8596100000002</v>
      </c>
      <c r="I15" s="226">
        <v>2246.00864</v>
      </c>
      <c r="J15" s="226">
        <v>0</v>
      </c>
      <c r="K15" s="226">
        <v>0</v>
      </c>
      <c r="L15" s="226">
        <v>0</v>
      </c>
      <c r="M15" s="226">
        <v>0</v>
      </c>
      <c r="N15" s="219"/>
    </row>
    <row r="16" spans="1:26" s="227" customFormat="1" ht="64.5" customHeight="1">
      <c r="A16" s="225" t="s">
        <v>122</v>
      </c>
      <c r="B16" s="226">
        <v>107100.50556759999</v>
      </c>
      <c r="C16" s="226">
        <v>294961.44007859996</v>
      </c>
      <c r="D16" s="226">
        <v>676316.39915359998</v>
      </c>
      <c r="E16" s="226">
        <v>1078378.3447997998</v>
      </c>
      <c r="F16" s="226">
        <v>1346.0509169999998</v>
      </c>
      <c r="G16" s="226">
        <v>352761.63530239998</v>
      </c>
      <c r="H16" s="226">
        <v>140519.73970420001</v>
      </c>
      <c r="I16" s="226">
        <v>494627.42592360004</v>
      </c>
      <c r="J16" s="226">
        <v>1906.5073400000001</v>
      </c>
      <c r="K16" s="226">
        <v>324.87488000000002</v>
      </c>
      <c r="L16" s="226">
        <v>0</v>
      </c>
      <c r="M16" s="226">
        <v>2231.3822200000004</v>
      </c>
      <c r="N16" s="219"/>
    </row>
    <row r="17" spans="1:14" s="227" customFormat="1" ht="64.5" customHeight="1">
      <c r="A17" s="225" t="s">
        <v>195</v>
      </c>
      <c r="B17" s="226">
        <v>131458.21564360001</v>
      </c>
      <c r="C17" s="226">
        <v>865250.8400168001</v>
      </c>
      <c r="D17" s="226">
        <v>436033.23364960001</v>
      </c>
      <c r="E17" s="226">
        <v>1432742.2893099999</v>
      </c>
      <c r="F17" s="226">
        <v>17832.200312399997</v>
      </c>
      <c r="G17" s="226">
        <v>2292037.8339543999</v>
      </c>
      <c r="H17" s="226">
        <v>542464.53579999995</v>
      </c>
      <c r="I17" s="226">
        <v>2852334.5700668003</v>
      </c>
      <c r="J17" s="226">
        <v>35647.6199786</v>
      </c>
      <c r="K17" s="226">
        <v>82.741619999999998</v>
      </c>
      <c r="L17" s="226">
        <v>0</v>
      </c>
      <c r="M17" s="226">
        <v>35730.3615986</v>
      </c>
      <c r="N17" s="219"/>
    </row>
    <row r="18" spans="1:14" s="227" customFormat="1" ht="64.5" customHeight="1">
      <c r="A18" s="225" t="s">
        <v>196</v>
      </c>
      <c r="B18" s="226">
        <v>1400.08501</v>
      </c>
      <c r="C18" s="226">
        <v>38566.692869999999</v>
      </c>
      <c r="D18" s="226">
        <v>27158.777280000002</v>
      </c>
      <c r="E18" s="226">
        <v>67125.555160000004</v>
      </c>
      <c r="F18" s="226">
        <v>2012.4704400000001</v>
      </c>
      <c r="G18" s="226">
        <v>245304.0718986</v>
      </c>
      <c r="H18" s="226">
        <v>50142.809977199999</v>
      </c>
      <c r="I18" s="226">
        <v>297459.35231580003</v>
      </c>
      <c r="J18" s="226">
        <v>4.9800000000000004</v>
      </c>
      <c r="K18" s="226">
        <v>0</v>
      </c>
      <c r="L18" s="226">
        <v>0</v>
      </c>
      <c r="M18" s="226">
        <v>4.9800000000000004</v>
      </c>
      <c r="N18" s="219"/>
    </row>
    <row r="19" spans="1:14" s="227" customFormat="1" ht="64.5" customHeight="1">
      <c r="A19" s="225" t="s">
        <v>197</v>
      </c>
      <c r="B19" s="226">
        <v>11873.18381</v>
      </c>
      <c r="C19" s="226">
        <v>209691.5008826</v>
      </c>
      <c r="D19" s="226">
        <v>196808.00325760001</v>
      </c>
      <c r="E19" s="226">
        <v>418372.68795019999</v>
      </c>
      <c r="F19" s="226">
        <v>1624.2297100000001</v>
      </c>
      <c r="G19" s="226">
        <v>653719.39837320009</v>
      </c>
      <c r="H19" s="226">
        <v>295705.07047079998</v>
      </c>
      <c r="I19" s="226">
        <v>951048.698554</v>
      </c>
      <c r="J19" s="226">
        <v>4123.5240000000003</v>
      </c>
      <c r="K19" s="226">
        <v>137.19999999999999</v>
      </c>
      <c r="L19" s="226">
        <v>0</v>
      </c>
      <c r="M19" s="226">
        <v>4260.7240000000002</v>
      </c>
      <c r="N19" s="219"/>
    </row>
    <row r="20" spans="1:14" s="227" customFormat="1" ht="64.5" customHeight="1">
      <c r="A20" s="225" t="s">
        <v>198</v>
      </c>
      <c r="B20" s="226">
        <v>3957.9</v>
      </c>
      <c r="C20" s="226">
        <v>13582.635960000001</v>
      </c>
      <c r="D20" s="226">
        <v>1743.4718400000002</v>
      </c>
      <c r="E20" s="226">
        <v>19284.007799999999</v>
      </c>
      <c r="F20" s="226">
        <v>4.5183400000000002</v>
      </c>
      <c r="G20" s="226">
        <v>224.85423</v>
      </c>
      <c r="H20" s="226">
        <v>0</v>
      </c>
      <c r="I20" s="226">
        <v>229.37257</v>
      </c>
      <c r="J20" s="226">
        <v>64079.034511799997</v>
      </c>
      <c r="K20" s="226">
        <v>28746.31437</v>
      </c>
      <c r="L20" s="226">
        <v>0</v>
      </c>
      <c r="M20" s="226">
        <v>92825.34888179999</v>
      </c>
      <c r="N20" s="219"/>
    </row>
    <row r="21" spans="1:14" s="227" customFormat="1" ht="64.5" customHeight="1">
      <c r="A21" s="225" t="s">
        <v>199</v>
      </c>
      <c r="B21" s="226">
        <v>30136.135994600001</v>
      </c>
      <c r="C21" s="226">
        <v>105234.12673100001</v>
      </c>
      <c r="D21" s="226">
        <v>1032176.5443262</v>
      </c>
      <c r="E21" s="226">
        <v>1167546.8070518</v>
      </c>
      <c r="F21" s="226">
        <v>1149.01919</v>
      </c>
      <c r="G21" s="226">
        <v>486322.807952</v>
      </c>
      <c r="H21" s="226">
        <v>231029.7725814</v>
      </c>
      <c r="I21" s="226">
        <v>718501.59972339997</v>
      </c>
      <c r="J21" s="226">
        <v>156.93749499999998</v>
      </c>
      <c r="K21" s="226">
        <v>2503.2147034</v>
      </c>
      <c r="L21" s="226">
        <v>0</v>
      </c>
      <c r="M21" s="226">
        <v>2660.1521984000001</v>
      </c>
      <c r="N21" s="219"/>
    </row>
    <row r="22" spans="1:14" s="227" customFormat="1" ht="64.5" customHeight="1">
      <c r="A22" s="225" t="s">
        <v>200</v>
      </c>
      <c r="B22" s="226">
        <v>11.484</v>
      </c>
      <c r="C22" s="226">
        <v>1191.4890108</v>
      </c>
      <c r="D22" s="226">
        <v>92.548000000000002</v>
      </c>
      <c r="E22" s="226">
        <v>1295.5210108000001</v>
      </c>
      <c r="F22" s="226">
        <v>3.87507</v>
      </c>
      <c r="G22" s="226">
        <v>1070.8005600000001</v>
      </c>
      <c r="H22" s="226">
        <v>128.99311</v>
      </c>
      <c r="I22" s="226">
        <v>1203.6687400000001</v>
      </c>
      <c r="J22" s="226">
        <v>0</v>
      </c>
      <c r="K22" s="226">
        <v>50.523694200000001</v>
      </c>
      <c r="L22" s="226">
        <v>0</v>
      </c>
      <c r="M22" s="226">
        <v>50.523694200000001</v>
      </c>
      <c r="N22" s="219"/>
    </row>
    <row r="23" spans="1:14" s="227" customFormat="1" ht="64.5" customHeight="1">
      <c r="A23" s="225" t="s">
        <v>201</v>
      </c>
      <c r="B23" s="226">
        <v>0</v>
      </c>
      <c r="C23" s="226">
        <v>2166.0181299999999</v>
      </c>
      <c r="D23" s="226">
        <v>21854.040649999999</v>
      </c>
      <c r="E23" s="226">
        <v>24020.058779999999</v>
      </c>
      <c r="F23" s="226">
        <v>244.49617000000001</v>
      </c>
      <c r="G23" s="226">
        <v>11427.3076564</v>
      </c>
      <c r="H23" s="226">
        <v>2041.88671</v>
      </c>
      <c r="I23" s="226">
        <v>13713.690536399999</v>
      </c>
      <c r="J23" s="226">
        <v>0</v>
      </c>
      <c r="K23" s="226">
        <v>0</v>
      </c>
      <c r="L23" s="226">
        <v>0</v>
      </c>
      <c r="M23" s="226">
        <v>0</v>
      </c>
      <c r="N23" s="219"/>
    </row>
    <row r="24" spans="1:14" s="227" customFormat="1" ht="64.5" customHeight="1">
      <c r="A24" s="225" t="s">
        <v>202</v>
      </c>
      <c r="B24" s="226">
        <v>202.10300000000001</v>
      </c>
      <c r="C24" s="226">
        <v>22067.7481138</v>
      </c>
      <c r="D24" s="226">
        <v>15344.566243000001</v>
      </c>
      <c r="E24" s="226">
        <v>37614.417356799997</v>
      </c>
      <c r="F24" s="226">
        <v>1809.31006</v>
      </c>
      <c r="G24" s="226">
        <v>218458.5154188</v>
      </c>
      <c r="H24" s="226">
        <v>42852.467298399999</v>
      </c>
      <c r="I24" s="226">
        <v>263120.2927772</v>
      </c>
      <c r="J24" s="226">
        <v>10.343999999999999</v>
      </c>
      <c r="K24" s="226">
        <v>1502.24729</v>
      </c>
      <c r="L24" s="226">
        <v>0</v>
      </c>
      <c r="M24" s="226">
        <v>1512.5912900000001</v>
      </c>
      <c r="N24" s="219"/>
    </row>
    <row r="25" spans="1:14" s="227" customFormat="1" ht="64.5" customHeight="1">
      <c r="A25" s="225" t="s">
        <v>203</v>
      </c>
      <c r="B25" s="226">
        <v>0</v>
      </c>
      <c r="C25" s="226">
        <v>0</v>
      </c>
      <c r="D25" s="226">
        <v>13.72</v>
      </c>
      <c r="E25" s="226">
        <v>13.72</v>
      </c>
      <c r="F25" s="226">
        <v>6.9973599999999996</v>
      </c>
      <c r="G25" s="226">
        <v>754.77493000000004</v>
      </c>
      <c r="H25" s="226">
        <v>219.65505999999999</v>
      </c>
      <c r="I25" s="226">
        <v>981.42734999999993</v>
      </c>
      <c r="J25" s="226">
        <v>0</v>
      </c>
      <c r="K25" s="226">
        <v>0</v>
      </c>
      <c r="L25" s="226">
        <v>0</v>
      </c>
      <c r="M25" s="226">
        <v>0</v>
      </c>
      <c r="N25" s="219"/>
    </row>
    <row r="26" spans="1:14" s="227" customFormat="1" ht="64.5" customHeight="1">
      <c r="A26" s="225" t="s">
        <v>204</v>
      </c>
      <c r="B26" s="226">
        <v>0</v>
      </c>
      <c r="C26" s="226">
        <v>0</v>
      </c>
      <c r="D26" s="226">
        <v>34.450000000000003</v>
      </c>
      <c r="E26" s="226">
        <v>34.450000000000003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19"/>
    </row>
    <row r="27" spans="1:14" s="232" customFormat="1" ht="98.25" customHeight="1">
      <c r="A27" s="229" t="s">
        <v>205</v>
      </c>
      <c r="B27" s="230">
        <v>0</v>
      </c>
      <c r="C27" s="230">
        <v>80.555009999999996</v>
      </c>
      <c r="D27" s="230">
        <v>664.33077000000003</v>
      </c>
      <c r="E27" s="230">
        <v>744.88578000000007</v>
      </c>
      <c r="F27" s="230">
        <v>0</v>
      </c>
      <c r="G27" s="230">
        <v>14.76268</v>
      </c>
      <c r="H27" s="230">
        <v>0</v>
      </c>
      <c r="I27" s="230">
        <v>14.76268</v>
      </c>
      <c r="J27" s="230">
        <v>0</v>
      </c>
      <c r="K27" s="230">
        <v>0</v>
      </c>
      <c r="L27" s="230">
        <v>0</v>
      </c>
      <c r="M27" s="230">
        <v>0</v>
      </c>
      <c r="N27" s="231"/>
    </row>
    <row r="28" spans="1:14" s="232" customFormat="1" ht="38.25" customHeight="1">
      <c r="A28" s="233" t="s">
        <v>219</v>
      </c>
      <c r="B28" s="234">
        <v>476616.56788799999</v>
      </c>
      <c r="C28" s="234">
        <v>1889182.5240457999</v>
      </c>
      <c r="D28" s="234">
        <v>2930731.8842823999</v>
      </c>
      <c r="E28" s="234">
        <v>5296530.9762161998</v>
      </c>
      <c r="F28" s="234">
        <v>33353.908999399995</v>
      </c>
      <c r="G28" s="234">
        <v>5775519.8023167988</v>
      </c>
      <c r="H28" s="234">
        <v>1600768.3003027998</v>
      </c>
      <c r="I28" s="234">
        <v>7409642.0116189988</v>
      </c>
      <c r="J28" s="234">
        <v>172969.96270939999</v>
      </c>
      <c r="K28" s="234">
        <v>42052.634241599997</v>
      </c>
      <c r="L28" s="234">
        <v>0</v>
      </c>
      <c r="M28" s="234">
        <v>215022.59695099998</v>
      </c>
      <c r="N28" s="231"/>
    </row>
    <row r="29" spans="1:14" ht="11.25" customHeight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s="241" customFormat="1" ht="27.75" customHeight="1" thickTop="1">
      <c r="A30" s="241" t="s">
        <v>803</v>
      </c>
      <c r="B30" s="239"/>
      <c r="C30" s="240"/>
      <c r="D30" s="240"/>
      <c r="E30" s="240"/>
      <c r="F30" s="240"/>
      <c r="G30" s="240"/>
      <c r="H30" s="239"/>
      <c r="I30" s="239"/>
      <c r="N30" s="242"/>
    </row>
    <row r="31" spans="1:14" ht="24.75" customHeight="1">
      <c r="A31" s="241"/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22.5" customHeight="1">
      <c r="A32" s="653"/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/>
  </sheetViews>
  <sheetFormatPr defaultRowHeight="15"/>
  <cols>
    <col min="1" max="1" width="133.42578125" style="23" customWidth="1"/>
    <col min="2" max="2" width="29.140625" style="546" customWidth="1"/>
    <col min="3" max="3" width="32.7109375" style="546" customWidth="1"/>
    <col min="4" max="4" width="31.28515625" style="546" customWidth="1"/>
    <col min="5" max="9" width="31" style="546" customWidth="1"/>
    <col min="10" max="10" width="29.140625" style="546" customWidth="1"/>
    <col min="11" max="11" width="32.7109375" style="546" customWidth="1"/>
    <col min="12" max="12" width="31.28515625" style="546" customWidth="1"/>
    <col min="13" max="13" width="31" style="546" customWidth="1"/>
    <col min="14" max="14" width="4.5703125" style="180" customWidth="1"/>
    <col min="15" max="256" width="9.140625" style="546"/>
    <col min="257" max="257" width="133.42578125" style="546" customWidth="1"/>
    <col min="258" max="258" width="29.140625" style="546" customWidth="1"/>
    <col min="259" max="259" width="32.7109375" style="546" customWidth="1"/>
    <col min="260" max="260" width="31.28515625" style="546" customWidth="1"/>
    <col min="261" max="265" width="31" style="546" customWidth="1"/>
    <col min="266" max="266" width="29.140625" style="546" customWidth="1"/>
    <col min="267" max="267" width="32.7109375" style="546" customWidth="1"/>
    <col min="268" max="268" width="31.28515625" style="546" customWidth="1"/>
    <col min="269" max="269" width="31" style="546" customWidth="1"/>
    <col min="270" max="270" width="4.5703125" style="546" customWidth="1"/>
    <col min="271" max="512" width="9.140625" style="546"/>
    <col min="513" max="513" width="133.42578125" style="546" customWidth="1"/>
    <col min="514" max="514" width="29.140625" style="546" customWidth="1"/>
    <col min="515" max="515" width="32.7109375" style="546" customWidth="1"/>
    <col min="516" max="516" width="31.28515625" style="546" customWidth="1"/>
    <col min="517" max="521" width="31" style="546" customWidth="1"/>
    <col min="522" max="522" width="29.140625" style="546" customWidth="1"/>
    <col min="523" max="523" width="32.7109375" style="546" customWidth="1"/>
    <col min="524" max="524" width="31.28515625" style="546" customWidth="1"/>
    <col min="525" max="525" width="31" style="546" customWidth="1"/>
    <col min="526" max="526" width="4.5703125" style="546" customWidth="1"/>
    <col min="527" max="768" width="9.140625" style="546"/>
    <col min="769" max="769" width="133.42578125" style="546" customWidth="1"/>
    <col min="770" max="770" width="29.140625" style="546" customWidth="1"/>
    <col min="771" max="771" width="32.7109375" style="546" customWidth="1"/>
    <col min="772" max="772" width="31.28515625" style="546" customWidth="1"/>
    <col min="773" max="777" width="31" style="546" customWidth="1"/>
    <col min="778" max="778" width="29.140625" style="546" customWidth="1"/>
    <col min="779" max="779" width="32.7109375" style="546" customWidth="1"/>
    <col min="780" max="780" width="31.28515625" style="546" customWidth="1"/>
    <col min="781" max="781" width="31" style="546" customWidth="1"/>
    <col min="782" max="782" width="4.5703125" style="546" customWidth="1"/>
    <col min="783" max="1024" width="9.140625" style="546"/>
    <col min="1025" max="1025" width="133.42578125" style="546" customWidth="1"/>
    <col min="1026" max="1026" width="29.140625" style="546" customWidth="1"/>
    <col min="1027" max="1027" width="32.7109375" style="546" customWidth="1"/>
    <col min="1028" max="1028" width="31.28515625" style="546" customWidth="1"/>
    <col min="1029" max="1033" width="31" style="546" customWidth="1"/>
    <col min="1034" max="1034" width="29.140625" style="546" customWidth="1"/>
    <col min="1035" max="1035" width="32.7109375" style="546" customWidth="1"/>
    <col min="1036" max="1036" width="31.28515625" style="546" customWidth="1"/>
    <col min="1037" max="1037" width="31" style="546" customWidth="1"/>
    <col min="1038" max="1038" width="4.5703125" style="546" customWidth="1"/>
    <col min="1039" max="1280" width="9.140625" style="546"/>
    <col min="1281" max="1281" width="133.42578125" style="546" customWidth="1"/>
    <col min="1282" max="1282" width="29.140625" style="546" customWidth="1"/>
    <col min="1283" max="1283" width="32.7109375" style="546" customWidth="1"/>
    <col min="1284" max="1284" width="31.28515625" style="546" customWidth="1"/>
    <col min="1285" max="1289" width="31" style="546" customWidth="1"/>
    <col min="1290" max="1290" width="29.140625" style="546" customWidth="1"/>
    <col min="1291" max="1291" width="32.7109375" style="546" customWidth="1"/>
    <col min="1292" max="1292" width="31.28515625" style="546" customWidth="1"/>
    <col min="1293" max="1293" width="31" style="546" customWidth="1"/>
    <col min="1294" max="1294" width="4.5703125" style="546" customWidth="1"/>
    <col min="1295" max="1536" width="9.140625" style="546"/>
    <col min="1537" max="1537" width="133.42578125" style="546" customWidth="1"/>
    <col min="1538" max="1538" width="29.140625" style="546" customWidth="1"/>
    <col min="1539" max="1539" width="32.7109375" style="546" customWidth="1"/>
    <col min="1540" max="1540" width="31.28515625" style="546" customWidth="1"/>
    <col min="1541" max="1545" width="31" style="546" customWidth="1"/>
    <col min="1546" max="1546" width="29.140625" style="546" customWidth="1"/>
    <col min="1547" max="1547" width="32.7109375" style="546" customWidth="1"/>
    <col min="1548" max="1548" width="31.28515625" style="546" customWidth="1"/>
    <col min="1549" max="1549" width="31" style="546" customWidth="1"/>
    <col min="1550" max="1550" width="4.5703125" style="546" customWidth="1"/>
    <col min="1551" max="1792" width="9.140625" style="546"/>
    <col min="1793" max="1793" width="133.42578125" style="546" customWidth="1"/>
    <col min="1794" max="1794" width="29.140625" style="546" customWidth="1"/>
    <col min="1795" max="1795" width="32.7109375" style="546" customWidth="1"/>
    <col min="1796" max="1796" width="31.28515625" style="546" customWidth="1"/>
    <col min="1797" max="1801" width="31" style="546" customWidth="1"/>
    <col min="1802" max="1802" width="29.140625" style="546" customWidth="1"/>
    <col min="1803" max="1803" width="32.7109375" style="546" customWidth="1"/>
    <col min="1804" max="1804" width="31.28515625" style="546" customWidth="1"/>
    <col min="1805" max="1805" width="31" style="546" customWidth="1"/>
    <col min="1806" max="1806" width="4.5703125" style="546" customWidth="1"/>
    <col min="1807" max="2048" width="9.140625" style="546"/>
    <col min="2049" max="2049" width="133.42578125" style="546" customWidth="1"/>
    <col min="2050" max="2050" width="29.140625" style="546" customWidth="1"/>
    <col min="2051" max="2051" width="32.7109375" style="546" customWidth="1"/>
    <col min="2052" max="2052" width="31.28515625" style="546" customWidth="1"/>
    <col min="2053" max="2057" width="31" style="546" customWidth="1"/>
    <col min="2058" max="2058" width="29.140625" style="546" customWidth="1"/>
    <col min="2059" max="2059" width="32.7109375" style="546" customWidth="1"/>
    <col min="2060" max="2060" width="31.28515625" style="546" customWidth="1"/>
    <col min="2061" max="2061" width="31" style="546" customWidth="1"/>
    <col min="2062" max="2062" width="4.5703125" style="546" customWidth="1"/>
    <col min="2063" max="2304" width="9.140625" style="546"/>
    <col min="2305" max="2305" width="133.42578125" style="546" customWidth="1"/>
    <col min="2306" max="2306" width="29.140625" style="546" customWidth="1"/>
    <col min="2307" max="2307" width="32.7109375" style="546" customWidth="1"/>
    <col min="2308" max="2308" width="31.28515625" style="546" customWidth="1"/>
    <col min="2309" max="2313" width="31" style="546" customWidth="1"/>
    <col min="2314" max="2314" width="29.140625" style="546" customWidth="1"/>
    <col min="2315" max="2315" width="32.7109375" style="546" customWidth="1"/>
    <col min="2316" max="2316" width="31.28515625" style="546" customWidth="1"/>
    <col min="2317" max="2317" width="31" style="546" customWidth="1"/>
    <col min="2318" max="2318" width="4.5703125" style="546" customWidth="1"/>
    <col min="2319" max="2560" width="9.140625" style="546"/>
    <col min="2561" max="2561" width="133.42578125" style="546" customWidth="1"/>
    <col min="2562" max="2562" width="29.140625" style="546" customWidth="1"/>
    <col min="2563" max="2563" width="32.7109375" style="546" customWidth="1"/>
    <col min="2564" max="2564" width="31.28515625" style="546" customWidth="1"/>
    <col min="2565" max="2569" width="31" style="546" customWidth="1"/>
    <col min="2570" max="2570" width="29.140625" style="546" customWidth="1"/>
    <col min="2571" max="2571" width="32.7109375" style="546" customWidth="1"/>
    <col min="2572" max="2572" width="31.28515625" style="546" customWidth="1"/>
    <col min="2573" max="2573" width="31" style="546" customWidth="1"/>
    <col min="2574" max="2574" width="4.5703125" style="546" customWidth="1"/>
    <col min="2575" max="2816" width="9.140625" style="546"/>
    <col min="2817" max="2817" width="133.42578125" style="546" customWidth="1"/>
    <col min="2818" max="2818" width="29.140625" style="546" customWidth="1"/>
    <col min="2819" max="2819" width="32.7109375" style="546" customWidth="1"/>
    <col min="2820" max="2820" width="31.28515625" style="546" customWidth="1"/>
    <col min="2821" max="2825" width="31" style="546" customWidth="1"/>
    <col min="2826" max="2826" width="29.140625" style="546" customWidth="1"/>
    <col min="2827" max="2827" width="32.7109375" style="546" customWidth="1"/>
    <col min="2828" max="2828" width="31.28515625" style="546" customWidth="1"/>
    <col min="2829" max="2829" width="31" style="546" customWidth="1"/>
    <col min="2830" max="2830" width="4.5703125" style="546" customWidth="1"/>
    <col min="2831" max="3072" width="9.140625" style="546"/>
    <col min="3073" max="3073" width="133.42578125" style="546" customWidth="1"/>
    <col min="3074" max="3074" width="29.140625" style="546" customWidth="1"/>
    <col min="3075" max="3075" width="32.7109375" style="546" customWidth="1"/>
    <col min="3076" max="3076" width="31.28515625" style="546" customWidth="1"/>
    <col min="3077" max="3081" width="31" style="546" customWidth="1"/>
    <col min="3082" max="3082" width="29.140625" style="546" customWidth="1"/>
    <col min="3083" max="3083" width="32.7109375" style="546" customWidth="1"/>
    <col min="3084" max="3084" width="31.28515625" style="546" customWidth="1"/>
    <col min="3085" max="3085" width="31" style="546" customWidth="1"/>
    <col min="3086" max="3086" width="4.5703125" style="546" customWidth="1"/>
    <col min="3087" max="3328" width="9.140625" style="546"/>
    <col min="3329" max="3329" width="133.42578125" style="546" customWidth="1"/>
    <col min="3330" max="3330" width="29.140625" style="546" customWidth="1"/>
    <col min="3331" max="3331" width="32.7109375" style="546" customWidth="1"/>
    <col min="3332" max="3332" width="31.28515625" style="546" customWidth="1"/>
    <col min="3333" max="3337" width="31" style="546" customWidth="1"/>
    <col min="3338" max="3338" width="29.140625" style="546" customWidth="1"/>
    <col min="3339" max="3339" width="32.7109375" style="546" customWidth="1"/>
    <col min="3340" max="3340" width="31.28515625" style="546" customWidth="1"/>
    <col min="3341" max="3341" width="31" style="546" customWidth="1"/>
    <col min="3342" max="3342" width="4.5703125" style="546" customWidth="1"/>
    <col min="3343" max="3584" width="9.140625" style="546"/>
    <col min="3585" max="3585" width="133.42578125" style="546" customWidth="1"/>
    <col min="3586" max="3586" width="29.140625" style="546" customWidth="1"/>
    <col min="3587" max="3587" width="32.7109375" style="546" customWidth="1"/>
    <col min="3588" max="3588" width="31.28515625" style="546" customWidth="1"/>
    <col min="3589" max="3593" width="31" style="546" customWidth="1"/>
    <col min="3594" max="3594" width="29.140625" style="546" customWidth="1"/>
    <col min="3595" max="3595" width="32.7109375" style="546" customWidth="1"/>
    <col min="3596" max="3596" width="31.28515625" style="546" customWidth="1"/>
    <col min="3597" max="3597" width="31" style="546" customWidth="1"/>
    <col min="3598" max="3598" width="4.5703125" style="546" customWidth="1"/>
    <col min="3599" max="3840" width="9.140625" style="546"/>
    <col min="3841" max="3841" width="133.42578125" style="546" customWidth="1"/>
    <col min="3842" max="3842" width="29.140625" style="546" customWidth="1"/>
    <col min="3843" max="3843" width="32.7109375" style="546" customWidth="1"/>
    <col min="3844" max="3844" width="31.28515625" style="546" customWidth="1"/>
    <col min="3845" max="3849" width="31" style="546" customWidth="1"/>
    <col min="3850" max="3850" width="29.140625" style="546" customWidth="1"/>
    <col min="3851" max="3851" width="32.7109375" style="546" customWidth="1"/>
    <col min="3852" max="3852" width="31.28515625" style="546" customWidth="1"/>
    <col min="3853" max="3853" width="31" style="546" customWidth="1"/>
    <col min="3854" max="3854" width="4.5703125" style="546" customWidth="1"/>
    <col min="3855" max="4096" width="9.140625" style="546"/>
    <col min="4097" max="4097" width="133.42578125" style="546" customWidth="1"/>
    <col min="4098" max="4098" width="29.140625" style="546" customWidth="1"/>
    <col min="4099" max="4099" width="32.7109375" style="546" customWidth="1"/>
    <col min="4100" max="4100" width="31.28515625" style="546" customWidth="1"/>
    <col min="4101" max="4105" width="31" style="546" customWidth="1"/>
    <col min="4106" max="4106" width="29.140625" style="546" customWidth="1"/>
    <col min="4107" max="4107" width="32.7109375" style="546" customWidth="1"/>
    <col min="4108" max="4108" width="31.28515625" style="546" customWidth="1"/>
    <col min="4109" max="4109" width="31" style="546" customWidth="1"/>
    <col min="4110" max="4110" width="4.5703125" style="546" customWidth="1"/>
    <col min="4111" max="4352" width="9.140625" style="546"/>
    <col min="4353" max="4353" width="133.42578125" style="546" customWidth="1"/>
    <col min="4354" max="4354" width="29.140625" style="546" customWidth="1"/>
    <col min="4355" max="4355" width="32.7109375" style="546" customWidth="1"/>
    <col min="4356" max="4356" width="31.28515625" style="546" customWidth="1"/>
    <col min="4357" max="4361" width="31" style="546" customWidth="1"/>
    <col min="4362" max="4362" width="29.140625" style="546" customWidth="1"/>
    <col min="4363" max="4363" width="32.7109375" style="546" customWidth="1"/>
    <col min="4364" max="4364" width="31.28515625" style="546" customWidth="1"/>
    <col min="4365" max="4365" width="31" style="546" customWidth="1"/>
    <col min="4366" max="4366" width="4.5703125" style="546" customWidth="1"/>
    <col min="4367" max="4608" width="9.140625" style="546"/>
    <col min="4609" max="4609" width="133.42578125" style="546" customWidth="1"/>
    <col min="4610" max="4610" width="29.140625" style="546" customWidth="1"/>
    <col min="4611" max="4611" width="32.7109375" style="546" customWidth="1"/>
    <col min="4612" max="4612" width="31.28515625" style="546" customWidth="1"/>
    <col min="4613" max="4617" width="31" style="546" customWidth="1"/>
    <col min="4618" max="4618" width="29.140625" style="546" customWidth="1"/>
    <col min="4619" max="4619" width="32.7109375" style="546" customWidth="1"/>
    <col min="4620" max="4620" width="31.28515625" style="546" customWidth="1"/>
    <col min="4621" max="4621" width="31" style="546" customWidth="1"/>
    <col min="4622" max="4622" width="4.5703125" style="546" customWidth="1"/>
    <col min="4623" max="4864" width="9.140625" style="546"/>
    <col min="4865" max="4865" width="133.42578125" style="546" customWidth="1"/>
    <col min="4866" max="4866" width="29.140625" style="546" customWidth="1"/>
    <col min="4867" max="4867" width="32.7109375" style="546" customWidth="1"/>
    <col min="4868" max="4868" width="31.28515625" style="546" customWidth="1"/>
    <col min="4869" max="4873" width="31" style="546" customWidth="1"/>
    <col min="4874" max="4874" width="29.140625" style="546" customWidth="1"/>
    <col min="4875" max="4875" width="32.7109375" style="546" customWidth="1"/>
    <col min="4876" max="4876" width="31.28515625" style="546" customWidth="1"/>
    <col min="4877" max="4877" width="31" style="546" customWidth="1"/>
    <col min="4878" max="4878" width="4.5703125" style="546" customWidth="1"/>
    <col min="4879" max="5120" width="9.140625" style="546"/>
    <col min="5121" max="5121" width="133.42578125" style="546" customWidth="1"/>
    <col min="5122" max="5122" width="29.140625" style="546" customWidth="1"/>
    <col min="5123" max="5123" width="32.7109375" style="546" customWidth="1"/>
    <col min="5124" max="5124" width="31.28515625" style="546" customWidth="1"/>
    <col min="5125" max="5129" width="31" style="546" customWidth="1"/>
    <col min="5130" max="5130" width="29.140625" style="546" customWidth="1"/>
    <col min="5131" max="5131" width="32.7109375" style="546" customWidth="1"/>
    <col min="5132" max="5132" width="31.28515625" style="546" customWidth="1"/>
    <col min="5133" max="5133" width="31" style="546" customWidth="1"/>
    <col min="5134" max="5134" width="4.5703125" style="546" customWidth="1"/>
    <col min="5135" max="5376" width="9.140625" style="546"/>
    <col min="5377" max="5377" width="133.42578125" style="546" customWidth="1"/>
    <col min="5378" max="5378" width="29.140625" style="546" customWidth="1"/>
    <col min="5379" max="5379" width="32.7109375" style="546" customWidth="1"/>
    <col min="5380" max="5380" width="31.28515625" style="546" customWidth="1"/>
    <col min="5381" max="5385" width="31" style="546" customWidth="1"/>
    <col min="5386" max="5386" width="29.140625" style="546" customWidth="1"/>
    <col min="5387" max="5387" width="32.7109375" style="546" customWidth="1"/>
    <col min="5388" max="5388" width="31.28515625" style="546" customWidth="1"/>
    <col min="5389" max="5389" width="31" style="546" customWidth="1"/>
    <col min="5390" max="5390" width="4.5703125" style="546" customWidth="1"/>
    <col min="5391" max="5632" width="9.140625" style="546"/>
    <col min="5633" max="5633" width="133.42578125" style="546" customWidth="1"/>
    <col min="5634" max="5634" width="29.140625" style="546" customWidth="1"/>
    <col min="5635" max="5635" width="32.7109375" style="546" customWidth="1"/>
    <col min="5636" max="5636" width="31.28515625" style="546" customWidth="1"/>
    <col min="5637" max="5641" width="31" style="546" customWidth="1"/>
    <col min="5642" max="5642" width="29.140625" style="546" customWidth="1"/>
    <col min="5643" max="5643" width="32.7109375" style="546" customWidth="1"/>
    <col min="5644" max="5644" width="31.28515625" style="546" customWidth="1"/>
    <col min="5645" max="5645" width="31" style="546" customWidth="1"/>
    <col min="5646" max="5646" width="4.5703125" style="546" customWidth="1"/>
    <col min="5647" max="5888" width="9.140625" style="546"/>
    <col min="5889" max="5889" width="133.42578125" style="546" customWidth="1"/>
    <col min="5890" max="5890" width="29.140625" style="546" customWidth="1"/>
    <col min="5891" max="5891" width="32.7109375" style="546" customWidth="1"/>
    <col min="5892" max="5892" width="31.28515625" style="546" customWidth="1"/>
    <col min="5893" max="5897" width="31" style="546" customWidth="1"/>
    <col min="5898" max="5898" width="29.140625" style="546" customWidth="1"/>
    <col min="5899" max="5899" width="32.7109375" style="546" customWidth="1"/>
    <col min="5900" max="5900" width="31.28515625" style="546" customWidth="1"/>
    <col min="5901" max="5901" width="31" style="546" customWidth="1"/>
    <col min="5902" max="5902" width="4.5703125" style="546" customWidth="1"/>
    <col min="5903" max="6144" width="9.140625" style="546"/>
    <col min="6145" max="6145" width="133.42578125" style="546" customWidth="1"/>
    <col min="6146" max="6146" width="29.140625" style="546" customWidth="1"/>
    <col min="6147" max="6147" width="32.7109375" style="546" customWidth="1"/>
    <col min="6148" max="6148" width="31.28515625" style="546" customWidth="1"/>
    <col min="6149" max="6153" width="31" style="546" customWidth="1"/>
    <col min="6154" max="6154" width="29.140625" style="546" customWidth="1"/>
    <col min="6155" max="6155" width="32.7109375" style="546" customWidth="1"/>
    <col min="6156" max="6156" width="31.28515625" style="546" customWidth="1"/>
    <col min="6157" max="6157" width="31" style="546" customWidth="1"/>
    <col min="6158" max="6158" width="4.5703125" style="546" customWidth="1"/>
    <col min="6159" max="6400" width="9.140625" style="546"/>
    <col min="6401" max="6401" width="133.42578125" style="546" customWidth="1"/>
    <col min="6402" max="6402" width="29.140625" style="546" customWidth="1"/>
    <col min="6403" max="6403" width="32.7109375" style="546" customWidth="1"/>
    <col min="6404" max="6404" width="31.28515625" style="546" customWidth="1"/>
    <col min="6405" max="6409" width="31" style="546" customWidth="1"/>
    <col min="6410" max="6410" width="29.140625" style="546" customWidth="1"/>
    <col min="6411" max="6411" width="32.7109375" style="546" customWidth="1"/>
    <col min="6412" max="6412" width="31.28515625" style="546" customWidth="1"/>
    <col min="6413" max="6413" width="31" style="546" customWidth="1"/>
    <col min="6414" max="6414" width="4.5703125" style="546" customWidth="1"/>
    <col min="6415" max="6656" width="9.140625" style="546"/>
    <col min="6657" max="6657" width="133.42578125" style="546" customWidth="1"/>
    <col min="6658" max="6658" width="29.140625" style="546" customWidth="1"/>
    <col min="6659" max="6659" width="32.7109375" style="546" customWidth="1"/>
    <col min="6660" max="6660" width="31.28515625" style="546" customWidth="1"/>
    <col min="6661" max="6665" width="31" style="546" customWidth="1"/>
    <col min="6666" max="6666" width="29.140625" style="546" customWidth="1"/>
    <col min="6667" max="6667" width="32.7109375" style="546" customWidth="1"/>
    <col min="6668" max="6668" width="31.28515625" style="546" customWidth="1"/>
    <col min="6669" max="6669" width="31" style="546" customWidth="1"/>
    <col min="6670" max="6670" width="4.5703125" style="546" customWidth="1"/>
    <col min="6671" max="6912" width="9.140625" style="546"/>
    <col min="6913" max="6913" width="133.42578125" style="546" customWidth="1"/>
    <col min="6914" max="6914" width="29.140625" style="546" customWidth="1"/>
    <col min="6915" max="6915" width="32.7109375" style="546" customWidth="1"/>
    <col min="6916" max="6916" width="31.28515625" style="546" customWidth="1"/>
    <col min="6917" max="6921" width="31" style="546" customWidth="1"/>
    <col min="6922" max="6922" width="29.140625" style="546" customWidth="1"/>
    <col min="6923" max="6923" width="32.7109375" style="546" customWidth="1"/>
    <col min="6924" max="6924" width="31.28515625" style="546" customWidth="1"/>
    <col min="6925" max="6925" width="31" style="546" customWidth="1"/>
    <col min="6926" max="6926" width="4.5703125" style="546" customWidth="1"/>
    <col min="6927" max="7168" width="9.140625" style="546"/>
    <col min="7169" max="7169" width="133.42578125" style="546" customWidth="1"/>
    <col min="7170" max="7170" width="29.140625" style="546" customWidth="1"/>
    <col min="7171" max="7171" width="32.7109375" style="546" customWidth="1"/>
    <col min="7172" max="7172" width="31.28515625" style="546" customWidth="1"/>
    <col min="7173" max="7177" width="31" style="546" customWidth="1"/>
    <col min="7178" max="7178" width="29.140625" style="546" customWidth="1"/>
    <col min="7179" max="7179" width="32.7109375" style="546" customWidth="1"/>
    <col min="7180" max="7180" width="31.28515625" style="546" customWidth="1"/>
    <col min="7181" max="7181" width="31" style="546" customWidth="1"/>
    <col min="7182" max="7182" width="4.5703125" style="546" customWidth="1"/>
    <col min="7183" max="7424" width="9.140625" style="546"/>
    <col min="7425" max="7425" width="133.42578125" style="546" customWidth="1"/>
    <col min="7426" max="7426" width="29.140625" style="546" customWidth="1"/>
    <col min="7427" max="7427" width="32.7109375" style="546" customWidth="1"/>
    <col min="7428" max="7428" width="31.28515625" style="546" customWidth="1"/>
    <col min="7429" max="7433" width="31" style="546" customWidth="1"/>
    <col min="7434" max="7434" width="29.140625" style="546" customWidth="1"/>
    <col min="7435" max="7435" width="32.7109375" style="546" customWidth="1"/>
    <col min="7436" max="7436" width="31.28515625" style="546" customWidth="1"/>
    <col min="7437" max="7437" width="31" style="546" customWidth="1"/>
    <col min="7438" max="7438" width="4.5703125" style="546" customWidth="1"/>
    <col min="7439" max="7680" width="9.140625" style="546"/>
    <col min="7681" max="7681" width="133.42578125" style="546" customWidth="1"/>
    <col min="7682" max="7682" width="29.140625" style="546" customWidth="1"/>
    <col min="7683" max="7683" width="32.7109375" style="546" customWidth="1"/>
    <col min="7684" max="7684" width="31.28515625" style="546" customWidth="1"/>
    <col min="7685" max="7689" width="31" style="546" customWidth="1"/>
    <col min="7690" max="7690" width="29.140625" style="546" customWidth="1"/>
    <col min="7691" max="7691" width="32.7109375" style="546" customWidth="1"/>
    <col min="7692" max="7692" width="31.28515625" style="546" customWidth="1"/>
    <col min="7693" max="7693" width="31" style="546" customWidth="1"/>
    <col min="7694" max="7694" width="4.5703125" style="546" customWidth="1"/>
    <col min="7695" max="7936" width="9.140625" style="546"/>
    <col min="7937" max="7937" width="133.42578125" style="546" customWidth="1"/>
    <col min="7938" max="7938" width="29.140625" style="546" customWidth="1"/>
    <col min="7939" max="7939" width="32.7109375" style="546" customWidth="1"/>
    <col min="7940" max="7940" width="31.28515625" style="546" customWidth="1"/>
    <col min="7941" max="7945" width="31" style="546" customWidth="1"/>
    <col min="7946" max="7946" width="29.140625" style="546" customWidth="1"/>
    <col min="7947" max="7947" width="32.7109375" style="546" customWidth="1"/>
    <col min="7948" max="7948" width="31.28515625" style="546" customWidth="1"/>
    <col min="7949" max="7949" width="31" style="546" customWidth="1"/>
    <col min="7950" max="7950" width="4.5703125" style="546" customWidth="1"/>
    <col min="7951" max="8192" width="9.140625" style="546"/>
    <col min="8193" max="8193" width="133.42578125" style="546" customWidth="1"/>
    <col min="8194" max="8194" width="29.140625" style="546" customWidth="1"/>
    <col min="8195" max="8195" width="32.7109375" style="546" customWidth="1"/>
    <col min="8196" max="8196" width="31.28515625" style="546" customWidth="1"/>
    <col min="8197" max="8201" width="31" style="546" customWidth="1"/>
    <col min="8202" max="8202" width="29.140625" style="546" customWidth="1"/>
    <col min="8203" max="8203" width="32.7109375" style="546" customWidth="1"/>
    <col min="8204" max="8204" width="31.28515625" style="546" customWidth="1"/>
    <col min="8205" max="8205" width="31" style="546" customWidth="1"/>
    <col min="8206" max="8206" width="4.5703125" style="546" customWidth="1"/>
    <col min="8207" max="8448" width="9.140625" style="546"/>
    <col min="8449" max="8449" width="133.42578125" style="546" customWidth="1"/>
    <col min="8450" max="8450" width="29.140625" style="546" customWidth="1"/>
    <col min="8451" max="8451" width="32.7109375" style="546" customWidth="1"/>
    <col min="8452" max="8452" width="31.28515625" style="546" customWidth="1"/>
    <col min="8453" max="8457" width="31" style="546" customWidth="1"/>
    <col min="8458" max="8458" width="29.140625" style="546" customWidth="1"/>
    <col min="8459" max="8459" width="32.7109375" style="546" customWidth="1"/>
    <col min="8460" max="8460" width="31.28515625" style="546" customWidth="1"/>
    <col min="8461" max="8461" width="31" style="546" customWidth="1"/>
    <col min="8462" max="8462" width="4.5703125" style="546" customWidth="1"/>
    <col min="8463" max="8704" width="9.140625" style="546"/>
    <col min="8705" max="8705" width="133.42578125" style="546" customWidth="1"/>
    <col min="8706" max="8706" width="29.140625" style="546" customWidth="1"/>
    <col min="8707" max="8707" width="32.7109375" style="546" customWidth="1"/>
    <col min="8708" max="8708" width="31.28515625" style="546" customWidth="1"/>
    <col min="8709" max="8713" width="31" style="546" customWidth="1"/>
    <col min="8714" max="8714" width="29.140625" style="546" customWidth="1"/>
    <col min="8715" max="8715" width="32.7109375" style="546" customWidth="1"/>
    <col min="8716" max="8716" width="31.28515625" style="546" customWidth="1"/>
    <col min="8717" max="8717" width="31" style="546" customWidth="1"/>
    <col min="8718" max="8718" width="4.5703125" style="546" customWidth="1"/>
    <col min="8719" max="8960" width="9.140625" style="546"/>
    <col min="8961" max="8961" width="133.42578125" style="546" customWidth="1"/>
    <col min="8962" max="8962" width="29.140625" style="546" customWidth="1"/>
    <col min="8963" max="8963" width="32.7109375" style="546" customWidth="1"/>
    <col min="8964" max="8964" width="31.28515625" style="546" customWidth="1"/>
    <col min="8965" max="8969" width="31" style="546" customWidth="1"/>
    <col min="8970" max="8970" width="29.140625" style="546" customWidth="1"/>
    <col min="8971" max="8971" width="32.7109375" style="546" customWidth="1"/>
    <col min="8972" max="8972" width="31.28515625" style="546" customWidth="1"/>
    <col min="8973" max="8973" width="31" style="546" customWidth="1"/>
    <col min="8974" max="8974" width="4.5703125" style="546" customWidth="1"/>
    <col min="8975" max="9216" width="9.140625" style="546"/>
    <col min="9217" max="9217" width="133.42578125" style="546" customWidth="1"/>
    <col min="9218" max="9218" width="29.140625" style="546" customWidth="1"/>
    <col min="9219" max="9219" width="32.7109375" style="546" customWidth="1"/>
    <col min="9220" max="9220" width="31.28515625" style="546" customWidth="1"/>
    <col min="9221" max="9225" width="31" style="546" customWidth="1"/>
    <col min="9226" max="9226" width="29.140625" style="546" customWidth="1"/>
    <col min="9227" max="9227" width="32.7109375" style="546" customWidth="1"/>
    <col min="9228" max="9228" width="31.28515625" style="546" customWidth="1"/>
    <col min="9229" max="9229" width="31" style="546" customWidth="1"/>
    <col min="9230" max="9230" width="4.5703125" style="546" customWidth="1"/>
    <col min="9231" max="9472" width="9.140625" style="546"/>
    <col min="9473" max="9473" width="133.42578125" style="546" customWidth="1"/>
    <col min="9474" max="9474" width="29.140625" style="546" customWidth="1"/>
    <col min="9475" max="9475" width="32.7109375" style="546" customWidth="1"/>
    <col min="9476" max="9476" width="31.28515625" style="546" customWidth="1"/>
    <col min="9477" max="9481" width="31" style="546" customWidth="1"/>
    <col min="9482" max="9482" width="29.140625" style="546" customWidth="1"/>
    <col min="9483" max="9483" width="32.7109375" style="546" customWidth="1"/>
    <col min="9484" max="9484" width="31.28515625" style="546" customWidth="1"/>
    <col min="9485" max="9485" width="31" style="546" customWidth="1"/>
    <col min="9486" max="9486" width="4.5703125" style="546" customWidth="1"/>
    <col min="9487" max="9728" width="9.140625" style="546"/>
    <col min="9729" max="9729" width="133.42578125" style="546" customWidth="1"/>
    <col min="9730" max="9730" width="29.140625" style="546" customWidth="1"/>
    <col min="9731" max="9731" width="32.7109375" style="546" customWidth="1"/>
    <col min="9732" max="9732" width="31.28515625" style="546" customWidth="1"/>
    <col min="9733" max="9737" width="31" style="546" customWidth="1"/>
    <col min="9738" max="9738" width="29.140625" style="546" customWidth="1"/>
    <col min="9739" max="9739" width="32.7109375" style="546" customWidth="1"/>
    <col min="9740" max="9740" width="31.28515625" style="546" customWidth="1"/>
    <col min="9741" max="9741" width="31" style="546" customWidth="1"/>
    <col min="9742" max="9742" width="4.5703125" style="546" customWidth="1"/>
    <col min="9743" max="9984" width="9.140625" style="546"/>
    <col min="9985" max="9985" width="133.42578125" style="546" customWidth="1"/>
    <col min="9986" max="9986" width="29.140625" style="546" customWidth="1"/>
    <col min="9987" max="9987" width="32.7109375" style="546" customWidth="1"/>
    <col min="9988" max="9988" width="31.28515625" style="546" customWidth="1"/>
    <col min="9989" max="9993" width="31" style="546" customWidth="1"/>
    <col min="9994" max="9994" width="29.140625" style="546" customWidth="1"/>
    <col min="9995" max="9995" width="32.7109375" style="546" customWidth="1"/>
    <col min="9996" max="9996" width="31.28515625" style="546" customWidth="1"/>
    <col min="9997" max="9997" width="31" style="546" customWidth="1"/>
    <col min="9998" max="9998" width="4.5703125" style="546" customWidth="1"/>
    <col min="9999" max="10240" width="9.140625" style="546"/>
    <col min="10241" max="10241" width="133.42578125" style="546" customWidth="1"/>
    <col min="10242" max="10242" width="29.140625" style="546" customWidth="1"/>
    <col min="10243" max="10243" width="32.7109375" style="546" customWidth="1"/>
    <col min="10244" max="10244" width="31.28515625" style="546" customWidth="1"/>
    <col min="10245" max="10249" width="31" style="546" customWidth="1"/>
    <col min="10250" max="10250" width="29.140625" style="546" customWidth="1"/>
    <col min="10251" max="10251" width="32.7109375" style="546" customWidth="1"/>
    <col min="10252" max="10252" width="31.28515625" style="546" customWidth="1"/>
    <col min="10253" max="10253" width="31" style="546" customWidth="1"/>
    <col min="10254" max="10254" width="4.5703125" style="546" customWidth="1"/>
    <col min="10255" max="10496" width="9.140625" style="546"/>
    <col min="10497" max="10497" width="133.42578125" style="546" customWidth="1"/>
    <col min="10498" max="10498" width="29.140625" style="546" customWidth="1"/>
    <col min="10499" max="10499" width="32.7109375" style="546" customWidth="1"/>
    <col min="10500" max="10500" width="31.28515625" style="546" customWidth="1"/>
    <col min="10501" max="10505" width="31" style="546" customWidth="1"/>
    <col min="10506" max="10506" width="29.140625" style="546" customWidth="1"/>
    <col min="10507" max="10507" width="32.7109375" style="546" customWidth="1"/>
    <col min="10508" max="10508" width="31.28515625" style="546" customWidth="1"/>
    <col min="10509" max="10509" width="31" style="546" customWidth="1"/>
    <col min="10510" max="10510" width="4.5703125" style="546" customWidth="1"/>
    <col min="10511" max="10752" width="9.140625" style="546"/>
    <col min="10753" max="10753" width="133.42578125" style="546" customWidth="1"/>
    <col min="10754" max="10754" width="29.140625" style="546" customWidth="1"/>
    <col min="10755" max="10755" width="32.7109375" style="546" customWidth="1"/>
    <col min="10756" max="10756" width="31.28515625" style="546" customWidth="1"/>
    <col min="10757" max="10761" width="31" style="546" customWidth="1"/>
    <col min="10762" max="10762" width="29.140625" style="546" customWidth="1"/>
    <col min="10763" max="10763" width="32.7109375" style="546" customWidth="1"/>
    <col min="10764" max="10764" width="31.28515625" style="546" customWidth="1"/>
    <col min="10765" max="10765" width="31" style="546" customWidth="1"/>
    <col min="10766" max="10766" width="4.5703125" style="546" customWidth="1"/>
    <col min="10767" max="11008" width="9.140625" style="546"/>
    <col min="11009" max="11009" width="133.42578125" style="546" customWidth="1"/>
    <col min="11010" max="11010" width="29.140625" style="546" customWidth="1"/>
    <col min="11011" max="11011" width="32.7109375" style="546" customWidth="1"/>
    <col min="11012" max="11012" width="31.28515625" style="546" customWidth="1"/>
    <col min="11013" max="11017" width="31" style="546" customWidth="1"/>
    <col min="11018" max="11018" width="29.140625" style="546" customWidth="1"/>
    <col min="11019" max="11019" width="32.7109375" style="546" customWidth="1"/>
    <col min="11020" max="11020" width="31.28515625" style="546" customWidth="1"/>
    <col min="11021" max="11021" width="31" style="546" customWidth="1"/>
    <col min="11022" max="11022" width="4.5703125" style="546" customWidth="1"/>
    <col min="11023" max="11264" width="9.140625" style="546"/>
    <col min="11265" max="11265" width="133.42578125" style="546" customWidth="1"/>
    <col min="11266" max="11266" width="29.140625" style="546" customWidth="1"/>
    <col min="11267" max="11267" width="32.7109375" style="546" customWidth="1"/>
    <col min="11268" max="11268" width="31.28515625" style="546" customWidth="1"/>
    <col min="11269" max="11273" width="31" style="546" customWidth="1"/>
    <col min="11274" max="11274" width="29.140625" style="546" customWidth="1"/>
    <col min="11275" max="11275" width="32.7109375" style="546" customWidth="1"/>
    <col min="11276" max="11276" width="31.28515625" style="546" customWidth="1"/>
    <col min="11277" max="11277" width="31" style="546" customWidth="1"/>
    <col min="11278" max="11278" width="4.5703125" style="546" customWidth="1"/>
    <col min="11279" max="11520" width="9.140625" style="546"/>
    <col min="11521" max="11521" width="133.42578125" style="546" customWidth="1"/>
    <col min="11522" max="11522" width="29.140625" style="546" customWidth="1"/>
    <col min="11523" max="11523" width="32.7109375" style="546" customWidth="1"/>
    <col min="11524" max="11524" width="31.28515625" style="546" customWidth="1"/>
    <col min="11525" max="11529" width="31" style="546" customWidth="1"/>
    <col min="11530" max="11530" width="29.140625" style="546" customWidth="1"/>
    <col min="11531" max="11531" width="32.7109375" style="546" customWidth="1"/>
    <col min="11532" max="11532" width="31.28515625" style="546" customWidth="1"/>
    <col min="11533" max="11533" width="31" style="546" customWidth="1"/>
    <col min="11534" max="11534" width="4.5703125" style="546" customWidth="1"/>
    <col min="11535" max="11776" width="9.140625" style="546"/>
    <col min="11777" max="11777" width="133.42578125" style="546" customWidth="1"/>
    <col min="11778" max="11778" width="29.140625" style="546" customWidth="1"/>
    <col min="11779" max="11779" width="32.7109375" style="546" customWidth="1"/>
    <col min="11780" max="11780" width="31.28515625" style="546" customWidth="1"/>
    <col min="11781" max="11785" width="31" style="546" customWidth="1"/>
    <col min="11786" max="11786" width="29.140625" style="546" customWidth="1"/>
    <col min="11787" max="11787" width="32.7109375" style="546" customWidth="1"/>
    <col min="11788" max="11788" width="31.28515625" style="546" customWidth="1"/>
    <col min="11789" max="11789" width="31" style="546" customWidth="1"/>
    <col min="11790" max="11790" width="4.5703125" style="546" customWidth="1"/>
    <col min="11791" max="12032" width="9.140625" style="546"/>
    <col min="12033" max="12033" width="133.42578125" style="546" customWidth="1"/>
    <col min="12034" max="12034" width="29.140625" style="546" customWidth="1"/>
    <col min="12035" max="12035" width="32.7109375" style="546" customWidth="1"/>
    <col min="12036" max="12036" width="31.28515625" style="546" customWidth="1"/>
    <col min="12037" max="12041" width="31" style="546" customWidth="1"/>
    <col min="12042" max="12042" width="29.140625" style="546" customWidth="1"/>
    <col min="12043" max="12043" width="32.7109375" style="546" customWidth="1"/>
    <col min="12044" max="12044" width="31.28515625" style="546" customWidth="1"/>
    <col min="12045" max="12045" width="31" style="546" customWidth="1"/>
    <col min="12046" max="12046" width="4.5703125" style="546" customWidth="1"/>
    <col min="12047" max="12288" width="9.140625" style="546"/>
    <col min="12289" max="12289" width="133.42578125" style="546" customWidth="1"/>
    <col min="12290" max="12290" width="29.140625" style="546" customWidth="1"/>
    <col min="12291" max="12291" width="32.7109375" style="546" customWidth="1"/>
    <col min="12292" max="12292" width="31.28515625" style="546" customWidth="1"/>
    <col min="12293" max="12297" width="31" style="546" customWidth="1"/>
    <col min="12298" max="12298" width="29.140625" style="546" customWidth="1"/>
    <col min="12299" max="12299" width="32.7109375" style="546" customWidth="1"/>
    <col min="12300" max="12300" width="31.28515625" style="546" customWidth="1"/>
    <col min="12301" max="12301" width="31" style="546" customWidth="1"/>
    <col min="12302" max="12302" width="4.5703125" style="546" customWidth="1"/>
    <col min="12303" max="12544" width="9.140625" style="546"/>
    <col min="12545" max="12545" width="133.42578125" style="546" customWidth="1"/>
    <col min="12546" max="12546" width="29.140625" style="546" customWidth="1"/>
    <col min="12547" max="12547" width="32.7109375" style="546" customWidth="1"/>
    <col min="12548" max="12548" width="31.28515625" style="546" customWidth="1"/>
    <col min="12549" max="12553" width="31" style="546" customWidth="1"/>
    <col min="12554" max="12554" width="29.140625" style="546" customWidth="1"/>
    <col min="12555" max="12555" width="32.7109375" style="546" customWidth="1"/>
    <col min="12556" max="12556" width="31.28515625" style="546" customWidth="1"/>
    <col min="12557" max="12557" width="31" style="546" customWidth="1"/>
    <col min="12558" max="12558" width="4.5703125" style="546" customWidth="1"/>
    <col min="12559" max="12800" width="9.140625" style="546"/>
    <col min="12801" max="12801" width="133.42578125" style="546" customWidth="1"/>
    <col min="12802" max="12802" width="29.140625" style="546" customWidth="1"/>
    <col min="12803" max="12803" width="32.7109375" style="546" customWidth="1"/>
    <col min="12804" max="12804" width="31.28515625" style="546" customWidth="1"/>
    <col min="12805" max="12809" width="31" style="546" customWidth="1"/>
    <col min="12810" max="12810" width="29.140625" style="546" customWidth="1"/>
    <col min="12811" max="12811" width="32.7109375" style="546" customWidth="1"/>
    <col min="12812" max="12812" width="31.28515625" style="546" customWidth="1"/>
    <col min="12813" max="12813" width="31" style="546" customWidth="1"/>
    <col min="12814" max="12814" width="4.5703125" style="546" customWidth="1"/>
    <col min="12815" max="13056" width="9.140625" style="546"/>
    <col min="13057" max="13057" width="133.42578125" style="546" customWidth="1"/>
    <col min="13058" max="13058" width="29.140625" style="546" customWidth="1"/>
    <col min="13059" max="13059" width="32.7109375" style="546" customWidth="1"/>
    <col min="13060" max="13060" width="31.28515625" style="546" customWidth="1"/>
    <col min="13061" max="13065" width="31" style="546" customWidth="1"/>
    <col min="13066" max="13066" width="29.140625" style="546" customWidth="1"/>
    <col min="13067" max="13067" width="32.7109375" style="546" customWidth="1"/>
    <col min="13068" max="13068" width="31.28515625" style="546" customWidth="1"/>
    <col min="13069" max="13069" width="31" style="546" customWidth="1"/>
    <col min="13070" max="13070" width="4.5703125" style="546" customWidth="1"/>
    <col min="13071" max="13312" width="9.140625" style="546"/>
    <col min="13313" max="13313" width="133.42578125" style="546" customWidth="1"/>
    <col min="13314" max="13314" width="29.140625" style="546" customWidth="1"/>
    <col min="13315" max="13315" width="32.7109375" style="546" customWidth="1"/>
    <col min="13316" max="13316" width="31.28515625" style="546" customWidth="1"/>
    <col min="13317" max="13321" width="31" style="546" customWidth="1"/>
    <col min="13322" max="13322" width="29.140625" style="546" customWidth="1"/>
    <col min="13323" max="13323" width="32.7109375" style="546" customWidth="1"/>
    <col min="13324" max="13324" width="31.28515625" style="546" customWidth="1"/>
    <col min="13325" max="13325" width="31" style="546" customWidth="1"/>
    <col min="13326" max="13326" width="4.5703125" style="546" customWidth="1"/>
    <col min="13327" max="13568" width="9.140625" style="546"/>
    <col min="13569" max="13569" width="133.42578125" style="546" customWidth="1"/>
    <col min="13570" max="13570" width="29.140625" style="546" customWidth="1"/>
    <col min="13571" max="13571" width="32.7109375" style="546" customWidth="1"/>
    <col min="13572" max="13572" width="31.28515625" style="546" customWidth="1"/>
    <col min="13573" max="13577" width="31" style="546" customWidth="1"/>
    <col min="13578" max="13578" width="29.140625" style="546" customWidth="1"/>
    <col min="13579" max="13579" width="32.7109375" style="546" customWidth="1"/>
    <col min="13580" max="13580" width="31.28515625" style="546" customWidth="1"/>
    <col min="13581" max="13581" width="31" style="546" customWidth="1"/>
    <col min="13582" max="13582" width="4.5703125" style="546" customWidth="1"/>
    <col min="13583" max="13824" width="9.140625" style="546"/>
    <col min="13825" max="13825" width="133.42578125" style="546" customWidth="1"/>
    <col min="13826" max="13826" width="29.140625" style="546" customWidth="1"/>
    <col min="13827" max="13827" width="32.7109375" style="546" customWidth="1"/>
    <col min="13828" max="13828" width="31.28515625" style="546" customWidth="1"/>
    <col min="13829" max="13833" width="31" style="546" customWidth="1"/>
    <col min="13834" max="13834" width="29.140625" style="546" customWidth="1"/>
    <col min="13835" max="13835" width="32.7109375" style="546" customWidth="1"/>
    <col min="13836" max="13836" width="31.28515625" style="546" customWidth="1"/>
    <col min="13837" max="13837" width="31" style="546" customWidth="1"/>
    <col min="13838" max="13838" width="4.5703125" style="546" customWidth="1"/>
    <col min="13839" max="14080" width="9.140625" style="546"/>
    <col min="14081" max="14081" width="133.42578125" style="546" customWidth="1"/>
    <col min="14082" max="14082" width="29.140625" style="546" customWidth="1"/>
    <col min="14083" max="14083" width="32.7109375" style="546" customWidth="1"/>
    <col min="14084" max="14084" width="31.28515625" style="546" customWidth="1"/>
    <col min="14085" max="14089" width="31" style="546" customWidth="1"/>
    <col min="14090" max="14090" width="29.140625" style="546" customWidth="1"/>
    <col min="14091" max="14091" width="32.7109375" style="546" customWidth="1"/>
    <col min="14092" max="14092" width="31.28515625" style="546" customWidth="1"/>
    <col min="14093" max="14093" width="31" style="546" customWidth="1"/>
    <col min="14094" max="14094" width="4.5703125" style="546" customWidth="1"/>
    <col min="14095" max="14336" width="9.140625" style="546"/>
    <col min="14337" max="14337" width="133.42578125" style="546" customWidth="1"/>
    <col min="14338" max="14338" width="29.140625" style="546" customWidth="1"/>
    <col min="14339" max="14339" width="32.7109375" style="546" customWidth="1"/>
    <col min="14340" max="14340" width="31.28515625" style="546" customWidth="1"/>
    <col min="14341" max="14345" width="31" style="546" customWidth="1"/>
    <col min="14346" max="14346" width="29.140625" style="546" customWidth="1"/>
    <col min="14347" max="14347" width="32.7109375" style="546" customWidth="1"/>
    <col min="14348" max="14348" width="31.28515625" style="546" customWidth="1"/>
    <col min="14349" max="14349" width="31" style="546" customWidth="1"/>
    <col min="14350" max="14350" width="4.5703125" style="546" customWidth="1"/>
    <col min="14351" max="14592" width="9.140625" style="546"/>
    <col min="14593" max="14593" width="133.42578125" style="546" customWidth="1"/>
    <col min="14594" max="14594" width="29.140625" style="546" customWidth="1"/>
    <col min="14595" max="14595" width="32.7109375" style="546" customWidth="1"/>
    <col min="14596" max="14596" width="31.28515625" style="546" customWidth="1"/>
    <col min="14597" max="14601" width="31" style="546" customWidth="1"/>
    <col min="14602" max="14602" width="29.140625" style="546" customWidth="1"/>
    <col min="14603" max="14603" width="32.7109375" style="546" customWidth="1"/>
    <col min="14604" max="14604" width="31.28515625" style="546" customWidth="1"/>
    <col min="14605" max="14605" width="31" style="546" customWidth="1"/>
    <col min="14606" max="14606" width="4.5703125" style="546" customWidth="1"/>
    <col min="14607" max="14848" width="9.140625" style="546"/>
    <col min="14849" max="14849" width="133.42578125" style="546" customWidth="1"/>
    <col min="14850" max="14850" width="29.140625" style="546" customWidth="1"/>
    <col min="14851" max="14851" width="32.7109375" style="546" customWidth="1"/>
    <col min="14852" max="14852" width="31.28515625" style="546" customWidth="1"/>
    <col min="14853" max="14857" width="31" style="546" customWidth="1"/>
    <col min="14858" max="14858" width="29.140625" style="546" customWidth="1"/>
    <col min="14859" max="14859" width="32.7109375" style="546" customWidth="1"/>
    <col min="14860" max="14860" width="31.28515625" style="546" customWidth="1"/>
    <col min="14861" max="14861" width="31" style="546" customWidth="1"/>
    <col min="14862" max="14862" width="4.5703125" style="546" customWidth="1"/>
    <col min="14863" max="15104" width="9.140625" style="546"/>
    <col min="15105" max="15105" width="133.42578125" style="546" customWidth="1"/>
    <col min="15106" max="15106" width="29.140625" style="546" customWidth="1"/>
    <col min="15107" max="15107" width="32.7109375" style="546" customWidth="1"/>
    <col min="15108" max="15108" width="31.28515625" style="546" customWidth="1"/>
    <col min="15109" max="15113" width="31" style="546" customWidth="1"/>
    <col min="15114" max="15114" width="29.140625" style="546" customWidth="1"/>
    <col min="15115" max="15115" width="32.7109375" style="546" customWidth="1"/>
    <col min="15116" max="15116" width="31.28515625" style="546" customWidth="1"/>
    <col min="15117" max="15117" width="31" style="546" customWidth="1"/>
    <col min="15118" max="15118" width="4.5703125" style="546" customWidth="1"/>
    <col min="15119" max="15360" width="9.140625" style="546"/>
    <col min="15361" max="15361" width="133.42578125" style="546" customWidth="1"/>
    <col min="15362" max="15362" width="29.140625" style="546" customWidth="1"/>
    <col min="15363" max="15363" width="32.7109375" style="546" customWidth="1"/>
    <col min="15364" max="15364" width="31.28515625" style="546" customWidth="1"/>
    <col min="15365" max="15369" width="31" style="546" customWidth="1"/>
    <col min="15370" max="15370" width="29.140625" style="546" customWidth="1"/>
    <col min="15371" max="15371" width="32.7109375" style="546" customWidth="1"/>
    <col min="15372" max="15372" width="31.28515625" style="546" customWidth="1"/>
    <col min="15373" max="15373" width="31" style="546" customWidth="1"/>
    <col min="15374" max="15374" width="4.5703125" style="546" customWidth="1"/>
    <col min="15375" max="15616" width="9.140625" style="546"/>
    <col min="15617" max="15617" width="133.42578125" style="546" customWidth="1"/>
    <col min="15618" max="15618" width="29.140625" style="546" customWidth="1"/>
    <col min="15619" max="15619" width="32.7109375" style="546" customWidth="1"/>
    <col min="15620" max="15620" width="31.28515625" style="546" customWidth="1"/>
    <col min="15621" max="15625" width="31" style="546" customWidth="1"/>
    <col min="15626" max="15626" width="29.140625" style="546" customWidth="1"/>
    <col min="15627" max="15627" width="32.7109375" style="546" customWidth="1"/>
    <col min="15628" max="15628" width="31.28515625" style="546" customWidth="1"/>
    <col min="15629" max="15629" width="31" style="546" customWidth="1"/>
    <col min="15630" max="15630" width="4.5703125" style="546" customWidth="1"/>
    <col min="15631" max="15872" width="9.140625" style="546"/>
    <col min="15873" max="15873" width="133.42578125" style="546" customWidth="1"/>
    <col min="15874" max="15874" width="29.140625" style="546" customWidth="1"/>
    <col min="15875" max="15875" width="32.7109375" style="546" customWidth="1"/>
    <col min="15876" max="15876" width="31.28515625" style="546" customWidth="1"/>
    <col min="15877" max="15881" width="31" style="546" customWidth="1"/>
    <col min="15882" max="15882" width="29.140625" style="546" customWidth="1"/>
    <col min="15883" max="15883" width="32.7109375" style="546" customWidth="1"/>
    <col min="15884" max="15884" width="31.28515625" style="546" customWidth="1"/>
    <col min="15885" max="15885" width="31" style="546" customWidth="1"/>
    <col min="15886" max="15886" width="4.5703125" style="546" customWidth="1"/>
    <col min="15887" max="16128" width="9.140625" style="546"/>
    <col min="16129" max="16129" width="133.42578125" style="546" customWidth="1"/>
    <col min="16130" max="16130" width="29.140625" style="546" customWidth="1"/>
    <col min="16131" max="16131" width="32.7109375" style="546" customWidth="1"/>
    <col min="16132" max="16132" width="31.28515625" style="546" customWidth="1"/>
    <col min="16133" max="16137" width="31" style="546" customWidth="1"/>
    <col min="16138" max="16138" width="29.140625" style="546" customWidth="1"/>
    <col min="16139" max="16139" width="32.7109375" style="546" customWidth="1"/>
    <col min="16140" max="16140" width="31.28515625" style="546" customWidth="1"/>
    <col min="16141" max="16141" width="31" style="546" customWidth="1"/>
    <col min="16142" max="16142" width="4.5703125" style="546" customWidth="1"/>
    <col min="16143" max="16384" width="9.140625" style="546"/>
  </cols>
  <sheetData>
    <row r="1" spans="1:26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06"/>
    </row>
    <row r="2" spans="1:26" s="2" customFormat="1" ht="78.75" customHeight="1">
      <c r="A2" s="729" t="s">
        <v>671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12"/>
    </row>
    <row r="3" spans="1:26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12"/>
    </row>
    <row r="4" spans="1:26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12"/>
    </row>
    <row r="5" spans="1:26" s="3" customFormat="1" ht="73.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13"/>
    </row>
    <row r="6" spans="1:26" ht="6" customHeight="1"/>
    <row r="7" spans="1:26" ht="7.5" customHeight="1">
      <c r="A7" s="214"/>
      <c r="B7" s="215"/>
      <c r="C7" s="215"/>
      <c r="D7" s="216"/>
      <c r="E7" s="216"/>
      <c r="F7" s="216"/>
      <c r="G7" s="216"/>
      <c r="H7" s="216"/>
      <c r="I7" s="216"/>
      <c r="J7" s="216"/>
      <c r="K7" s="216"/>
      <c r="L7" s="215"/>
      <c r="M7" s="216"/>
      <c r="N7" s="217"/>
    </row>
    <row r="8" spans="1:26" s="220" customFormat="1" ht="45" customHeight="1">
      <c r="A8" s="218"/>
      <c r="B8" s="731" t="s">
        <v>52</v>
      </c>
      <c r="C8" s="731"/>
      <c r="D8" s="731"/>
      <c r="E8" s="731"/>
      <c r="F8" s="731" t="s">
        <v>59</v>
      </c>
      <c r="G8" s="731"/>
      <c r="H8" s="731"/>
      <c r="I8" s="731"/>
      <c r="J8" s="731" t="s">
        <v>60</v>
      </c>
      <c r="K8" s="731"/>
      <c r="L8" s="731"/>
      <c r="M8" s="731"/>
      <c r="N8" s="219"/>
      <c r="Y8" s="220">
        <v>1</v>
      </c>
      <c r="Z8" s="220">
        <v>1</v>
      </c>
    </row>
    <row r="9" spans="1:26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1" t="s">
        <v>216</v>
      </c>
      <c r="G9" s="221" t="s">
        <v>217</v>
      </c>
      <c r="H9" s="221" t="s">
        <v>218</v>
      </c>
      <c r="I9" s="221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3"/>
      <c r="Y9" s="224">
        <v>1</v>
      </c>
      <c r="Z9" s="224">
        <v>1</v>
      </c>
    </row>
    <row r="10" spans="1:26" s="227" customFormat="1" ht="64.5" customHeight="1">
      <c r="A10" s="225" t="s">
        <v>189</v>
      </c>
      <c r="B10" s="226">
        <v>1552.5000686000001</v>
      </c>
      <c r="C10" s="226">
        <v>535.19661999999994</v>
      </c>
      <c r="D10" s="226">
        <v>0</v>
      </c>
      <c r="E10" s="226">
        <v>2087.6966886</v>
      </c>
      <c r="F10" s="226">
        <v>5590.5430999999999</v>
      </c>
      <c r="G10" s="226">
        <v>460517.40007480001</v>
      </c>
      <c r="H10" s="226">
        <v>269979.751093</v>
      </c>
      <c r="I10" s="226">
        <v>736087.69426779996</v>
      </c>
      <c r="J10" s="226">
        <v>0</v>
      </c>
      <c r="K10" s="226">
        <v>55469.342329999999</v>
      </c>
      <c r="L10" s="226">
        <v>122613.50917</v>
      </c>
      <c r="M10" s="226">
        <v>178082.85149999999</v>
      </c>
      <c r="N10" s="219"/>
    </row>
    <row r="11" spans="1:26" s="227" customFormat="1" ht="64.5" customHeight="1">
      <c r="A11" s="225" t="s">
        <v>190</v>
      </c>
      <c r="B11" s="228">
        <v>0</v>
      </c>
      <c r="C11" s="228">
        <v>0</v>
      </c>
      <c r="D11" s="228">
        <v>0</v>
      </c>
      <c r="E11" s="228">
        <v>0</v>
      </c>
      <c r="F11" s="228">
        <v>56.551160000000003</v>
      </c>
      <c r="G11" s="228">
        <v>7730.3257035999995</v>
      </c>
      <c r="H11" s="228">
        <v>1816.8526100000001</v>
      </c>
      <c r="I11" s="228">
        <v>9603.7294736000003</v>
      </c>
      <c r="J11" s="226">
        <v>0</v>
      </c>
      <c r="K11" s="226">
        <v>339.94709</v>
      </c>
      <c r="L11" s="226">
        <v>553.98878000000002</v>
      </c>
      <c r="M11" s="226">
        <v>893.93587000000002</v>
      </c>
      <c r="N11" s="219"/>
    </row>
    <row r="12" spans="1:26" s="227" customFormat="1" ht="64.5" customHeight="1">
      <c r="A12" s="225" t="s">
        <v>191</v>
      </c>
      <c r="B12" s="228">
        <v>2154.04</v>
      </c>
      <c r="C12" s="228">
        <v>5614.6760000000004</v>
      </c>
      <c r="D12" s="228">
        <v>0</v>
      </c>
      <c r="E12" s="228">
        <v>7768.7160000000003</v>
      </c>
      <c r="F12" s="228">
        <v>6.86</v>
      </c>
      <c r="G12" s="228">
        <v>6.86</v>
      </c>
      <c r="H12" s="228">
        <v>0</v>
      </c>
      <c r="I12" s="228">
        <v>13.72</v>
      </c>
      <c r="J12" s="226">
        <v>0</v>
      </c>
      <c r="K12" s="226">
        <v>10.3926</v>
      </c>
      <c r="L12" s="226">
        <v>296.65548999999999</v>
      </c>
      <c r="M12" s="226">
        <v>307.04809</v>
      </c>
      <c r="N12" s="219"/>
    </row>
    <row r="13" spans="1:26" s="227" customFormat="1" ht="64.5" customHeight="1">
      <c r="A13" s="225" t="s">
        <v>192</v>
      </c>
      <c r="B13" s="226">
        <v>0</v>
      </c>
      <c r="C13" s="226">
        <v>0</v>
      </c>
      <c r="D13" s="226">
        <v>0</v>
      </c>
      <c r="E13" s="226">
        <v>0</v>
      </c>
      <c r="F13" s="226">
        <v>89.704350000000005</v>
      </c>
      <c r="G13" s="226">
        <v>15022.054028799999</v>
      </c>
      <c r="H13" s="226">
        <v>14784.677032199999</v>
      </c>
      <c r="I13" s="226">
        <v>29896.435410999999</v>
      </c>
      <c r="J13" s="226">
        <v>0</v>
      </c>
      <c r="K13" s="226">
        <v>1855.08125</v>
      </c>
      <c r="L13" s="226">
        <v>3347.9118399999998</v>
      </c>
      <c r="M13" s="226">
        <v>5202.9930899999999</v>
      </c>
      <c r="N13" s="219"/>
    </row>
    <row r="14" spans="1:26" s="227" customFormat="1" ht="64.5" customHeight="1">
      <c r="A14" s="225" t="s">
        <v>193</v>
      </c>
      <c r="B14" s="226">
        <v>29126.097427200002</v>
      </c>
      <c r="C14" s="226">
        <v>52698.678934800002</v>
      </c>
      <c r="D14" s="226">
        <v>0</v>
      </c>
      <c r="E14" s="226">
        <v>81824.776362000004</v>
      </c>
      <c r="F14" s="226">
        <v>5559.4041871999998</v>
      </c>
      <c r="G14" s="226">
        <v>418352.0163974</v>
      </c>
      <c r="H14" s="226">
        <v>376619.96504819999</v>
      </c>
      <c r="I14" s="226">
        <v>800531.38563279994</v>
      </c>
      <c r="J14" s="226">
        <v>2706.4152799999997</v>
      </c>
      <c r="K14" s="226">
        <v>59772.859487400005</v>
      </c>
      <c r="L14" s="226">
        <v>64708.137204999999</v>
      </c>
      <c r="M14" s="226">
        <v>127187.41197239999</v>
      </c>
      <c r="N14" s="219"/>
    </row>
    <row r="15" spans="1:26" s="227" customFormat="1" ht="64.5" customHeight="1">
      <c r="A15" s="225" t="s">
        <v>194</v>
      </c>
      <c r="B15" s="226">
        <v>5800</v>
      </c>
      <c r="C15" s="226">
        <v>0</v>
      </c>
      <c r="D15" s="226">
        <v>0</v>
      </c>
      <c r="E15" s="226">
        <v>5800</v>
      </c>
      <c r="F15" s="226">
        <v>945.96299999999997</v>
      </c>
      <c r="G15" s="226">
        <v>30</v>
      </c>
      <c r="H15" s="226">
        <v>0</v>
      </c>
      <c r="I15" s="226">
        <v>975.96299999999997</v>
      </c>
      <c r="J15" s="226">
        <v>0</v>
      </c>
      <c r="K15" s="226">
        <v>273.61905999999999</v>
      </c>
      <c r="L15" s="226">
        <v>157.87314000000001</v>
      </c>
      <c r="M15" s="226">
        <v>431.49220000000003</v>
      </c>
      <c r="N15" s="219"/>
    </row>
    <row r="16" spans="1:26" s="227" customFormat="1" ht="64.5" customHeight="1">
      <c r="A16" s="225" t="s">
        <v>122</v>
      </c>
      <c r="B16" s="226">
        <v>117306</v>
      </c>
      <c r="C16" s="226">
        <v>0</v>
      </c>
      <c r="D16" s="226">
        <v>0</v>
      </c>
      <c r="E16" s="226">
        <v>117306</v>
      </c>
      <c r="F16" s="226">
        <v>15074.999210000002</v>
      </c>
      <c r="G16" s="226">
        <v>718731.55927760003</v>
      </c>
      <c r="H16" s="226">
        <v>873915.63804540003</v>
      </c>
      <c r="I16" s="226">
        <v>1607722.1965330001</v>
      </c>
      <c r="J16" s="226">
        <v>77216.103940000001</v>
      </c>
      <c r="K16" s="226">
        <v>68633.777027400007</v>
      </c>
      <c r="L16" s="226">
        <v>175584.5602794</v>
      </c>
      <c r="M16" s="226">
        <v>321434.44124680001</v>
      </c>
      <c r="N16" s="219"/>
    </row>
    <row r="17" spans="1:14" s="227" customFormat="1" ht="64.5" customHeight="1">
      <c r="A17" s="225" t="s">
        <v>195</v>
      </c>
      <c r="B17" s="226">
        <v>79002.256943</v>
      </c>
      <c r="C17" s="226">
        <v>6421.0211706</v>
      </c>
      <c r="D17" s="226">
        <v>0</v>
      </c>
      <c r="E17" s="226">
        <v>85423.278113599998</v>
      </c>
      <c r="F17" s="226">
        <v>19629.112069999999</v>
      </c>
      <c r="G17" s="226">
        <v>974987.59538100008</v>
      </c>
      <c r="H17" s="226">
        <v>629403.10138220002</v>
      </c>
      <c r="I17" s="226">
        <v>1624019.8088332</v>
      </c>
      <c r="J17" s="226">
        <v>7629.7481299999999</v>
      </c>
      <c r="K17" s="226">
        <v>198830.32757679999</v>
      </c>
      <c r="L17" s="226">
        <v>255437.26102140002</v>
      </c>
      <c r="M17" s="226">
        <v>461897.33672820003</v>
      </c>
      <c r="N17" s="219"/>
    </row>
    <row r="18" spans="1:14" s="227" customFormat="1" ht="64.5" customHeight="1">
      <c r="A18" s="225" t="s">
        <v>196</v>
      </c>
      <c r="B18" s="226">
        <v>0</v>
      </c>
      <c r="C18" s="226">
        <v>0</v>
      </c>
      <c r="D18" s="226">
        <v>0</v>
      </c>
      <c r="E18" s="226">
        <v>0</v>
      </c>
      <c r="F18" s="226">
        <v>1884.15057</v>
      </c>
      <c r="G18" s="226">
        <v>74574.889397400009</v>
      </c>
      <c r="H18" s="226">
        <v>92877.521433599992</v>
      </c>
      <c r="I18" s="226">
        <v>169336.56140099998</v>
      </c>
      <c r="J18" s="226">
        <v>85</v>
      </c>
      <c r="K18" s="226">
        <v>12754.344449999999</v>
      </c>
      <c r="L18" s="226">
        <v>20633.826929999999</v>
      </c>
      <c r="M18" s="226">
        <v>33473.17138</v>
      </c>
      <c r="N18" s="219"/>
    </row>
    <row r="19" spans="1:14" s="227" customFormat="1" ht="64.5" customHeight="1">
      <c r="A19" s="225" t="s">
        <v>197</v>
      </c>
      <c r="B19" s="226">
        <v>117.306</v>
      </c>
      <c r="C19" s="226">
        <v>0</v>
      </c>
      <c r="D19" s="226">
        <v>0</v>
      </c>
      <c r="E19" s="226">
        <v>117.306</v>
      </c>
      <c r="F19" s="226">
        <v>2129.1867900000002</v>
      </c>
      <c r="G19" s="226">
        <v>340081.28332300001</v>
      </c>
      <c r="H19" s="226">
        <v>689060.25047940004</v>
      </c>
      <c r="I19" s="226">
        <v>1031270.7205923999</v>
      </c>
      <c r="J19" s="226">
        <v>723.64581999999996</v>
      </c>
      <c r="K19" s="226">
        <v>45087.645084799995</v>
      </c>
      <c r="L19" s="226">
        <v>147483.72515119999</v>
      </c>
      <c r="M19" s="226">
        <v>193295.01605599999</v>
      </c>
      <c r="N19" s="219"/>
    </row>
    <row r="20" spans="1:14" s="227" customFormat="1" ht="64.5" customHeight="1">
      <c r="A20" s="225" t="s">
        <v>198</v>
      </c>
      <c r="B20" s="226">
        <v>5129.0359567999994</v>
      </c>
      <c r="C20" s="226">
        <v>0</v>
      </c>
      <c r="D20" s="226">
        <v>0</v>
      </c>
      <c r="E20" s="226">
        <v>5129.0359567999994</v>
      </c>
      <c r="F20" s="226">
        <v>30.618040000000001</v>
      </c>
      <c r="G20" s="226">
        <v>9827.6510522000008</v>
      </c>
      <c r="H20" s="226">
        <v>105.15549</v>
      </c>
      <c r="I20" s="226">
        <v>9963.4245821999993</v>
      </c>
      <c r="J20" s="226">
        <v>20269</v>
      </c>
      <c r="K20" s="226">
        <v>23142.9865718</v>
      </c>
      <c r="L20" s="226">
        <v>17278.9615094</v>
      </c>
      <c r="M20" s="226">
        <v>60690.948081200004</v>
      </c>
      <c r="N20" s="219"/>
    </row>
    <row r="21" spans="1:14" s="227" customFormat="1" ht="64.5" customHeight="1">
      <c r="A21" s="225" t="s">
        <v>199</v>
      </c>
      <c r="B21" s="226">
        <v>0</v>
      </c>
      <c r="C21" s="226">
        <v>0</v>
      </c>
      <c r="D21" s="226">
        <v>0</v>
      </c>
      <c r="E21" s="226">
        <v>0</v>
      </c>
      <c r="F21" s="226">
        <v>8051.3227999999999</v>
      </c>
      <c r="G21" s="226">
        <v>452797.1486588</v>
      </c>
      <c r="H21" s="226">
        <v>653946.06449979998</v>
      </c>
      <c r="I21" s="226">
        <v>1114794.5359586</v>
      </c>
      <c r="J21" s="226">
        <v>3662.3902899999998</v>
      </c>
      <c r="K21" s="226">
        <v>23682.002999200002</v>
      </c>
      <c r="L21" s="226">
        <v>167319.63167120001</v>
      </c>
      <c r="M21" s="226">
        <v>194664.02496039998</v>
      </c>
      <c r="N21" s="219"/>
    </row>
    <row r="22" spans="1:14" s="227" customFormat="1" ht="64.5" customHeight="1">
      <c r="A22" s="225" t="s">
        <v>200</v>
      </c>
      <c r="B22" s="226">
        <v>0</v>
      </c>
      <c r="C22" s="226">
        <v>0</v>
      </c>
      <c r="D22" s="226">
        <v>0</v>
      </c>
      <c r="E22" s="226">
        <v>0</v>
      </c>
      <c r="F22" s="226">
        <v>183.40388000000002</v>
      </c>
      <c r="G22" s="226">
        <v>1498.34952</v>
      </c>
      <c r="H22" s="226">
        <v>246.75737460000002</v>
      </c>
      <c r="I22" s="226">
        <v>1928.5107745999999</v>
      </c>
      <c r="J22" s="226">
        <v>0</v>
      </c>
      <c r="K22" s="226">
        <v>636.93376499999999</v>
      </c>
      <c r="L22" s="226">
        <v>742.89662999999996</v>
      </c>
      <c r="M22" s="226">
        <v>1379.830395</v>
      </c>
      <c r="N22" s="219"/>
    </row>
    <row r="23" spans="1:14" s="227" customFormat="1" ht="64.5" customHeight="1">
      <c r="A23" s="225" t="s">
        <v>201</v>
      </c>
      <c r="B23" s="226">
        <v>0</v>
      </c>
      <c r="C23" s="226">
        <v>0</v>
      </c>
      <c r="D23" s="226">
        <v>0</v>
      </c>
      <c r="E23" s="226">
        <v>0</v>
      </c>
      <c r="F23" s="226">
        <v>629.09635000000003</v>
      </c>
      <c r="G23" s="226">
        <v>19021.999614199998</v>
      </c>
      <c r="H23" s="226">
        <v>2683.3186064000001</v>
      </c>
      <c r="I23" s="226">
        <v>22334.414570599998</v>
      </c>
      <c r="J23" s="226">
        <v>0</v>
      </c>
      <c r="K23" s="226">
        <v>994.23362659999998</v>
      </c>
      <c r="L23" s="226">
        <v>6441.4208399999998</v>
      </c>
      <c r="M23" s="226">
        <v>7435.6544666</v>
      </c>
      <c r="N23" s="219"/>
    </row>
    <row r="24" spans="1:14" s="227" customFormat="1" ht="64.5" customHeight="1">
      <c r="A24" s="225" t="s">
        <v>202</v>
      </c>
      <c r="B24" s="226">
        <v>0</v>
      </c>
      <c r="C24" s="226">
        <v>0</v>
      </c>
      <c r="D24" s="226">
        <v>0</v>
      </c>
      <c r="E24" s="226">
        <v>0</v>
      </c>
      <c r="F24" s="226">
        <v>1174.3811899999998</v>
      </c>
      <c r="G24" s="226">
        <v>47480.338685000002</v>
      </c>
      <c r="H24" s="226">
        <v>34883.946673400002</v>
      </c>
      <c r="I24" s="226">
        <v>83538.666548399997</v>
      </c>
      <c r="J24" s="226">
        <v>360</v>
      </c>
      <c r="K24" s="226">
        <v>16357.106796</v>
      </c>
      <c r="L24" s="226">
        <v>23841.1453086</v>
      </c>
      <c r="M24" s="226">
        <v>40558.252104599997</v>
      </c>
      <c r="N24" s="219"/>
    </row>
    <row r="25" spans="1:14" s="227" customFormat="1" ht="64.5" customHeight="1">
      <c r="A25" s="225" t="s">
        <v>203</v>
      </c>
      <c r="B25" s="226">
        <v>0</v>
      </c>
      <c r="C25" s="226">
        <v>0</v>
      </c>
      <c r="D25" s="226">
        <v>0</v>
      </c>
      <c r="E25" s="226">
        <v>0</v>
      </c>
      <c r="F25" s="226">
        <v>0</v>
      </c>
      <c r="G25" s="226">
        <v>17.123139999999999</v>
      </c>
      <c r="H25" s="226">
        <v>0</v>
      </c>
      <c r="I25" s="226">
        <v>17.123139999999999</v>
      </c>
      <c r="J25" s="226">
        <v>0</v>
      </c>
      <c r="K25" s="226">
        <v>32.523710000000001</v>
      </c>
      <c r="L25" s="226">
        <v>241.81808280000001</v>
      </c>
      <c r="M25" s="226">
        <v>274.34179280000001</v>
      </c>
      <c r="N25" s="219"/>
    </row>
    <row r="26" spans="1:14" s="227" customFormat="1" ht="64.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32.012599999999999</v>
      </c>
      <c r="H26" s="226">
        <v>0</v>
      </c>
      <c r="I26" s="226">
        <v>32.012599999999999</v>
      </c>
      <c r="J26" s="226">
        <v>122.556</v>
      </c>
      <c r="K26" s="226">
        <v>93.528320000000008</v>
      </c>
      <c r="L26" s="226">
        <v>14.79936</v>
      </c>
      <c r="M26" s="226">
        <v>230.88368</v>
      </c>
      <c r="N26" s="219"/>
    </row>
    <row r="27" spans="1:14" s="232" customFormat="1" ht="98.25" customHeigh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0</v>
      </c>
      <c r="G27" s="230">
        <v>35.125870000000006</v>
      </c>
      <c r="H27" s="230">
        <v>0</v>
      </c>
      <c r="I27" s="230">
        <v>35.125870000000006</v>
      </c>
      <c r="J27" s="230">
        <v>3</v>
      </c>
      <c r="K27" s="230">
        <v>398.35837959999998</v>
      </c>
      <c r="L27" s="230">
        <v>379.17144000000002</v>
      </c>
      <c r="M27" s="230">
        <v>780.5298196</v>
      </c>
      <c r="N27" s="231"/>
    </row>
    <row r="28" spans="1:14" s="232" customFormat="1" ht="38.25" customHeight="1">
      <c r="A28" s="233" t="s">
        <v>219</v>
      </c>
      <c r="B28" s="234">
        <f>SUM(B10:B27)</f>
        <v>240187.23639560002</v>
      </c>
      <c r="C28" s="234">
        <f t="shared" ref="C28:M28" si="0">SUM(C10:C27)</f>
        <v>65269.572725400001</v>
      </c>
      <c r="D28" s="234">
        <f t="shared" si="0"/>
        <v>0</v>
      </c>
      <c r="E28" s="234">
        <f t="shared" si="0"/>
        <v>305456.80912099994</v>
      </c>
      <c r="F28" s="234">
        <f t="shared" si="0"/>
        <v>61035.296697199999</v>
      </c>
      <c r="G28" s="234">
        <f t="shared" si="0"/>
        <v>3540743.7327238</v>
      </c>
      <c r="H28" s="234">
        <f t="shared" si="0"/>
        <v>3640322.9997682003</v>
      </c>
      <c r="I28" s="234">
        <f t="shared" si="0"/>
        <v>7242102.0291892001</v>
      </c>
      <c r="J28" s="234">
        <f t="shared" si="0"/>
        <v>112777.85946000001</v>
      </c>
      <c r="K28" s="234">
        <f t="shared" si="0"/>
        <v>508365.01012459991</v>
      </c>
      <c r="L28" s="234">
        <f t="shared" si="0"/>
        <v>1007077.293849</v>
      </c>
      <c r="M28" s="234">
        <f t="shared" si="0"/>
        <v>1628220.1634336</v>
      </c>
      <c r="N28" s="231"/>
    </row>
    <row r="29" spans="1:14" ht="11.25" customHeight="1" thickBot="1">
      <c r="A29" s="235"/>
      <c r="B29" s="236"/>
      <c r="C29" s="237"/>
      <c r="D29" s="237"/>
      <c r="E29" s="237"/>
      <c r="F29" s="237"/>
      <c r="G29" s="237"/>
      <c r="H29" s="237"/>
      <c r="I29" s="237"/>
      <c r="J29" s="236"/>
      <c r="K29" s="236"/>
      <c r="L29" s="236"/>
      <c r="M29" s="236"/>
    </row>
    <row r="30" spans="1:14" s="241" customFormat="1" ht="27.75" customHeight="1" thickTop="1">
      <c r="A30" s="241" t="s">
        <v>803</v>
      </c>
      <c r="B30" s="239"/>
      <c r="C30" s="240"/>
      <c r="D30" s="240"/>
      <c r="E30" s="240"/>
      <c r="F30" s="240"/>
      <c r="G30" s="240"/>
      <c r="H30" s="240"/>
      <c r="I30" s="240"/>
      <c r="N30" s="242"/>
    </row>
    <row r="31" spans="1:14" ht="24.75" customHeight="1">
      <c r="A31" s="241"/>
      <c r="B31" s="45"/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</row>
    <row r="32" spans="1:14" ht="22.5" customHeight="1">
      <c r="A32" s="653"/>
      <c r="B32" s="45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  <c r="I79" s="45"/>
    </row>
    <row r="80" spans="1:13">
      <c r="A80" s="19"/>
      <c r="C80" s="45"/>
      <c r="D80" s="45"/>
      <c r="E80" s="45"/>
      <c r="F80" s="45"/>
      <c r="G80" s="45"/>
      <c r="H80" s="45"/>
      <c r="I80" s="45"/>
    </row>
    <row r="81" spans="1:9">
      <c r="A81" s="19"/>
      <c r="C81" s="45"/>
      <c r="D81" s="45"/>
      <c r="E81" s="45"/>
      <c r="F81" s="45"/>
      <c r="G81" s="45"/>
      <c r="H81" s="45"/>
      <c r="I81" s="45"/>
    </row>
    <row r="82" spans="1:9">
      <c r="A82" s="19"/>
      <c r="C82" s="45"/>
      <c r="D82" s="45"/>
      <c r="E82" s="45"/>
      <c r="F82" s="45"/>
      <c r="G82" s="45"/>
      <c r="H82" s="45"/>
      <c r="I82" s="45"/>
    </row>
    <row r="83" spans="1:9">
      <c r="A83" s="175"/>
      <c r="C83" s="45"/>
      <c r="D83" s="45"/>
      <c r="E83" s="45"/>
      <c r="F83" s="45"/>
      <c r="G83" s="45"/>
      <c r="H83" s="45"/>
      <c r="I83" s="45"/>
    </row>
    <row r="84" spans="1:9">
      <c r="A84" s="177"/>
      <c r="C84" s="45"/>
      <c r="D84" s="45"/>
      <c r="E84" s="45"/>
      <c r="F84" s="45"/>
      <c r="G84" s="45"/>
      <c r="H84" s="45"/>
      <c r="I84" s="45"/>
    </row>
    <row r="85" spans="1:9">
      <c r="A85" s="19"/>
      <c r="C85" s="45"/>
      <c r="D85" s="45"/>
      <c r="E85" s="45"/>
      <c r="F85" s="45"/>
      <c r="G85" s="45"/>
      <c r="H85" s="45"/>
      <c r="I85" s="45"/>
    </row>
    <row r="86" spans="1:9">
      <c r="A86" s="19"/>
      <c r="C86" s="45"/>
      <c r="D86" s="45"/>
      <c r="E86" s="45"/>
      <c r="F86" s="45"/>
      <c r="G86" s="45"/>
      <c r="H86" s="45"/>
      <c r="I86" s="45"/>
    </row>
    <row r="87" spans="1:9">
      <c r="A87" s="19"/>
      <c r="C87" s="45"/>
      <c r="D87" s="45"/>
      <c r="E87" s="45"/>
      <c r="F87" s="45"/>
      <c r="G87" s="45"/>
      <c r="H87" s="45"/>
      <c r="I87" s="45"/>
    </row>
    <row r="88" spans="1:9">
      <c r="A88" s="19"/>
      <c r="C88" s="45"/>
      <c r="D88" s="45"/>
      <c r="E88" s="45"/>
      <c r="F88" s="45"/>
      <c r="G88" s="45"/>
      <c r="H88" s="45"/>
      <c r="I88" s="45"/>
    </row>
    <row r="89" spans="1:9">
      <c r="A89" s="19"/>
      <c r="C89" s="45"/>
      <c r="D89" s="45"/>
      <c r="E89" s="45"/>
      <c r="F89" s="45"/>
      <c r="G89" s="45"/>
      <c r="H89" s="45"/>
      <c r="I89" s="45"/>
    </row>
    <row r="90" spans="1:9">
      <c r="A90" s="19"/>
      <c r="C90" s="45"/>
      <c r="D90" s="45"/>
      <c r="E90" s="45"/>
      <c r="F90" s="45"/>
      <c r="G90" s="45"/>
      <c r="H90" s="45"/>
      <c r="I90" s="45"/>
    </row>
    <row r="91" spans="1:9">
      <c r="A91" s="19"/>
      <c r="C91" s="45"/>
      <c r="D91" s="45"/>
      <c r="E91" s="45"/>
      <c r="F91" s="45"/>
      <c r="G91" s="45"/>
      <c r="H91" s="45"/>
      <c r="I91" s="45"/>
    </row>
    <row r="92" spans="1:9">
      <c r="A92" s="19"/>
      <c r="C92" s="45"/>
      <c r="D92" s="45"/>
      <c r="E92" s="45"/>
      <c r="F92" s="45"/>
      <c r="G92" s="45"/>
      <c r="H92" s="45"/>
      <c r="I92" s="45"/>
    </row>
    <row r="93" spans="1:9">
      <c r="A93" s="19"/>
      <c r="C93" s="45"/>
      <c r="D93" s="45"/>
      <c r="E93" s="45"/>
      <c r="F93" s="45"/>
      <c r="G93" s="45"/>
      <c r="H93" s="45"/>
      <c r="I93" s="45"/>
    </row>
    <row r="94" spans="1:9">
      <c r="A94" s="177"/>
      <c r="C94" s="45"/>
      <c r="D94" s="45"/>
      <c r="E94" s="45"/>
      <c r="F94" s="45"/>
      <c r="G94" s="45"/>
      <c r="H94" s="45"/>
      <c r="I94" s="45"/>
    </row>
    <row r="95" spans="1:9">
      <c r="A95" s="19"/>
      <c r="C95" s="45"/>
      <c r="D95" s="45"/>
      <c r="E95" s="45"/>
      <c r="F95" s="45"/>
      <c r="G95" s="45"/>
      <c r="H95" s="45"/>
      <c r="I95" s="45"/>
    </row>
    <row r="96" spans="1:9">
      <c r="A96" s="19"/>
      <c r="C96" s="45"/>
      <c r="D96" s="45"/>
      <c r="E96" s="45"/>
      <c r="F96" s="45"/>
      <c r="G96" s="45"/>
      <c r="H96" s="45"/>
      <c r="I96" s="45"/>
    </row>
    <row r="97" spans="1:9">
      <c r="A97" s="19"/>
      <c r="C97" s="45"/>
      <c r="D97" s="45"/>
      <c r="E97" s="45"/>
      <c r="F97" s="45"/>
      <c r="G97" s="45"/>
      <c r="H97" s="45"/>
      <c r="I97" s="45"/>
    </row>
    <row r="98" spans="1:9">
      <c r="A98" s="178"/>
      <c r="C98" s="45"/>
      <c r="D98" s="45"/>
      <c r="E98" s="45"/>
      <c r="F98" s="45"/>
      <c r="G98" s="45"/>
      <c r="H98" s="45"/>
      <c r="I98" s="45"/>
    </row>
    <row r="99" spans="1:9">
      <c r="A99" s="178"/>
      <c r="C99" s="45"/>
      <c r="D99" s="45"/>
      <c r="E99" s="45"/>
      <c r="F99" s="45"/>
      <c r="G99" s="45"/>
      <c r="H99" s="45"/>
      <c r="I99" s="45"/>
    </row>
    <row r="100" spans="1:9">
      <c r="A100" s="178"/>
      <c r="C100" s="45"/>
      <c r="D100" s="45"/>
      <c r="E100" s="45"/>
      <c r="F100" s="45"/>
      <c r="G100" s="45"/>
      <c r="H100" s="45"/>
      <c r="I100" s="45"/>
    </row>
    <row r="101" spans="1:9">
      <c r="A101" s="178"/>
      <c r="C101" s="45"/>
      <c r="D101" s="45"/>
      <c r="E101" s="45"/>
      <c r="F101" s="45"/>
      <c r="G101" s="45"/>
      <c r="H101" s="45"/>
      <c r="I101" s="45"/>
    </row>
    <row r="102" spans="1:9">
      <c r="A102" s="178"/>
      <c r="C102" s="45"/>
      <c r="D102" s="45"/>
      <c r="E102" s="45"/>
      <c r="F102" s="45"/>
      <c r="G102" s="45"/>
      <c r="H102" s="45"/>
      <c r="I102" s="45"/>
    </row>
    <row r="103" spans="1:9">
      <c r="A103" s="178"/>
      <c r="C103" s="45"/>
      <c r="D103" s="45"/>
      <c r="E103" s="45"/>
      <c r="F103" s="45"/>
      <c r="G103" s="45"/>
      <c r="H103" s="45"/>
      <c r="I103" s="45"/>
    </row>
    <row r="104" spans="1:9">
      <c r="A104" s="178"/>
      <c r="C104" s="45"/>
      <c r="D104" s="45"/>
      <c r="E104" s="45"/>
      <c r="F104" s="45"/>
      <c r="G104" s="45"/>
      <c r="H104" s="45"/>
      <c r="I104" s="45"/>
    </row>
    <row r="105" spans="1:9">
      <c r="A105" s="178"/>
      <c r="C105" s="45"/>
      <c r="D105" s="45"/>
      <c r="E105" s="45"/>
      <c r="F105" s="45"/>
      <c r="G105" s="45"/>
      <c r="H105" s="45"/>
      <c r="I105" s="45"/>
    </row>
    <row r="106" spans="1:9">
      <c r="A106" s="178"/>
      <c r="C106" s="45"/>
      <c r="D106" s="45"/>
      <c r="E106" s="45"/>
      <c r="F106" s="45"/>
      <c r="G106" s="45"/>
      <c r="H106" s="45"/>
      <c r="I106" s="45"/>
    </row>
    <row r="107" spans="1:9" ht="15.75">
      <c r="A107" s="179"/>
      <c r="C107" s="45"/>
      <c r="D107" s="45"/>
      <c r="E107" s="45"/>
      <c r="F107" s="45"/>
      <c r="G107" s="45"/>
      <c r="H107" s="45"/>
      <c r="I107" s="45"/>
    </row>
    <row r="108" spans="1:9" ht="15.75">
      <c r="A108" s="179"/>
      <c r="C108" s="45"/>
      <c r="D108" s="45"/>
      <c r="E108" s="45"/>
      <c r="F108" s="45"/>
      <c r="G108" s="45"/>
      <c r="H108" s="45"/>
      <c r="I108" s="45"/>
    </row>
    <row r="109" spans="1:9" ht="15.75">
      <c r="A109" s="179"/>
      <c r="C109" s="45"/>
      <c r="D109" s="45"/>
      <c r="E109" s="45"/>
      <c r="F109" s="45"/>
      <c r="G109" s="45"/>
      <c r="H109" s="45"/>
      <c r="I109" s="45"/>
    </row>
    <row r="110" spans="1:9" ht="15.75">
      <c r="A110" s="179"/>
      <c r="C110" s="45"/>
      <c r="D110" s="45"/>
      <c r="E110" s="45"/>
      <c r="F110" s="45"/>
      <c r="G110" s="45"/>
      <c r="H110" s="45"/>
      <c r="I110" s="45"/>
    </row>
    <row r="111" spans="1:9" ht="15.75">
      <c r="A111" s="179"/>
      <c r="C111" s="45"/>
      <c r="D111" s="45"/>
      <c r="E111" s="45"/>
      <c r="F111" s="45"/>
      <c r="G111" s="45"/>
      <c r="H111" s="45"/>
      <c r="I111" s="45"/>
    </row>
    <row r="112" spans="1:9" ht="15.75">
      <c r="A112" s="179"/>
      <c r="C112" s="45"/>
      <c r="D112" s="45"/>
      <c r="E112" s="45"/>
      <c r="F112" s="45"/>
      <c r="G112" s="45"/>
      <c r="H112" s="45"/>
      <c r="I112" s="45"/>
    </row>
    <row r="113" spans="1:9" ht="15.75">
      <c r="A113" s="179"/>
      <c r="C113" s="45"/>
      <c r="D113" s="45"/>
      <c r="E113" s="45"/>
      <c r="F113" s="45"/>
      <c r="G113" s="45"/>
      <c r="H113" s="45"/>
      <c r="I113" s="45"/>
    </row>
    <row r="114" spans="1:9" ht="15.75">
      <c r="A114" s="179"/>
      <c r="C114" s="45"/>
      <c r="D114" s="45"/>
      <c r="E114" s="45"/>
      <c r="F114" s="45"/>
      <c r="G114" s="45"/>
      <c r="H114" s="45"/>
      <c r="I114" s="45"/>
    </row>
    <row r="115" spans="1:9" ht="15.75">
      <c r="A115" s="179"/>
      <c r="C115" s="45"/>
      <c r="D115" s="45"/>
      <c r="E115" s="45"/>
      <c r="F115" s="45"/>
      <c r="G115" s="45"/>
      <c r="H115" s="45"/>
      <c r="I115" s="45"/>
    </row>
    <row r="116" spans="1:9" ht="15.75">
      <c r="A116" s="179"/>
      <c r="C116" s="45"/>
      <c r="D116" s="45"/>
      <c r="E116" s="45"/>
      <c r="F116" s="45"/>
      <c r="G116" s="45"/>
      <c r="H116" s="45"/>
      <c r="I116" s="45"/>
    </row>
    <row r="117" spans="1:9" ht="15.75">
      <c r="A117" s="179"/>
      <c r="C117" s="45"/>
      <c r="D117" s="45"/>
      <c r="E117" s="45"/>
      <c r="F117" s="45"/>
      <c r="G117" s="45"/>
      <c r="H117" s="45"/>
      <c r="I117" s="45"/>
    </row>
    <row r="118" spans="1:9" ht="15.75">
      <c r="A118" s="179"/>
      <c r="C118" s="45"/>
      <c r="D118" s="45"/>
      <c r="E118" s="45"/>
      <c r="F118" s="45"/>
      <c r="G118" s="45"/>
      <c r="H118" s="45"/>
      <c r="I118" s="45"/>
    </row>
    <row r="119" spans="1:9" ht="15.75">
      <c r="A119" s="179"/>
      <c r="C119" s="45"/>
      <c r="D119" s="45"/>
      <c r="E119" s="45"/>
      <c r="F119" s="45"/>
      <c r="G119" s="45"/>
      <c r="H119" s="45"/>
      <c r="I119" s="45"/>
    </row>
    <row r="120" spans="1:9" ht="15.75">
      <c r="A120" s="179"/>
    </row>
    <row r="121" spans="1:9" ht="15.75">
      <c r="A121" s="179"/>
    </row>
    <row r="122" spans="1:9" ht="15.75">
      <c r="A122" s="179"/>
    </row>
    <row r="123" spans="1:9" ht="15.75">
      <c r="A123" s="179"/>
    </row>
    <row r="124" spans="1:9" ht="15.75">
      <c r="A124" s="179"/>
    </row>
    <row r="125" spans="1:9" ht="15.75">
      <c r="A125" s="179"/>
    </row>
    <row r="126" spans="1:9" ht="15.75">
      <c r="A126" s="179"/>
    </row>
    <row r="127" spans="1:9" ht="15.75">
      <c r="A127" s="179"/>
    </row>
    <row r="128" spans="1:9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/>
  </sheetViews>
  <sheetFormatPr defaultRowHeight="15"/>
  <cols>
    <col min="1" max="1" width="133.42578125" style="23" customWidth="1"/>
    <col min="2" max="2" width="29.140625" style="546" customWidth="1"/>
    <col min="3" max="3" width="32.7109375" style="546" customWidth="1"/>
    <col min="4" max="4" width="31.28515625" style="546" customWidth="1"/>
    <col min="5" max="5" width="31" style="546" customWidth="1"/>
    <col min="6" max="6" width="29.140625" style="546" customWidth="1"/>
    <col min="7" max="7" width="32.7109375" style="546" customWidth="1"/>
    <col min="8" max="8" width="31.28515625" style="546" customWidth="1"/>
    <col min="9" max="9" width="31" style="546" customWidth="1"/>
    <col min="10" max="10" width="29.140625" style="546" customWidth="1"/>
    <col min="11" max="11" width="32.7109375" style="546" customWidth="1"/>
    <col min="12" max="12" width="31.28515625" style="546" customWidth="1"/>
    <col min="13" max="13" width="31" style="546" customWidth="1"/>
    <col min="14" max="14" width="4.5703125" style="180" customWidth="1"/>
    <col min="15" max="256" width="9.140625" style="546"/>
    <col min="257" max="257" width="133.42578125" style="546" customWidth="1"/>
    <col min="258" max="258" width="29.140625" style="546" customWidth="1"/>
    <col min="259" max="259" width="32.7109375" style="546" customWidth="1"/>
    <col min="260" max="260" width="31.28515625" style="546" customWidth="1"/>
    <col min="261" max="261" width="31" style="546" customWidth="1"/>
    <col min="262" max="262" width="29.140625" style="546" customWidth="1"/>
    <col min="263" max="263" width="32.7109375" style="546" customWidth="1"/>
    <col min="264" max="264" width="31.28515625" style="546" customWidth="1"/>
    <col min="265" max="265" width="31" style="546" customWidth="1"/>
    <col min="266" max="266" width="29.140625" style="546" customWidth="1"/>
    <col min="267" max="267" width="32.7109375" style="546" customWidth="1"/>
    <col min="268" max="268" width="31.28515625" style="546" customWidth="1"/>
    <col min="269" max="269" width="31" style="546" customWidth="1"/>
    <col min="270" max="270" width="4.5703125" style="546" customWidth="1"/>
    <col min="271" max="512" width="9.140625" style="546"/>
    <col min="513" max="513" width="133.42578125" style="546" customWidth="1"/>
    <col min="514" max="514" width="29.140625" style="546" customWidth="1"/>
    <col min="515" max="515" width="32.7109375" style="546" customWidth="1"/>
    <col min="516" max="516" width="31.28515625" style="546" customWidth="1"/>
    <col min="517" max="517" width="31" style="546" customWidth="1"/>
    <col min="518" max="518" width="29.140625" style="546" customWidth="1"/>
    <col min="519" max="519" width="32.7109375" style="546" customWidth="1"/>
    <col min="520" max="520" width="31.28515625" style="546" customWidth="1"/>
    <col min="521" max="521" width="31" style="546" customWidth="1"/>
    <col min="522" max="522" width="29.140625" style="546" customWidth="1"/>
    <col min="523" max="523" width="32.7109375" style="546" customWidth="1"/>
    <col min="524" max="524" width="31.28515625" style="546" customWidth="1"/>
    <col min="525" max="525" width="31" style="546" customWidth="1"/>
    <col min="526" max="526" width="4.5703125" style="546" customWidth="1"/>
    <col min="527" max="768" width="9.140625" style="546"/>
    <col min="769" max="769" width="133.42578125" style="546" customWidth="1"/>
    <col min="770" max="770" width="29.140625" style="546" customWidth="1"/>
    <col min="771" max="771" width="32.7109375" style="546" customWidth="1"/>
    <col min="772" max="772" width="31.28515625" style="546" customWidth="1"/>
    <col min="773" max="773" width="31" style="546" customWidth="1"/>
    <col min="774" max="774" width="29.140625" style="546" customWidth="1"/>
    <col min="775" max="775" width="32.7109375" style="546" customWidth="1"/>
    <col min="776" max="776" width="31.28515625" style="546" customWidth="1"/>
    <col min="777" max="777" width="31" style="546" customWidth="1"/>
    <col min="778" max="778" width="29.140625" style="546" customWidth="1"/>
    <col min="779" max="779" width="32.7109375" style="546" customWidth="1"/>
    <col min="780" max="780" width="31.28515625" style="546" customWidth="1"/>
    <col min="781" max="781" width="31" style="546" customWidth="1"/>
    <col min="782" max="782" width="4.5703125" style="546" customWidth="1"/>
    <col min="783" max="1024" width="9.140625" style="546"/>
    <col min="1025" max="1025" width="133.42578125" style="546" customWidth="1"/>
    <col min="1026" max="1026" width="29.140625" style="546" customWidth="1"/>
    <col min="1027" max="1027" width="32.7109375" style="546" customWidth="1"/>
    <col min="1028" max="1028" width="31.28515625" style="546" customWidth="1"/>
    <col min="1029" max="1029" width="31" style="546" customWidth="1"/>
    <col min="1030" max="1030" width="29.140625" style="546" customWidth="1"/>
    <col min="1031" max="1031" width="32.7109375" style="546" customWidth="1"/>
    <col min="1032" max="1032" width="31.28515625" style="546" customWidth="1"/>
    <col min="1033" max="1033" width="31" style="546" customWidth="1"/>
    <col min="1034" max="1034" width="29.140625" style="546" customWidth="1"/>
    <col min="1035" max="1035" width="32.7109375" style="546" customWidth="1"/>
    <col min="1036" max="1036" width="31.28515625" style="546" customWidth="1"/>
    <col min="1037" max="1037" width="31" style="546" customWidth="1"/>
    <col min="1038" max="1038" width="4.5703125" style="546" customWidth="1"/>
    <col min="1039" max="1280" width="9.140625" style="546"/>
    <col min="1281" max="1281" width="133.42578125" style="546" customWidth="1"/>
    <col min="1282" max="1282" width="29.140625" style="546" customWidth="1"/>
    <col min="1283" max="1283" width="32.7109375" style="546" customWidth="1"/>
    <col min="1284" max="1284" width="31.28515625" style="546" customWidth="1"/>
    <col min="1285" max="1285" width="31" style="546" customWidth="1"/>
    <col min="1286" max="1286" width="29.140625" style="546" customWidth="1"/>
    <col min="1287" max="1287" width="32.7109375" style="546" customWidth="1"/>
    <col min="1288" max="1288" width="31.28515625" style="546" customWidth="1"/>
    <col min="1289" max="1289" width="31" style="546" customWidth="1"/>
    <col min="1290" max="1290" width="29.140625" style="546" customWidth="1"/>
    <col min="1291" max="1291" width="32.7109375" style="546" customWidth="1"/>
    <col min="1292" max="1292" width="31.28515625" style="546" customWidth="1"/>
    <col min="1293" max="1293" width="31" style="546" customWidth="1"/>
    <col min="1294" max="1294" width="4.5703125" style="546" customWidth="1"/>
    <col min="1295" max="1536" width="9.140625" style="546"/>
    <col min="1537" max="1537" width="133.42578125" style="546" customWidth="1"/>
    <col min="1538" max="1538" width="29.140625" style="546" customWidth="1"/>
    <col min="1539" max="1539" width="32.7109375" style="546" customWidth="1"/>
    <col min="1540" max="1540" width="31.28515625" style="546" customWidth="1"/>
    <col min="1541" max="1541" width="31" style="546" customWidth="1"/>
    <col min="1542" max="1542" width="29.140625" style="546" customWidth="1"/>
    <col min="1543" max="1543" width="32.7109375" style="546" customWidth="1"/>
    <col min="1544" max="1544" width="31.28515625" style="546" customWidth="1"/>
    <col min="1545" max="1545" width="31" style="546" customWidth="1"/>
    <col min="1546" max="1546" width="29.140625" style="546" customWidth="1"/>
    <col min="1547" max="1547" width="32.7109375" style="546" customWidth="1"/>
    <col min="1548" max="1548" width="31.28515625" style="546" customWidth="1"/>
    <col min="1549" max="1549" width="31" style="546" customWidth="1"/>
    <col min="1550" max="1550" width="4.5703125" style="546" customWidth="1"/>
    <col min="1551" max="1792" width="9.140625" style="546"/>
    <col min="1793" max="1793" width="133.42578125" style="546" customWidth="1"/>
    <col min="1794" max="1794" width="29.140625" style="546" customWidth="1"/>
    <col min="1795" max="1795" width="32.7109375" style="546" customWidth="1"/>
    <col min="1796" max="1796" width="31.28515625" style="546" customWidth="1"/>
    <col min="1797" max="1797" width="31" style="546" customWidth="1"/>
    <col min="1798" max="1798" width="29.140625" style="546" customWidth="1"/>
    <col min="1799" max="1799" width="32.7109375" style="546" customWidth="1"/>
    <col min="1800" max="1800" width="31.28515625" style="546" customWidth="1"/>
    <col min="1801" max="1801" width="31" style="546" customWidth="1"/>
    <col min="1802" max="1802" width="29.140625" style="546" customWidth="1"/>
    <col min="1803" max="1803" width="32.7109375" style="546" customWidth="1"/>
    <col min="1804" max="1804" width="31.28515625" style="546" customWidth="1"/>
    <col min="1805" max="1805" width="31" style="546" customWidth="1"/>
    <col min="1806" max="1806" width="4.5703125" style="546" customWidth="1"/>
    <col min="1807" max="2048" width="9.140625" style="546"/>
    <col min="2049" max="2049" width="133.42578125" style="546" customWidth="1"/>
    <col min="2050" max="2050" width="29.140625" style="546" customWidth="1"/>
    <col min="2051" max="2051" width="32.7109375" style="546" customWidth="1"/>
    <col min="2052" max="2052" width="31.28515625" style="546" customWidth="1"/>
    <col min="2053" max="2053" width="31" style="546" customWidth="1"/>
    <col min="2054" max="2054" width="29.140625" style="546" customWidth="1"/>
    <col min="2055" max="2055" width="32.7109375" style="546" customWidth="1"/>
    <col min="2056" max="2056" width="31.28515625" style="546" customWidth="1"/>
    <col min="2057" max="2057" width="31" style="546" customWidth="1"/>
    <col min="2058" max="2058" width="29.140625" style="546" customWidth="1"/>
    <col min="2059" max="2059" width="32.7109375" style="546" customWidth="1"/>
    <col min="2060" max="2060" width="31.28515625" style="546" customWidth="1"/>
    <col min="2061" max="2061" width="31" style="546" customWidth="1"/>
    <col min="2062" max="2062" width="4.5703125" style="546" customWidth="1"/>
    <col min="2063" max="2304" width="9.140625" style="546"/>
    <col min="2305" max="2305" width="133.42578125" style="546" customWidth="1"/>
    <col min="2306" max="2306" width="29.140625" style="546" customWidth="1"/>
    <col min="2307" max="2307" width="32.7109375" style="546" customWidth="1"/>
    <col min="2308" max="2308" width="31.28515625" style="546" customWidth="1"/>
    <col min="2309" max="2309" width="31" style="546" customWidth="1"/>
    <col min="2310" max="2310" width="29.140625" style="546" customWidth="1"/>
    <col min="2311" max="2311" width="32.7109375" style="546" customWidth="1"/>
    <col min="2312" max="2312" width="31.28515625" style="546" customWidth="1"/>
    <col min="2313" max="2313" width="31" style="546" customWidth="1"/>
    <col min="2314" max="2314" width="29.140625" style="546" customWidth="1"/>
    <col min="2315" max="2315" width="32.7109375" style="546" customWidth="1"/>
    <col min="2316" max="2316" width="31.28515625" style="546" customWidth="1"/>
    <col min="2317" max="2317" width="31" style="546" customWidth="1"/>
    <col min="2318" max="2318" width="4.5703125" style="546" customWidth="1"/>
    <col min="2319" max="2560" width="9.140625" style="546"/>
    <col min="2561" max="2561" width="133.42578125" style="546" customWidth="1"/>
    <col min="2562" max="2562" width="29.140625" style="546" customWidth="1"/>
    <col min="2563" max="2563" width="32.7109375" style="546" customWidth="1"/>
    <col min="2564" max="2564" width="31.28515625" style="546" customWidth="1"/>
    <col min="2565" max="2565" width="31" style="546" customWidth="1"/>
    <col min="2566" max="2566" width="29.140625" style="546" customWidth="1"/>
    <col min="2567" max="2567" width="32.7109375" style="546" customWidth="1"/>
    <col min="2568" max="2568" width="31.28515625" style="546" customWidth="1"/>
    <col min="2569" max="2569" width="31" style="546" customWidth="1"/>
    <col min="2570" max="2570" width="29.140625" style="546" customWidth="1"/>
    <col min="2571" max="2571" width="32.7109375" style="546" customWidth="1"/>
    <col min="2572" max="2572" width="31.28515625" style="546" customWidth="1"/>
    <col min="2573" max="2573" width="31" style="546" customWidth="1"/>
    <col min="2574" max="2574" width="4.5703125" style="546" customWidth="1"/>
    <col min="2575" max="2816" width="9.140625" style="546"/>
    <col min="2817" max="2817" width="133.42578125" style="546" customWidth="1"/>
    <col min="2818" max="2818" width="29.140625" style="546" customWidth="1"/>
    <col min="2819" max="2819" width="32.7109375" style="546" customWidth="1"/>
    <col min="2820" max="2820" width="31.28515625" style="546" customWidth="1"/>
    <col min="2821" max="2821" width="31" style="546" customWidth="1"/>
    <col min="2822" max="2822" width="29.140625" style="546" customWidth="1"/>
    <col min="2823" max="2823" width="32.7109375" style="546" customWidth="1"/>
    <col min="2824" max="2824" width="31.28515625" style="546" customWidth="1"/>
    <col min="2825" max="2825" width="31" style="546" customWidth="1"/>
    <col min="2826" max="2826" width="29.140625" style="546" customWidth="1"/>
    <col min="2827" max="2827" width="32.7109375" style="546" customWidth="1"/>
    <col min="2828" max="2828" width="31.28515625" style="546" customWidth="1"/>
    <col min="2829" max="2829" width="31" style="546" customWidth="1"/>
    <col min="2830" max="2830" width="4.5703125" style="546" customWidth="1"/>
    <col min="2831" max="3072" width="9.140625" style="546"/>
    <col min="3073" max="3073" width="133.42578125" style="546" customWidth="1"/>
    <col min="3074" max="3074" width="29.140625" style="546" customWidth="1"/>
    <col min="3075" max="3075" width="32.7109375" style="546" customWidth="1"/>
    <col min="3076" max="3076" width="31.28515625" style="546" customWidth="1"/>
    <col min="3077" max="3077" width="31" style="546" customWidth="1"/>
    <col min="3078" max="3078" width="29.140625" style="546" customWidth="1"/>
    <col min="3079" max="3079" width="32.7109375" style="546" customWidth="1"/>
    <col min="3080" max="3080" width="31.28515625" style="546" customWidth="1"/>
    <col min="3081" max="3081" width="31" style="546" customWidth="1"/>
    <col min="3082" max="3082" width="29.140625" style="546" customWidth="1"/>
    <col min="3083" max="3083" width="32.7109375" style="546" customWidth="1"/>
    <col min="3084" max="3084" width="31.28515625" style="546" customWidth="1"/>
    <col min="3085" max="3085" width="31" style="546" customWidth="1"/>
    <col min="3086" max="3086" width="4.5703125" style="546" customWidth="1"/>
    <col min="3087" max="3328" width="9.140625" style="546"/>
    <col min="3329" max="3329" width="133.42578125" style="546" customWidth="1"/>
    <col min="3330" max="3330" width="29.140625" style="546" customWidth="1"/>
    <col min="3331" max="3331" width="32.7109375" style="546" customWidth="1"/>
    <col min="3332" max="3332" width="31.28515625" style="546" customWidth="1"/>
    <col min="3333" max="3333" width="31" style="546" customWidth="1"/>
    <col min="3334" max="3334" width="29.140625" style="546" customWidth="1"/>
    <col min="3335" max="3335" width="32.7109375" style="546" customWidth="1"/>
    <col min="3336" max="3336" width="31.28515625" style="546" customWidth="1"/>
    <col min="3337" max="3337" width="31" style="546" customWidth="1"/>
    <col min="3338" max="3338" width="29.140625" style="546" customWidth="1"/>
    <col min="3339" max="3339" width="32.7109375" style="546" customWidth="1"/>
    <col min="3340" max="3340" width="31.28515625" style="546" customWidth="1"/>
    <col min="3341" max="3341" width="31" style="546" customWidth="1"/>
    <col min="3342" max="3342" width="4.5703125" style="546" customWidth="1"/>
    <col min="3343" max="3584" width="9.140625" style="546"/>
    <col min="3585" max="3585" width="133.42578125" style="546" customWidth="1"/>
    <col min="3586" max="3586" width="29.140625" style="546" customWidth="1"/>
    <col min="3587" max="3587" width="32.7109375" style="546" customWidth="1"/>
    <col min="3588" max="3588" width="31.28515625" style="546" customWidth="1"/>
    <col min="3589" max="3589" width="31" style="546" customWidth="1"/>
    <col min="3590" max="3590" width="29.140625" style="546" customWidth="1"/>
    <col min="3591" max="3591" width="32.7109375" style="546" customWidth="1"/>
    <col min="3592" max="3592" width="31.28515625" style="546" customWidth="1"/>
    <col min="3593" max="3593" width="31" style="546" customWidth="1"/>
    <col min="3594" max="3594" width="29.140625" style="546" customWidth="1"/>
    <col min="3595" max="3595" width="32.7109375" style="546" customWidth="1"/>
    <col min="3596" max="3596" width="31.28515625" style="546" customWidth="1"/>
    <col min="3597" max="3597" width="31" style="546" customWidth="1"/>
    <col min="3598" max="3598" width="4.5703125" style="546" customWidth="1"/>
    <col min="3599" max="3840" width="9.140625" style="546"/>
    <col min="3841" max="3841" width="133.42578125" style="546" customWidth="1"/>
    <col min="3842" max="3842" width="29.140625" style="546" customWidth="1"/>
    <col min="3843" max="3843" width="32.7109375" style="546" customWidth="1"/>
    <col min="3844" max="3844" width="31.28515625" style="546" customWidth="1"/>
    <col min="3845" max="3845" width="31" style="546" customWidth="1"/>
    <col min="3846" max="3846" width="29.140625" style="546" customWidth="1"/>
    <col min="3847" max="3847" width="32.7109375" style="546" customWidth="1"/>
    <col min="3848" max="3848" width="31.28515625" style="546" customWidth="1"/>
    <col min="3849" max="3849" width="31" style="546" customWidth="1"/>
    <col min="3850" max="3850" width="29.140625" style="546" customWidth="1"/>
    <col min="3851" max="3851" width="32.7109375" style="546" customWidth="1"/>
    <col min="3852" max="3852" width="31.28515625" style="546" customWidth="1"/>
    <col min="3853" max="3853" width="31" style="546" customWidth="1"/>
    <col min="3854" max="3854" width="4.5703125" style="546" customWidth="1"/>
    <col min="3855" max="4096" width="9.140625" style="546"/>
    <col min="4097" max="4097" width="133.42578125" style="546" customWidth="1"/>
    <col min="4098" max="4098" width="29.140625" style="546" customWidth="1"/>
    <col min="4099" max="4099" width="32.7109375" style="546" customWidth="1"/>
    <col min="4100" max="4100" width="31.28515625" style="546" customWidth="1"/>
    <col min="4101" max="4101" width="31" style="546" customWidth="1"/>
    <col min="4102" max="4102" width="29.140625" style="546" customWidth="1"/>
    <col min="4103" max="4103" width="32.7109375" style="546" customWidth="1"/>
    <col min="4104" max="4104" width="31.28515625" style="546" customWidth="1"/>
    <col min="4105" max="4105" width="31" style="546" customWidth="1"/>
    <col min="4106" max="4106" width="29.140625" style="546" customWidth="1"/>
    <col min="4107" max="4107" width="32.7109375" style="546" customWidth="1"/>
    <col min="4108" max="4108" width="31.28515625" style="546" customWidth="1"/>
    <col min="4109" max="4109" width="31" style="546" customWidth="1"/>
    <col min="4110" max="4110" width="4.5703125" style="546" customWidth="1"/>
    <col min="4111" max="4352" width="9.140625" style="546"/>
    <col min="4353" max="4353" width="133.42578125" style="546" customWidth="1"/>
    <col min="4354" max="4354" width="29.140625" style="546" customWidth="1"/>
    <col min="4355" max="4355" width="32.7109375" style="546" customWidth="1"/>
    <col min="4356" max="4356" width="31.28515625" style="546" customWidth="1"/>
    <col min="4357" max="4357" width="31" style="546" customWidth="1"/>
    <col min="4358" max="4358" width="29.140625" style="546" customWidth="1"/>
    <col min="4359" max="4359" width="32.7109375" style="546" customWidth="1"/>
    <col min="4360" max="4360" width="31.28515625" style="546" customWidth="1"/>
    <col min="4361" max="4361" width="31" style="546" customWidth="1"/>
    <col min="4362" max="4362" width="29.140625" style="546" customWidth="1"/>
    <col min="4363" max="4363" width="32.7109375" style="546" customWidth="1"/>
    <col min="4364" max="4364" width="31.28515625" style="546" customWidth="1"/>
    <col min="4365" max="4365" width="31" style="546" customWidth="1"/>
    <col min="4366" max="4366" width="4.5703125" style="546" customWidth="1"/>
    <col min="4367" max="4608" width="9.140625" style="546"/>
    <col min="4609" max="4609" width="133.42578125" style="546" customWidth="1"/>
    <col min="4610" max="4610" width="29.140625" style="546" customWidth="1"/>
    <col min="4611" max="4611" width="32.7109375" style="546" customWidth="1"/>
    <col min="4612" max="4612" width="31.28515625" style="546" customWidth="1"/>
    <col min="4613" max="4613" width="31" style="546" customWidth="1"/>
    <col min="4614" max="4614" width="29.140625" style="546" customWidth="1"/>
    <col min="4615" max="4615" width="32.7109375" style="546" customWidth="1"/>
    <col min="4616" max="4616" width="31.28515625" style="546" customWidth="1"/>
    <col min="4617" max="4617" width="31" style="546" customWidth="1"/>
    <col min="4618" max="4618" width="29.140625" style="546" customWidth="1"/>
    <col min="4619" max="4619" width="32.7109375" style="546" customWidth="1"/>
    <col min="4620" max="4620" width="31.28515625" style="546" customWidth="1"/>
    <col min="4621" max="4621" width="31" style="546" customWidth="1"/>
    <col min="4622" max="4622" width="4.5703125" style="546" customWidth="1"/>
    <col min="4623" max="4864" width="9.140625" style="546"/>
    <col min="4865" max="4865" width="133.42578125" style="546" customWidth="1"/>
    <col min="4866" max="4866" width="29.140625" style="546" customWidth="1"/>
    <col min="4867" max="4867" width="32.7109375" style="546" customWidth="1"/>
    <col min="4868" max="4868" width="31.28515625" style="546" customWidth="1"/>
    <col min="4869" max="4869" width="31" style="546" customWidth="1"/>
    <col min="4870" max="4870" width="29.140625" style="546" customWidth="1"/>
    <col min="4871" max="4871" width="32.7109375" style="546" customWidth="1"/>
    <col min="4872" max="4872" width="31.28515625" style="546" customWidth="1"/>
    <col min="4873" max="4873" width="31" style="546" customWidth="1"/>
    <col min="4874" max="4874" width="29.140625" style="546" customWidth="1"/>
    <col min="4875" max="4875" width="32.7109375" style="546" customWidth="1"/>
    <col min="4876" max="4876" width="31.28515625" style="546" customWidth="1"/>
    <col min="4877" max="4877" width="31" style="546" customWidth="1"/>
    <col min="4878" max="4878" width="4.5703125" style="546" customWidth="1"/>
    <col min="4879" max="5120" width="9.140625" style="546"/>
    <col min="5121" max="5121" width="133.42578125" style="546" customWidth="1"/>
    <col min="5122" max="5122" width="29.140625" style="546" customWidth="1"/>
    <col min="5123" max="5123" width="32.7109375" style="546" customWidth="1"/>
    <col min="5124" max="5124" width="31.28515625" style="546" customWidth="1"/>
    <col min="5125" max="5125" width="31" style="546" customWidth="1"/>
    <col min="5126" max="5126" width="29.140625" style="546" customWidth="1"/>
    <col min="5127" max="5127" width="32.7109375" style="546" customWidth="1"/>
    <col min="5128" max="5128" width="31.28515625" style="546" customWidth="1"/>
    <col min="5129" max="5129" width="31" style="546" customWidth="1"/>
    <col min="5130" max="5130" width="29.140625" style="546" customWidth="1"/>
    <col min="5131" max="5131" width="32.7109375" style="546" customWidth="1"/>
    <col min="5132" max="5132" width="31.28515625" style="546" customWidth="1"/>
    <col min="5133" max="5133" width="31" style="546" customWidth="1"/>
    <col min="5134" max="5134" width="4.5703125" style="546" customWidth="1"/>
    <col min="5135" max="5376" width="9.140625" style="546"/>
    <col min="5377" max="5377" width="133.42578125" style="546" customWidth="1"/>
    <col min="5378" max="5378" width="29.140625" style="546" customWidth="1"/>
    <col min="5379" max="5379" width="32.7109375" style="546" customWidth="1"/>
    <col min="5380" max="5380" width="31.28515625" style="546" customWidth="1"/>
    <col min="5381" max="5381" width="31" style="546" customWidth="1"/>
    <col min="5382" max="5382" width="29.140625" style="546" customWidth="1"/>
    <col min="5383" max="5383" width="32.7109375" style="546" customWidth="1"/>
    <col min="5384" max="5384" width="31.28515625" style="546" customWidth="1"/>
    <col min="5385" max="5385" width="31" style="546" customWidth="1"/>
    <col min="5386" max="5386" width="29.140625" style="546" customWidth="1"/>
    <col min="5387" max="5387" width="32.7109375" style="546" customWidth="1"/>
    <col min="5388" max="5388" width="31.28515625" style="546" customWidth="1"/>
    <col min="5389" max="5389" width="31" style="546" customWidth="1"/>
    <col min="5390" max="5390" width="4.5703125" style="546" customWidth="1"/>
    <col min="5391" max="5632" width="9.140625" style="546"/>
    <col min="5633" max="5633" width="133.42578125" style="546" customWidth="1"/>
    <col min="5634" max="5634" width="29.140625" style="546" customWidth="1"/>
    <col min="5635" max="5635" width="32.7109375" style="546" customWidth="1"/>
    <col min="5636" max="5636" width="31.28515625" style="546" customWidth="1"/>
    <col min="5637" max="5637" width="31" style="546" customWidth="1"/>
    <col min="5638" max="5638" width="29.140625" style="546" customWidth="1"/>
    <col min="5639" max="5639" width="32.7109375" style="546" customWidth="1"/>
    <col min="5640" max="5640" width="31.28515625" style="546" customWidth="1"/>
    <col min="5641" max="5641" width="31" style="546" customWidth="1"/>
    <col min="5642" max="5642" width="29.140625" style="546" customWidth="1"/>
    <col min="5643" max="5643" width="32.7109375" style="546" customWidth="1"/>
    <col min="5644" max="5644" width="31.28515625" style="546" customWidth="1"/>
    <col min="5645" max="5645" width="31" style="546" customWidth="1"/>
    <col min="5646" max="5646" width="4.5703125" style="546" customWidth="1"/>
    <col min="5647" max="5888" width="9.140625" style="546"/>
    <col min="5889" max="5889" width="133.42578125" style="546" customWidth="1"/>
    <col min="5890" max="5890" width="29.140625" style="546" customWidth="1"/>
    <col min="5891" max="5891" width="32.7109375" style="546" customWidth="1"/>
    <col min="5892" max="5892" width="31.28515625" style="546" customWidth="1"/>
    <col min="5893" max="5893" width="31" style="546" customWidth="1"/>
    <col min="5894" max="5894" width="29.140625" style="546" customWidth="1"/>
    <col min="5895" max="5895" width="32.7109375" style="546" customWidth="1"/>
    <col min="5896" max="5896" width="31.28515625" style="546" customWidth="1"/>
    <col min="5897" max="5897" width="31" style="546" customWidth="1"/>
    <col min="5898" max="5898" width="29.140625" style="546" customWidth="1"/>
    <col min="5899" max="5899" width="32.7109375" style="546" customWidth="1"/>
    <col min="5900" max="5900" width="31.28515625" style="546" customWidth="1"/>
    <col min="5901" max="5901" width="31" style="546" customWidth="1"/>
    <col min="5902" max="5902" width="4.5703125" style="546" customWidth="1"/>
    <col min="5903" max="6144" width="9.140625" style="546"/>
    <col min="6145" max="6145" width="133.42578125" style="546" customWidth="1"/>
    <col min="6146" max="6146" width="29.140625" style="546" customWidth="1"/>
    <col min="6147" max="6147" width="32.7109375" style="546" customWidth="1"/>
    <col min="6148" max="6148" width="31.28515625" style="546" customWidth="1"/>
    <col min="6149" max="6149" width="31" style="546" customWidth="1"/>
    <col min="6150" max="6150" width="29.140625" style="546" customWidth="1"/>
    <col min="6151" max="6151" width="32.7109375" style="546" customWidth="1"/>
    <col min="6152" max="6152" width="31.28515625" style="546" customWidth="1"/>
    <col min="6153" max="6153" width="31" style="546" customWidth="1"/>
    <col min="6154" max="6154" width="29.140625" style="546" customWidth="1"/>
    <col min="6155" max="6155" width="32.7109375" style="546" customWidth="1"/>
    <col min="6156" max="6156" width="31.28515625" style="546" customWidth="1"/>
    <col min="6157" max="6157" width="31" style="546" customWidth="1"/>
    <col min="6158" max="6158" width="4.5703125" style="546" customWidth="1"/>
    <col min="6159" max="6400" width="9.140625" style="546"/>
    <col min="6401" max="6401" width="133.42578125" style="546" customWidth="1"/>
    <col min="6402" max="6402" width="29.140625" style="546" customWidth="1"/>
    <col min="6403" max="6403" width="32.7109375" style="546" customWidth="1"/>
    <col min="6404" max="6404" width="31.28515625" style="546" customWidth="1"/>
    <col min="6405" max="6405" width="31" style="546" customWidth="1"/>
    <col min="6406" max="6406" width="29.140625" style="546" customWidth="1"/>
    <col min="6407" max="6407" width="32.7109375" style="546" customWidth="1"/>
    <col min="6408" max="6408" width="31.28515625" style="546" customWidth="1"/>
    <col min="6409" max="6409" width="31" style="546" customWidth="1"/>
    <col min="6410" max="6410" width="29.140625" style="546" customWidth="1"/>
    <col min="6411" max="6411" width="32.7109375" style="546" customWidth="1"/>
    <col min="6412" max="6412" width="31.28515625" style="546" customWidth="1"/>
    <col min="6413" max="6413" width="31" style="546" customWidth="1"/>
    <col min="6414" max="6414" width="4.5703125" style="546" customWidth="1"/>
    <col min="6415" max="6656" width="9.140625" style="546"/>
    <col min="6657" max="6657" width="133.42578125" style="546" customWidth="1"/>
    <col min="6658" max="6658" width="29.140625" style="546" customWidth="1"/>
    <col min="6659" max="6659" width="32.7109375" style="546" customWidth="1"/>
    <col min="6660" max="6660" width="31.28515625" style="546" customWidth="1"/>
    <col min="6661" max="6661" width="31" style="546" customWidth="1"/>
    <col min="6662" max="6662" width="29.140625" style="546" customWidth="1"/>
    <col min="6663" max="6663" width="32.7109375" style="546" customWidth="1"/>
    <col min="6664" max="6664" width="31.28515625" style="546" customWidth="1"/>
    <col min="6665" max="6665" width="31" style="546" customWidth="1"/>
    <col min="6666" max="6666" width="29.140625" style="546" customWidth="1"/>
    <col min="6667" max="6667" width="32.7109375" style="546" customWidth="1"/>
    <col min="6668" max="6668" width="31.28515625" style="546" customWidth="1"/>
    <col min="6669" max="6669" width="31" style="546" customWidth="1"/>
    <col min="6670" max="6670" width="4.5703125" style="546" customWidth="1"/>
    <col min="6671" max="6912" width="9.140625" style="546"/>
    <col min="6913" max="6913" width="133.42578125" style="546" customWidth="1"/>
    <col min="6914" max="6914" width="29.140625" style="546" customWidth="1"/>
    <col min="6915" max="6915" width="32.7109375" style="546" customWidth="1"/>
    <col min="6916" max="6916" width="31.28515625" style="546" customWidth="1"/>
    <col min="6917" max="6917" width="31" style="546" customWidth="1"/>
    <col min="6918" max="6918" width="29.140625" style="546" customWidth="1"/>
    <col min="6919" max="6919" width="32.7109375" style="546" customWidth="1"/>
    <col min="6920" max="6920" width="31.28515625" style="546" customWidth="1"/>
    <col min="6921" max="6921" width="31" style="546" customWidth="1"/>
    <col min="6922" max="6922" width="29.140625" style="546" customWidth="1"/>
    <col min="6923" max="6923" width="32.7109375" style="546" customWidth="1"/>
    <col min="6924" max="6924" width="31.28515625" style="546" customWidth="1"/>
    <col min="6925" max="6925" width="31" style="546" customWidth="1"/>
    <col min="6926" max="6926" width="4.5703125" style="546" customWidth="1"/>
    <col min="6927" max="7168" width="9.140625" style="546"/>
    <col min="7169" max="7169" width="133.42578125" style="546" customWidth="1"/>
    <col min="7170" max="7170" width="29.140625" style="546" customWidth="1"/>
    <col min="7171" max="7171" width="32.7109375" style="546" customWidth="1"/>
    <col min="7172" max="7172" width="31.28515625" style="546" customWidth="1"/>
    <col min="7173" max="7173" width="31" style="546" customWidth="1"/>
    <col min="7174" max="7174" width="29.140625" style="546" customWidth="1"/>
    <col min="7175" max="7175" width="32.7109375" style="546" customWidth="1"/>
    <col min="7176" max="7176" width="31.28515625" style="546" customWidth="1"/>
    <col min="7177" max="7177" width="31" style="546" customWidth="1"/>
    <col min="7178" max="7178" width="29.140625" style="546" customWidth="1"/>
    <col min="7179" max="7179" width="32.7109375" style="546" customWidth="1"/>
    <col min="7180" max="7180" width="31.28515625" style="546" customWidth="1"/>
    <col min="7181" max="7181" width="31" style="546" customWidth="1"/>
    <col min="7182" max="7182" width="4.5703125" style="546" customWidth="1"/>
    <col min="7183" max="7424" width="9.140625" style="546"/>
    <col min="7425" max="7425" width="133.42578125" style="546" customWidth="1"/>
    <col min="7426" max="7426" width="29.140625" style="546" customWidth="1"/>
    <col min="7427" max="7427" width="32.7109375" style="546" customWidth="1"/>
    <col min="7428" max="7428" width="31.28515625" style="546" customWidth="1"/>
    <col min="7429" max="7429" width="31" style="546" customWidth="1"/>
    <col min="7430" max="7430" width="29.140625" style="546" customWidth="1"/>
    <col min="7431" max="7431" width="32.7109375" style="546" customWidth="1"/>
    <col min="7432" max="7432" width="31.28515625" style="546" customWidth="1"/>
    <col min="7433" max="7433" width="31" style="546" customWidth="1"/>
    <col min="7434" max="7434" width="29.140625" style="546" customWidth="1"/>
    <col min="7435" max="7435" width="32.7109375" style="546" customWidth="1"/>
    <col min="7436" max="7436" width="31.28515625" style="546" customWidth="1"/>
    <col min="7437" max="7437" width="31" style="546" customWidth="1"/>
    <col min="7438" max="7438" width="4.5703125" style="546" customWidth="1"/>
    <col min="7439" max="7680" width="9.140625" style="546"/>
    <col min="7681" max="7681" width="133.42578125" style="546" customWidth="1"/>
    <col min="7682" max="7682" width="29.140625" style="546" customWidth="1"/>
    <col min="7683" max="7683" width="32.7109375" style="546" customWidth="1"/>
    <col min="7684" max="7684" width="31.28515625" style="546" customWidth="1"/>
    <col min="7685" max="7685" width="31" style="546" customWidth="1"/>
    <col min="7686" max="7686" width="29.140625" style="546" customWidth="1"/>
    <col min="7687" max="7687" width="32.7109375" style="546" customWidth="1"/>
    <col min="7688" max="7688" width="31.28515625" style="546" customWidth="1"/>
    <col min="7689" max="7689" width="31" style="546" customWidth="1"/>
    <col min="7690" max="7690" width="29.140625" style="546" customWidth="1"/>
    <col min="7691" max="7691" width="32.7109375" style="546" customWidth="1"/>
    <col min="7692" max="7692" width="31.28515625" style="546" customWidth="1"/>
    <col min="7693" max="7693" width="31" style="546" customWidth="1"/>
    <col min="7694" max="7694" width="4.5703125" style="546" customWidth="1"/>
    <col min="7695" max="7936" width="9.140625" style="546"/>
    <col min="7937" max="7937" width="133.42578125" style="546" customWidth="1"/>
    <col min="7938" max="7938" width="29.140625" style="546" customWidth="1"/>
    <col min="7939" max="7939" width="32.7109375" style="546" customWidth="1"/>
    <col min="7940" max="7940" width="31.28515625" style="546" customWidth="1"/>
    <col min="7941" max="7941" width="31" style="546" customWidth="1"/>
    <col min="7942" max="7942" width="29.140625" style="546" customWidth="1"/>
    <col min="7943" max="7943" width="32.7109375" style="546" customWidth="1"/>
    <col min="7944" max="7944" width="31.28515625" style="546" customWidth="1"/>
    <col min="7945" max="7945" width="31" style="546" customWidth="1"/>
    <col min="7946" max="7946" width="29.140625" style="546" customWidth="1"/>
    <col min="7947" max="7947" width="32.7109375" style="546" customWidth="1"/>
    <col min="7948" max="7948" width="31.28515625" style="546" customWidth="1"/>
    <col min="7949" max="7949" width="31" style="546" customWidth="1"/>
    <col min="7950" max="7950" width="4.5703125" style="546" customWidth="1"/>
    <col min="7951" max="8192" width="9.140625" style="546"/>
    <col min="8193" max="8193" width="133.42578125" style="546" customWidth="1"/>
    <col min="8194" max="8194" width="29.140625" style="546" customWidth="1"/>
    <col min="8195" max="8195" width="32.7109375" style="546" customWidth="1"/>
    <col min="8196" max="8196" width="31.28515625" style="546" customWidth="1"/>
    <col min="8197" max="8197" width="31" style="546" customWidth="1"/>
    <col min="8198" max="8198" width="29.140625" style="546" customWidth="1"/>
    <col min="8199" max="8199" width="32.7109375" style="546" customWidth="1"/>
    <col min="8200" max="8200" width="31.28515625" style="546" customWidth="1"/>
    <col min="8201" max="8201" width="31" style="546" customWidth="1"/>
    <col min="8202" max="8202" width="29.140625" style="546" customWidth="1"/>
    <col min="8203" max="8203" width="32.7109375" style="546" customWidth="1"/>
    <col min="8204" max="8204" width="31.28515625" style="546" customWidth="1"/>
    <col min="8205" max="8205" width="31" style="546" customWidth="1"/>
    <col min="8206" max="8206" width="4.5703125" style="546" customWidth="1"/>
    <col min="8207" max="8448" width="9.140625" style="546"/>
    <col min="8449" max="8449" width="133.42578125" style="546" customWidth="1"/>
    <col min="8450" max="8450" width="29.140625" style="546" customWidth="1"/>
    <col min="8451" max="8451" width="32.7109375" style="546" customWidth="1"/>
    <col min="8452" max="8452" width="31.28515625" style="546" customWidth="1"/>
    <col min="8453" max="8453" width="31" style="546" customWidth="1"/>
    <col min="8454" max="8454" width="29.140625" style="546" customWidth="1"/>
    <col min="8455" max="8455" width="32.7109375" style="546" customWidth="1"/>
    <col min="8456" max="8456" width="31.28515625" style="546" customWidth="1"/>
    <col min="8457" max="8457" width="31" style="546" customWidth="1"/>
    <col min="8458" max="8458" width="29.140625" style="546" customWidth="1"/>
    <col min="8459" max="8459" width="32.7109375" style="546" customWidth="1"/>
    <col min="8460" max="8460" width="31.28515625" style="546" customWidth="1"/>
    <col min="8461" max="8461" width="31" style="546" customWidth="1"/>
    <col min="8462" max="8462" width="4.5703125" style="546" customWidth="1"/>
    <col min="8463" max="8704" width="9.140625" style="546"/>
    <col min="8705" max="8705" width="133.42578125" style="546" customWidth="1"/>
    <col min="8706" max="8706" width="29.140625" style="546" customWidth="1"/>
    <col min="8707" max="8707" width="32.7109375" style="546" customWidth="1"/>
    <col min="8708" max="8708" width="31.28515625" style="546" customWidth="1"/>
    <col min="8709" max="8709" width="31" style="546" customWidth="1"/>
    <col min="8710" max="8710" width="29.140625" style="546" customWidth="1"/>
    <col min="8711" max="8711" width="32.7109375" style="546" customWidth="1"/>
    <col min="8712" max="8712" width="31.28515625" style="546" customWidth="1"/>
    <col min="8713" max="8713" width="31" style="546" customWidth="1"/>
    <col min="8714" max="8714" width="29.140625" style="546" customWidth="1"/>
    <col min="8715" max="8715" width="32.7109375" style="546" customWidth="1"/>
    <col min="8716" max="8716" width="31.28515625" style="546" customWidth="1"/>
    <col min="8717" max="8717" width="31" style="546" customWidth="1"/>
    <col min="8718" max="8718" width="4.5703125" style="546" customWidth="1"/>
    <col min="8719" max="8960" width="9.140625" style="546"/>
    <col min="8961" max="8961" width="133.42578125" style="546" customWidth="1"/>
    <col min="8962" max="8962" width="29.140625" style="546" customWidth="1"/>
    <col min="8963" max="8963" width="32.7109375" style="546" customWidth="1"/>
    <col min="8964" max="8964" width="31.28515625" style="546" customWidth="1"/>
    <col min="8965" max="8965" width="31" style="546" customWidth="1"/>
    <col min="8966" max="8966" width="29.140625" style="546" customWidth="1"/>
    <col min="8967" max="8967" width="32.7109375" style="546" customWidth="1"/>
    <col min="8968" max="8968" width="31.28515625" style="546" customWidth="1"/>
    <col min="8969" max="8969" width="31" style="546" customWidth="1"/>
    <col min="8970" max="8970" width="29.140625" style="546" customWidth="1"/>
    <col min="8971" max="8971" width="32.7109375" style="546" customWidth="1"/>
    <col min="8972" max="8972" width="31.28515625" style="546" customWidth="1"/>
    <col min="8973" max="8973" width="31" style="546" customWidth="1"/>
    <col min="8974" max="8974" width="4.5703125" style="546" customWidth="1"/>
    <col min="8975" max="9216" width="9.140625" style="546"/>
    <col min="9217" max="9217" width="133.42578125" style="546" customWidth="1"/>
    <col min="9218" max="9218" width="29.140625" style="546" customWidth="1"/>
    <col min="9219" max="9219" width="32.7109375" style="546" customWidth="1"/>
    <col min="9220" max="9220" width="31.28515625" style="546" customWidth="1"/>
    <col min="9221" max="9221" width="31" style="546" customWidth="1"/>
    <col min="9222" max="9222" width="29.140625" style="546" customWidth="1"/>
    <col min="9223" max="9223" width="32.7109375" style="546" customWidth="1"/>
    <col min="9224" max="9224" width="31.28515625" style="546" customWidth="1"/>
    <col min="9225" max="9225" width="31" style="546" customWidth="1"/>
    <col min="9226" max="9226" width="29.140625" style="546" customWidth="1"/>
    <col min="9227" max="9227" width="32.7109375" style="546" customWidth="1"/>
    <col min="9228" max="9228" width="31.28515625" style="546" customWidth="1"/>
    <col min="9229" max="9229" width="31" style="546" customWidth="1"/>
    <col min="9230" max="9230" width="4.5703125" style="546" customWidth="1"/>
    <col min="9231" max="9472" width="9.140625" style="546"/>
    <col min="9473" max="9473" width="133.42578125" style="546" customWidth="1"/>
    <col min="9474" max="9474" width="29.140625" style="546" customWidth="1"/>
    <col min="9475" max="9475" width="32.7109375" style="546" customWidth="1"/>
    <col min="9476" max="9476" width="31.28515625" style="546" customWidth="1"/>
    <col min="9477" max="9477" width="31" style="546" customWidth="1"/>
    <col min="9478" max="9478" width="29.140625" style="546" customWidth="1"/>
    <col min="9479" max="9479" width="32.7109375" style="546" customWidth="1"/>
    <col min="9480" max="9480" width="31.28515625" style="546" customWidth="1"/>
    <col min="9481" max="9481" width="31" style="546" customWidth="1"/>
    <col min="9482" max="9482" width="29.140625" style="546" customWidth="1"/>
    <col min="9483" max="9483" width="32.7109375" style="546" customWidth="1"/>
    <col min="9484" max="9484" width="31.28515625" style="546" customWidth="1"/>
    <col min="9485" max="9485" width="31" style="546" customWidth="1"/>
    <col min="9486" max="9486" width="4.5703125" style="546" customWidth="1"/>
    <col min="9487" max="9728" width="9.140625" style="546"/>
    <col min="9729" max="9729" width="133.42578125" style="546" customWidth="1"/>
    <col min="9730" max="9730" width="29.140625" style="546" customWidth="1"/>
    <col min="9731" max="9731" width="32.7109375" style="546" customWidth="1"/>
    <col min="9732" max="9732" width="31.28515625" style="546" customWidth="1"/>
    <col min="9733" max="9733" width="31" style="546" customWidth="1"/>
    <col min="9734" max="9734" width="29.140625" style="546" customWidth="1"/>
    <col min="9735" max="9735" width="32.7109375" style="546" customWidth="1"/>
    <col min="9736" max="9736" width="31.28515625" style="546" customWidth="1"/>
    <col min="9737" max="9737" width="31" style="546" customWidth="1"/>
    <col min="9738" max="9738" width="29.140625" style="546" customWidth="1"/>
    <col min="9739" max="9739" width="32.7109375" style="546" customWidth="1"/>
    <col min="9740" max="9740" width="31.28515625" style="546" customWidth="1"/>
    <col min="9741" max="9741" width="31" style="546" customWidth="1"/>
    <col min="9742" max="9742" width="4.5703125" style="546" customWidth="1"/>
    <col min="9743" max="9984" width="9.140625" style="546"/>
    <col min="9985" max="9985" width="133.42578125" style="546" customWidth="1"/>
    <col min="9986" max="9986" width="29.140625" style="546" customWidth="1"/>
    <col min="9987" max="9987" width="32.7109375" style="546" customWidth="1"/>
    <col min="9988" max="9988" width="31.28515625" style="546" customWidth="1"/>
    <col min="9989" max="9989" width="31" style="546" customWidth="1"/>
    <col min="9990" max="9990" width="29.140625" style="546" customWidth="1"/>
    <col min="9991" max="9991" width="32.7109375" style="546" customWidth="1"/>
    <col min="9992" max="9992" width="31.28515625" style="546" customWidth="1"/>
    <col min="9993" max="9993" width="31" style="546" customWidth="1"/>
    <col min="9994" max="9994" width="29.140625" style="546" customWidth="1"/>
    <col min="9995" max="9995" width="32.7109375" style="546" customWidth="1"/>
    <col min="9996" max="9996" width="31.28515625" style="546" customWidth="1"/>
    <col min="9997" max="9997" width="31" style="546" customWidth="1"/>
    <col min="9998" max="9998" width="4.5703125" style="546" customWidth="1"/>
    <col min="9999" max="10240" width="9.140625" style="546"/>
    <col min="10241" max="10241" width="133.42578125" style="546" customWidth="1"/>
    <col min="10242" max="10242" width="29.140625" style="546" customWidth="1"/>
    <col min="10243" max="10243" width="32.7109375" style="546" customWidth="1"/>
    <col min="10244" max="10244" width="31.28515625" style="546" customWidth="1"/>
    <col min="10245" max="10245" width="31" style="546" customWidth="1"/>
    <col min="10246" max="10246" width="29.140625" style="546" customWidth="1"/>
    <col min="10247" max="10247" width="32.7109375" style="546" customWidth="1"/>
    <col min="10248" max="10248" width="31.28515625" style="546" customWidth="1"/>
    <col min="10249" max="10249" width="31" style="546" customWidth="1"/>
    <col min="10250" max="10250" width="29.140625" style="546" customWidth="1"/>
    <col min="10251" max="10251" width="32.7109375" style="546" customWidth="1"/>
    <col min="10252" max="10252" width="31.28515625" style="546" customWidth="1"/>
    <col min="10253" max="10253" width="31" style="546" customWidth="1"/>
    <col min="10254" max="10254" width="4.5703125" style="546" customWidth="1"/>
    <col min="10255" max="10496" width="9.140625" style="546"/>
    <col min="10497" max="10497" width="133.42578125" style="546" customWidth="1"/>
    <col min="10498" max="10498" width="29.140625" style="546" customWidth="1"/>
    <col min="10499" max="10499" width="32.7109375" style="546" customWidth="1"/>
    <col min="10500" max="10500" width="31.28515625" style="546" customWidth="1"/>
    <col min="10501" max="10501" width="31" style="546" customWidth="1"/>
    <col min="10502" max="10502" width="29.140625" style="546" customWidth="1"/>
    <col min="10503" max="10503" width="32.7109375" style="546" customWidth="1"/>
    <col min="10504" max="10504" width="31.28515625" style="546" customWidth="1"/>
    <col min="10505" max="10505" width="31" style="546" customWidth="1"/>
    <col min="10506" max="10506" width="29.140625" style="546" customWidth="1"/>
    <col min="10507" max="10507" width="32.7109375" style="546" customWidth="1"/>
    <col min="10508" max="10508" width="31.28515625" style="546" customWidth="1"/>
    <col min="10509" max="10509" width="31" style="546" customWidth="1"/>
    <col min="10510" max="10510" width="4.5703125" style="546" customWidth="1"/>
    <col min="10511" max="10752" width="9.140625" style="546"/>
    <col min="10753" max="10753" width="133.42578125" style="546" customWidth="1"/>
    <col min="10754" max="10754" width="29.140625" style="546" customWidth="1"/>
    <col min="10755" max="10755" width="32.7109375" style="546" customWidth="1"/>
    <col min="10756" max="10756" width="31.28515625" style="546" customWidth="1"/>
    <col min="10757" max="10757" width="31" style="546" customWidth="1"/>
    <col min="10758" max="10758" width="29.140625" style="546" customWidth="1"/>
    <col min="10759" max="10759" width="32.7109375" style="546" customWidth="1"/>
    <col min="10760" max="10760" width="31.28515625" style="546" customWidth="1"/>
    <col min="10761" max="10761" width="31" style="546" customWidth="1"/>
    <col min="10762" max="10762" width="29.140625" style="546" customWidth="1"/>
    <col min="10763" max="10763" width="32.7109375" style="546" customWidth="1"/>
    <col min="10764" max="10764" width="31.28515625" style="546" customWidth="1"/>
    <col min="10765" max="10765" width="31" style="546" customWidth="1"/>
    <col min="10766" max="10766" width="4.5703125" style="546" customWidth="1"/>
    <col min="10767" max="11008" width="9.140625" style="546"/>
    <col min="11009" max="11009" width="133.42578125" style="546" customWidth="1"/>
    <col min="11010" max="11010" width="29.140625" style="546" customWidth="1"/>
    <col min="11011" max="11011" width="32.7109375" style="546" customWidth="1"/>
    <col min="11012" max="11012" width="31.28515625" style="546" customWidth="1"/>
    <col min="11013" max="11013" width="31" style="546" customWidth="1"/>
    <col min="11014" max="11014" width="29.140625" style="546" customWidth="1"/>
    <col min="11015" max="11015" width="32.7109375" style="546" customWidth="1"/>
    <col min="11016" max="11016" width="31.28515625" style="546" customWidth="1"/>
    <col min="11017" max="11017" width="31" style="546" customWidth="1"/>
    <col min="11018" max="11018" width="29.140625" style="546" customWidth="1"/>
    <col min="11019" max="11019" width="32.7109375" style="546" customWidth="1"/>
    <col min="11020" max="11020" width="31.28515625" style="546" customWidth="1"/>
    <col min="11021" max="11021" width="31" style="546" customWidth="1"/>
    <col min="11022" max="11022" width="4.5703125" style="546" customWidth="1"/>
    <col min="11023" max="11264" width="9.140625" style="546"/>
    <col min="11265" max="11265" width="133.42578125" style="546" customWidth="1"/>
    <col min="11266" max="11266" width="29.140625" style="546" customWidth="1"/>
    <col min="11267" max="11267" width="32.7109375" style="546" customWidth="1"/>
    <col min="11268" max="11268" width="31.28515625" style="546" customWidth="1"/>
    <col min="11269" max="11269" width="31" style="546" customWidth="1"/>
    <col min="11270" max="11270" width="29.140625" style="546" customWidth="1"/>
    <col min="11271" max="11271" width="32.7109375" style="546" customWidth="1"/>
    <col min="11272" max="11272" width="31.28515625" style="546" customWidth="1"/>
    <col min="11273" max="11273" width="31" style="546" customWidth="1"/>
    <col min="11274" max="11274" width="29.140625" style="546" customWidth="1"/>
    <col min="11275" max="11275" width="32.7109375" style="546" customWidth="1"/>
    <col min="11276" max="11276" width="31.28515625" style="546" customWidth="1"/>
    <col min="11277" max="11277" width="31" style="546" customWidth="1"/>
    <col min="11278" max="11278" width="4.5703125" style="546" customWidth="1"/>
    <col min="11279" max="11520" width="9.140625" style="546"/>
    <col min="11521" max="11521" width="133.42578125" style="546" customWidth="1"/>
    <col min="11522" max="11522" width="29.140625" style="546" customWidth="1"/>
    <col min="11523" max="11523" width="32.7109375" style="546" customWidth="1"/>
    <col min="11524" max="11524" width="31.28515625" style="546" customWidth="1"/>
    <col min="11525" max="11525" width="31" style="546" customWidth="1"/>
    <col min="11526" max="11526" width="29.140625" style="546" customWidth="1"/>
    <col min="11527" max="11527" width="32.7109375" style="546" customWidth="1"/>
    <col min="11528" max="11528" width="31.28515625" style="546" customWidth="1"/>
    <col min="11529" max="11529" width="31" style="546" customWidth="1"/>
    <col min="11530" max="11530" width="29.140625" style="546" customWidth="1"/>
    <col min="11531" max="11531" width="32.7109375" style="546" customWidth="1"/>
    <col min="11532" max="11532" width="31.28515625" style="546" customWidth="1"/>
    <col min="11533" max="11533" width="31" style="546" customWidth="1"/>
    <col min="11534" max="11534" width="4.5703125" style="546" customWidth="1"/>
    <col min="11535" max="11776" width="9.140625" style="546"/>
    <col min="11777" max="11777" width="133.42578125" style="546" customWidth="1"/>
    <col min="11778" max="11778" width="29.140625" style="546" customWidth="1"/>
    <col min="11779" max="11779" width="32.7109375" style="546" customWidth="1"/>
    <col min="11780" max="11780" width="31.28515625" style="546" customWidth="1"/>
    <col min="11781" max="11781" width="31" style="546" customWidth="1"/>
    <col min="11782" max="11782" width="29.140625" style="546" customWidth="1"/>
    <col min="11783" max="11783" width="32.7109375" style="546" customWidth="1"/>
    <col min="11784" max="11784" width="31.28515625" style="546" customWidth="1"/>
    <col min="11785" max="11785" width="31" style="546" customWidth="1"/>
    <col min="11786" max="11786" width="29.140625" style="546" customWidth="1"/>
    <col min="11787" max="11787" width="32.7109375" style="546" customWidth="1"/>
    <col min="11788" max="11788" width="31.28515625" style="546" customWidth="1"/>
    <col min="11789" max="11789" width="31" style="546" customWidth="1"/>
    <col min="11790" max="11790" width="4.5703125" style="546" customWidth="1"/>
    <col min="11791" max="12032" width="9.140625" style="546"/>
    <col min="12033" max="12033" width="133.42578125" style="546" customWidth="1"/>
    <col min="12034" max="12034" width="29.140625" style="546" customWidth="1"/>
    <col min="12035" max="12035" width="32.7109375" style="546" customWidth="1"/>
    <col min="12036" max="12036" width="31.28515625" style="546" customWidth="1"/>
    <col min="12037" max="12037" width="31" style="546" customWidth="1"/>
    <col min="12038" max="12038" width="29.140625" style="546" customWidth="1"/>
    <col min="12039" max="12039" width="32.7109375" style="546" customWidth="1"/>
    <col min="12040" max="12040" width="31.28515625" style="546" customWidth="1"/>
    <col min="12041" max="12041" width="31" style="546" customWidth="1"/>
    <col min="12042" max="12042" width="29.140625" style="546" customWidth="1"/>
    <col min="12043" max="12043" width="32.7109375" style="546" customWidth="1"/>
    <col min="12044" max="12044" width="31.28515625" style="546" customWidth="1"/>
    <col min="12045" max="12045" width="31" style="546" customWidth="1"/>
    <col min="12046" max="12046" width="4.5703125" style="546" customWidth="1"/>
    <col min="12047" max="12288" width="9.140625" style="546"/>
    <col min="12289" max="12289" width="133.42578125" style="546" customWidth="1"/>
    <col min="12290" max="12290" width="29.140625" style="546" customWidth="1"/>
    <col min="12291" max="12291" width="32.7109375" style="546" customWidth="1"/>
    <col min="12292" max="12292" width="31.28515625" style="546" customWidth="1"/>
    <col min="12293" max="12293" width="31" style="546" customWidth="1"/>
    <col min="12294" max="12294" width="29.140625" style="546" customWidth="1"/>
    <col min="12295" max="12295" width="32.7109375" style="546" customWidth="1"/>
    <col min="12296" max="12296" width="31.28515625" style="546" customWidth="1"/>
    <col min="12297" max="12297" width="31" style="546" customWidth="1"/>
    <col min="12298" max="12298" width="29.140625" style="546" customWidth="1"/>
    <col min="12299" max="12299" width="32.7109375" style="546" customWidth="1"/>
    <col min="12300" max="12300" width="31.28515625" style="546" customWidth="1"/>
    <col min="12301" max="12301" width="31" style="546" customWidth="1"/>
    <col min="12302" max="12302" width="4.5703125" style="546" customWidth="1"/>
    <col min="12303" max="12544" width="9.140625" style="546"/>
    <col min="12545" max="12545" width="133.42578125" style="546" customWidth="1"/>
    <col min="12546" max="12546" width="29.140625" style="546" customWidth="1"/>
    <col min="12547" max="12547" width="32.7109375" style="546" customWidth="1"/>
    <col min="12548" max="12548" width="31.28515625" style="546" customWidth="1"/>
    <col min="12549" max="12549" width="31" style="546" customWidth="1"/>
    <col min="12550" max="12550" width="29.140625" style="546" customWidth="1"/>
    <col min="12551" max="12551" width="32.7109375" style="546" customWidth="1"/>
    <col min="12552" max="12552" width="31.28515625" style="546" customWidth="1"/>
    <col min="12553" max="12553" width="31" style="546" customWidth="1"/>
    <col min="12554" max="12554" width="29.140625" style="546" customWidth="1"/>
    <col min="12555" max="12555" width="32.7109375" style="546" customWidth="1"/>
    <col min="12556" max="12556" width="31.28515625" style="546" customWidth="1"/>
    <col min="12557" max="12557" width="31" style="546" customWidth="1"/>
    <col min="12558" max="12558" width="4.5703125" style="546" customWidth="1"/>
    <col min="12559" max="12800" width="9.140625" style="546"/>
    <col min="12801" max="12801" width="133.42578125" style="546" customWidth="1"/>
    <col min="12802" max="12802" width="29.140625" style="546" customWidth="1"/>
    <col min="12803" max="12803" width="32.7109375" style="546" customWidth="1"/>
    <col min="12804" max="12804" width="31.28515625" style="546" customWidth="1"/>
    <col min="12805" max="12805" width="31" style="546" customWidth="1"/>
    <col min="12806" max="12806" width="29.140625" style="546" customWidth="1"/>
    <col min="12807" max="12807" width="32.7109375" style="546" customWidth="1"/>
    <col min="12808" max="12808" width="31.28515625" style="546" customWidth="1"/>
    <col min="12809" max="12809" width="31" style="546" customWidth="1"/>
    <col min="12810" max="12810" width="29.140625" style="546" customWidth="1"/>
    <col min="12811" max="12811" width="32.7109375" style="546" customWidth="1"/>
    <col min="12812" max="12812" width="31.28515625" style="546" customWidth="1"/>
    <col min="12813" max="12813" width="31" style="546" customWidth="1"/>
    <col min="12814" max="12814" width="4.5703125" style="546" customWidth="1"/>
    <col min="12815" max="13056" width="9.140625" style="546"/>
    <col min="13057" max="13057" width="133.42578125" style="546" customWidth="1"/>
    <col min="13058" max="13058" width="29.140625" style="546" customWidth="1"/>
    <col min="13059" max="13059" width="32.7109375" style="546" customWidth="1"/>
    <col min="13060" max="13060" width="31.28515625" style="546" customWidth="1"/>
    <col min="13061" max="13061" width="31" style="546" customWidth="1"/>
    <col min="13062" max="13062" width="29.140625" style="546" customWidth="1"/>
    <col min="13063" max="13063" width="32.7109375" style="546" customWidth="1"/>
    <col min="13064" max="13064" width="31.28515625" style="546" customWidth="1"/>
    <col min="13065" max="13065" width="31" style="546" customWidth="1"/>
    <col min="13066" max="13066" width="29.140625" style="546" customWidth="1"/>
    <col min="13067" max="13067" width="32.7109375" style="546" customWidth="1"/>
    <col min="13068" max="13068" width="31.28515625" style="546" customWidth="1"/>
    <col min="13069" max="13069" width="31" style="546" customWidth="1"/>
    <col min="13070" max="13070" width="4.5703125" style="546" customWidth="1"/>
    <col min="13071" max="13312" width="9.140625" style="546"/>
    <col min="13313" max="13313" width="133.42578125" style="546" customWidth="1"/>
    <col min="13314" max="13314" width="29.140625" style="546" customWidth="1"/>
    <col min="13315" max="13315" width="32.7109375" style="546" customWidth="1"/>
    <col min="13316" max="13316" width="31.28515625" style="546" customWidth="1"/>
    <col min="13317" max="13317" width="31" style="546" customWidth="1"/>
    <col min="13318" max="13318" width="29.140625" style="546" customWidth="1"/>
    <col min="13319" max="13319" width="32.7109375" style="546" customWidth="1"/>
    <col min="13320" max="13320" width="31.28515625" style="546" customWidth="1"/>
    <col min="13321" max="13321" width="31" style="546" customWidth="1"/>
    <col min="13322" max="13322" width="29.140625" style="546" customWidth="1"/>
    <col min="13323" max="13323" width="32.7109375" style="546" customWidth="1"/>
    <col min="13324" max="13324" width="31.28515625" style="546" customWidth="1"/>
    <col min="13325" max="13325" width="31" style="546" customWidth="1"/>
    <col min="13326" max="13326" width="4.5703125" style="546" customWidth="1"/>
    <col min="13327" max="13568" width="9.140625" style="546"/>
    <col min="13569" max="13569" width="133.42578125" style="546" customWidth="1"/>
    <col min="13570" max="13570" width="29.140625" style="546" customWidth="1"/>
    <col min="13571" max="13571" width="32.7109375" style="546" customWidth="1"/>
    <col min="13572" max="13572" width="31.28515625" style="546" customWidth="1"/>
    <col min="13573" max="13573" width="31" style="546" customWidth="1"/>
    <col min="13574" max="13574" width="29.140625" style="546" customWidth="1"/>
    <col min="13575" max="13575" width="32.7109375" style="546" customWidth="1"/>
    <col min="13576" max="13576" width="31.28515625" style="546" customWidth="1"/>
    <col min="13577" max="13577" width="31" style="546" customWidth="1"/>
    <col min="13578" max="13578" width="29.140625" style="546" customWidth="1"/>
    <col min="13579" max="13579" width="32.7109375" style="546" customWidth="1"/>
    <col min="13580" max="13580" width="31.28515625" style="546" customWidth="1"/>
    <col min="13581" max="13581" width="31" style="546" customWidth="1"/>
    <col min="13582" max="13582" width="4.5703125" style="546" customWidth="1"/>
    <col min="13583" max="13824" width="9.140625" style="546"/>
    <col min="13825" max="13825" width="133.42578125" style="546" customWidth="1"/>
    <col min="13826" max="13826" width="29.140625" style="546" customWidth="1"/>
    <col min="13827" max="13827" width="32.7109375" style="546" customWidth="1"/>
    <col min="13828" max="13828" width="31.28515625" style="546" customWidth="1"/>
    <col min="13829" max="13829" width="31" style="546" customWidth="1"/>
    <col min="13830" max="13830" width="29.140625" style="546" customWidth="1"/>
    <col min="13831" max="13831" width="32.7109375" style="546" customWidth="1"/>
    <col min="13832" max="13832" width="31.28515625" style="546" customWidth="1"/>
    <col min="13833" max="13833" width="31" style="546" customWidth="1"/>
    <col min="13834" max="13834" width="29.140625" style="546" customWidth="1"/>
    <col min="13835" max="13835" width="32.7109375" style="546" customWidth="1"/>
    <col min="13836" max="13836" width="31.28515625" style="546" customWidth="1"/>
    <col min="13837" max="13837" width="31" style="546" customWidth="1"/>
    <col min="13838" max="13838" width="4.5703125" style="546" customWidth="1"/>
    <col min="13839" max="14080" width="9.140625" style="546"/>
    <col min="14081" max="14081" width="133.42578125" style="546" customWidth="1"/>
    <col min="14082" max="14082" width="29.140625" style="546" customWidth="1"/>
    <col min="14083" max="14083" width="32.7109375" style="546" customWidth="1"/>
    <col min="14084" max="14084" width="31.28515625" style="546" customWidth="1"/>
    <col min="14085" max="14085" width="31" style="546" customWidth="1"/>
    <col min="14086" max="14086" width="29.140625" style="546" customWidth="1"/>
    <col min="14087" max="14087" width="32.7109375" style="546" customWidth="1"/>
    <col min="14088" max="14088" width="31.28515625" style="546" customWidth="1"/>
    <col min="14089" max="14089" width="31" style="546" customWidth="1"/>
    <col min="14090" max="14090" width="29.140625" style="546" customWidth="1"/>
    <col min="14091" max="14091" width="32.7109375" style="546" customWidth="1"/>
    <col min="14092" max="14092" width="31.28515625" style="546" customWidth="1"/>
    <col min="14093" max="14093" width="31" style="546" customWidth="1"/>
    <col min="14094" max="14094" width="4.5703125" style="546" customWidth="1"/>
    <col min="14095" max="14336" width="9.140625" style="546"/>
    <col min="14337" max="14337" width="133.42578125" style="546" customWidth="1"/>
    <col min="14338" max="14338" width="29.140625" style="546" customWidth="1"/>
    <col min="14339" max="14339" width="32.7109375" style="546" customWidth="1"/>
    <col min="14340" max="14340" width="31.28515625" style="546" customWidth="1"/>
    <col min="14341" max="14341" width="31" style="546" customWidth="1"/>
    <col min="14342" max="14342" width="29.140625" style="546" customWidth="1"/>
    <col min="14343" max="14343" width="32.7109375" style="546" customWidth="1"/>
    <col min="14344" max="14344" width="31.28515625" style="546" customWidth="1"/>
    <col min="14345" max="14345" width="31" style="546" customWidth="1"/>
    <col min="14346" max="14346" width="29.140625" style="546" customWidth="1"/>
    <col min="14347" max="14347" width="32.7109375" style="546" customWidth="1"/>
    <col min="14348" max="14348" width="31.28515625" style="546" customWidth="1"/>
    <col min="14349" max="14349" width="31" style="546" customWidth="1"/>
    <col min="14350" max="14350" width="4.5703125" style="546" customWidth="1"/>
    <col min="14351" max="14592" width="9.140625" style="546"/>
    <col min="14593" max="14593" width="133.42578125" style="546" customWidth="1"/>
    <col min="14594" max="14594" width="29.140625" style="546" customWidth="1"/>
    <col min="14595" max="14595" width="32.7109375" style="546" customWidth="1"/>
    <col min="14596" max="14596" width="31.28515625" style="546" customWidth="1"/>
    <col min="14597" max="14597" width="31" style="546" customWidth="1"/>
    <col min="14598" max="14598" width="29.140625" style="546" customWidth="1"/>
    <col min="14599" max="14599" width="32.7109375" style="546" customWidth="1"/>
    <col min="14600" max="14600" width="31.28515625" style="546" customWidth="1"/>
    <col min="14601" max="14601" width="31" style="546" customWidth="1"/>
    <col min="14602" max="14602" width="29.140625" style="546" customWidth="1"/>
    <col min="14603" max="14603" width="32.7109375" style="546" customWidth="1"/>
    <col min="14604" max="14604" width="31.28515625" style="546" customWidth="1"/>
    <col min="14605" max="14605" width="31" style="546" customWidth="1"/>
    <col min="14606" max="14606" width="4.5703125" style="546" customWidth="1"/>
    <col min="14607" max="14848" width="9.140625" style="546"/>
    <col min="14849" max="14849" width="133.42578125" style="546" customWidth="1"/>
    <col min="14850" max="14850" width="29.140625" style="546" customWidth="1"/>
    <col min="14851" max="14851" width="32.7109375" style="546" customWidth="1"/>
    <col min="14852" max="14852" width="31.28515625" style="546" customWidth="1"/>
    <col min="14853" max="14853" width="31" style="546" customWidth="1"/>
    <col min="14854" max="14854" width="29.140625" style="546" customWidth="1"/>
    <col min="14855" max="14855" width="32.7109375" style="546" customWidth="1"/>
    <col min="14856" max="14856" width="31.28515625" style="546" customWidth="1"/>
    <col min="14857" max="14857" width="31" style="546" customWidth="1"/>
    <col min="14858" max="14858" width="29.140625" style="546" customWidth="1"/>
    <col min="14859" max="14859" width="32.7109375" style="546" customWidth="1"/>
    <col min="14860" max="14860" width="31.28515625" style="546" customWidth="1"/>
    <col min="14861" max="14861" width="31" style="546" customWidth="1"/>
    <col min="14862" max="14862" width="4.5703125" style="546" customWidth="1"/>
    <col min="14863" max="15104" width="9.140625" style="546"/>
    <col min="15105" max="15105" width="133.42578125" style="546" customWidth="1"/>
    <col min="15106" max="15106" width="29.140625" style="546" customWidth="1"/>
    <col min="15107" max="15107" width="32.7109375" style="546" customWidth="1"/>
    <col min="15108" max="15108" width="31.28515625" style="546" customWidth="1"/>
    <col min="15109" max="15109" width="31" style="546" customWidth="1"/>
    <col min="15110" max="15110" width="29.140625" style="546" customWidth="1"/>
    <col min="15111" max="15111" width="32.7109375" style="546" customWidth="1"/>
    <col min="15112" max="15112" width="31.28515625" style="546" customWidth="1"/>
    <col min="15113" max="15113" width="31" style="546" customWidth="1"/>
    <col min="15114" max="15114" width="29.140625" style="546" customWidth="1"/>
    <col min="15115" max="15115" width="32.7109375" style="546" customWidth="1"/>
    <col min="15116" max="15116" width="31.28515625" style="546" customWidth="1"/>
    <col min="15117" max="15117" width="31" style="546" customWidth="1"/>
    <col min="15118" max="15118" width="4.5703125" style="546" customWidth="1"/>
    <col min="15119" max="15360" width="9.140625" style="546"/>
    <col min="15361" max="15361" width="133.42578125" style="546" customWidth="1"/>
    <col min="15362" max="15362" width="29.140625" style="546" customWidth="1"/>
    <col min="15363" max="15363" width="32.7109375" style="546" customWidth="1"/>
    <col min="15364" max="15364" width="31.28515625" style="546" customWidth="1"/>
    <col min="15365" max="15365" width="31" style="546" customWidth="1"/>
    <col min="15366" max="15366" width="29.140625" style="546" customWidth="1"/>
    <col min="15367" max="15367" width="32.7109375" style="546" customWidth="1"/>
    <col min="15368" max="15368" width="31.28515625" style="546" customWidth="1"/>
    <col min="15369" max="15369" width="31" style="546" customWidth="1"/>
    <col min="15370" max="15370" width="29.140625" style="546" customWidth="1"/>
    <col min="15371" max="15371" width="32.7109375" style="546" customWidth="1"/>
    <col min="15372" max="15372" width="31.28515625" style="546" customWidth="1"/>
    <col min="15373" max="15373" width="31" style="546" customWidth="1"/>
    <col min="15374" max="15374" width="4.5703125" style="546" customWidth="1"/>
    <col min="15375" max="15616" width="9.140625" style="546"/>
    <col min="15617" max="15617" width="133.42578125" style="546" customWidth="1"/>
    <col min="15618" max="15618" width="29.140625" style="546" customWidth="1"/>
    <col min="15619" max="15619" width="32.7109375" style="546" customWidth="1"/>
    <col min="15620" max="15620" width="31.28515625" style="546" customWidth="1"/>
    <col min="15621" max="15621" width="31" style="546" customWidth="1"/>
    <col min="15622" max="15622" width="29.140625" style="546" customWidth="1"/>
    <col min="15623" max="15623" width="32.7109375" style="546" customWidth="1"/>
    <col min="15624" max="15624" width="31.28515625" style="546" customWidth="1"/>
    <col min="15625" max="15625" width="31" style="546" customWidth="1"/>
    <col min="15626" max="15626" width="29.140625" style="546" customWidth="1"/>
    <col min="15627" max="15627" width="32.7109375" style="546" customWidth="1"/>
    <col min="15628" max="15628" width="31.28515625" style="546" customWidth="1"/>
    <col min="15629" max="15629" width="31" style="546" customWidth="1"/>
    <col min="15630" max="15630" width="4.5703125" style="546" customWidth="1"/>
    <col min="15631" max="15872" width="9.140625" style="546"/>
    <col min="15873" max="15873" width="133.42578125" style="546" customWidth="1"/>
    <col min="15874" max="15874" width="29.140625" style="546" customWidth="1"/>
    <col min="15875" max="15875" width="32.7109375" style="546" customWidth="1"/>
    <col min="15876" max="15876" width="31.28515625" style="546" customWidth="1"/>
    <col min="15877" max="15877" width="31" style="546" customWidth="1"/>
    <col min="15878" max="15878" width="29.140625" style="546" customWidth="1"/>
    <col min="15879" max="15879" width="32.7109375" style="546" customWidth="1"/>
    <col min="15880" max="15880" width="31.28515625" style="546" customWidth="1"/>
    <col min="15881" max="15881" width="31" style="546" customWidth="1"/>
    <col min="15882" max="15882" width="29.140625" style="546" customWidth="1"/>
    <col min="15883" max="15883" width="32.7109375" style="546" customWidth="1"/>
    <col min="15884" max="15884" width="31.28515625" style="546" customWidth="1"/>
    <col min="15885" max="15885" width="31" style="546" customWidth="1"/>
    <col min="15886" max="15886" width="4.5703125" style="546" customWidth="1"/>
    <col min="15887" max="16128" width="9.140625" style="546"/>
    <col min="16129" max="16129" width="133.42578125" style="546" customWidth="1"/>
    <col min="16130" max="16130" width="29.140625" style="546" customWidth="1"/>
    <col min="16131" max="16131" width="32.7109375" style="546" customWidth="1"/>
    <col min="16132" max="16132" width="31.28515625" style="546" customWidth="1"/>
    <col min="16133" max="16133" width="31" style="546" customWidth="1"/>
    <col min="16134" max="16134" width="29.140625" style="546" customWidth="1"/>
    <col min="16135" max="16135" width="32.7109375" style="546" customWidth="1"/>
    <col min="16136" max="16136" width="31.28515625" style="546" customWidth="1"/>
    <col min="16137" max="16137" width="31" style="546" customWidth="1"/>
    <col min="16138" max="16138" width="29.140625" style="546" customWidth="1"/>
    <col min="16139" max="16139" width="32.7109375" style="546" customWidth="1"/>
    <col min="16140" max="16140" width="31.28515625" style="546" customWidth="1"/>
    <col min="16141" max="16141" width="31" style="546" customWidth="1"/>
    <col min="16142" max="16142" width="4.5703125" style="546" customWidth="1"/>
    <col min="16143" max="16384" width="9.140625" style="546"/>
  </cols>
  <sheetData>
    <row r="1" spans="1:26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06"/>
    </row>
    <row r="2" spans="1:26" s="2" customFormat="1" ht="78.75" customHeight="1">
      <c r="A2" s="729" t="s">
        <v>671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12"/>
    </row>
    <row r="3" spans="1:26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12"/>
    </row>
    <row r="4" spans="1:26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12"/>
    </row>
    <row r="5" spans="1:26" s="3" customFormat="1" ht="73.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13"/>
    </row>
    <row r="6" spans="1:26" ht="6" customHeight="1"/>
    <row r="7" spans="1:26" ht="7.5" customHeight="1">
      <c r="A7" s="214"/>
      <c r="B7" s="215"/>
      <c r="C7" s="215"/>
      <c r="D7" s="216"/>
      <c r="E7" s="216"/>
      <c r="F7" s="215"/>
      <c r="G7" s="215"/>
      <c r="H7" s="216"/>
      <c r="I7" s="216"/>
      <c r="J7" s="216"/>
      <c r="K7" s="216"/>
      <c r="L7" s="215"/>
      <c r="M7" s="216"/>
      <c r="N7" s="217"/>
    </row>
    <row r="8" spans="1:26" s="220" customFormat="1" ht="45" customHeight="1">
      <c r="A8" s="218"/>
      <c r="B8" s="731" t="s">
        <v>894</v>
      </c>
      <c r="C8" s="731"/>
      <c r="D8" s="731"/>
      <c r="E8" s="731"/>
      <c r="F8" s="731" t="s">
        <v>665</v>
      </c>
      <c r="G8" s="731"/>
      <c r="H8" s="731"/>
      <c r="I8" s="731"/>
      <c r="J8" s="731" t="s">
        <v>168</v>
      </c>
      <c r="K8" s="731"/>
      <c r="L8" s="731"/>
      <c r="M8" s="731"/>
      <c r="N8" s="219"/>
      <c r="Y8" s="220">
        <v>1</v>
      </c>
      <c r="Z8" s="220">
        <v>1</v>
      </c>
    </row>
    <row r="9" spans="1:26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1" t="s">
        <v>216</v>
      </c>
      <c r="G9" s="222" t="s">
        <v>217</v>
      </c>
      <c r="H9" s="221" t="s">
        <v>218</v>
      </c>
      <c r="I9" s="221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3"/>
      <c r="Y9" s="224">
        <v>1</v>
      </c>
      <c r="Z9" s="224">
        <v>1</v>
      </c>
    </row>
    <row r="10" spans="1:26" s="227" customFormat="1" ht="64.5" customHeight="1">
      <c r="A10" s="225" t="s">
        <v>189</v>
      </c>
      <c r="B10" s="226">
        <v>148710.21614999999</v>
      </c>
      <c r="C10" s="226">
        <v>184588.28738620001</v>
      </c>
      <c r="D10" s="226">
        <v>259390.37033719997</v>
      </c>
      <c r="E10" s="226">
        <v>592688.87387339992</v>
      </c>
      <c r="F10" s="226">
        <v>2135.2891099999997</v>
      </c>
      <c r="G10" s="226">
        <v>447736.33231480001</v>
      </c>
      <c r="H10" s="226">
        <v>297536.19963079999</v>
      </c>
      <c r="I10" s="226">
        <v>747407.82105560007</v>
      </c>
      <c r="J10" s="226">
        <v>949030.40852260008</v>
      </c>
      <c r="K10" s="226">
        <v>2405462.8893865999</v>
      </c>
      <c r="L10" s="226">
        <v>2751816.8922610004</v>
      </c>
      <c r="M10" s="226">
        <v>6106310.1901702005</v>
      </c>
      <c r="N10" s="219"/>
    </row>
    <row r="11" spans="1:26" s="227" customFormat="1" ht="64.5" customHeight="1">
      <c r="A11" s="225" t="s">
        <v>190</v>
      </c>
      <c r="B11" s="228">
        <v>0</v>
      </c>
      <c r="C11" s="228">
        <v>916.42383999999993</v>
      </c>
      <c r="D11" s="228">
        <v>1818.74728</v>
      </c>
      <c r="E11" s="228">
        <v>2735.17112</v>
      </c>
      <c r="F11" s="228">
        <v>657.00406000000009</v>
      </c>
      <c r="G11" s="228">
        <v>5488.6824400000005</v>
      </c>
      <c r="H11" s="228">
        <v>5085.58086</v>
      </c>
      <c r="I11" s="228">
        <v>11231.26736</v>
      </c>
      <c r="J11" s="226">
        <v>22077.355749999999</v>
      </c>
      <c r="K11" s="226">
        <v>20530.2845184</v>
      </c>
      <c r="L11" s="226">
        <v>17265.340126200001</v>
      </c>
      <c r="M11" s="226">
        <v>59872.980394599996</v>
      </c>
      <c r="N11" s="219"/>
    </row>
    <row r="12" spans="1:26" s="227" customFormat="1" ht="64.5" customHeight="1">
      <c r="A12" s="225" t="s">
        <v>191</v>
      </c>
      <c r="B12" s="228">
        <v>3503.50956</v>
      </c>
      <c r="C12" s="228">
        <v>305.42633940000002</v>
      </c>
      <c r="D12" s="228">
        <v>724.97447999999997</v>
      </c>
      <c r="E12" s="228">
        <v>4533.9103794000002</v>
      </c>
      <c r="F12" s="228">
        <v>0</v>
      </c>
      <c r="G12" s="228">
        <v>0</v>
      </c>
      <c r="H12" s="228">
        <v>0</v>
      </c>
      <c r="I12" s="228">
        <v>0</v>
      </c>
      <c r="J12" s="226">
        <v>235548.19874939998</v>
      </c>
      <c r="K12" s="226">
        <v>623856.12987100007</v>
      </c>
      <c r="L12" s="226">
        <v>74448.739701800005</v>
      </c>
      <c r="M12" s="226">
        <v>933853.06832219998</v>
      </c>
      <c r="N12" s="219"/>
    </row>
    <row r="13" spans="1:26" s="227" customFormat="1" ht="64.5" customHeight="1">
      <c r="A13" s="225" t="s">
        <v>192</v>
      </c>
      <c r="B13" s="226">
        <v>6543.7230300000001</v>
      </c>
      <c r="C13" s="226">
        <v>1499.95146</v>
      </c>
      <c r="D13" s="226">
        <v>1432.5882300000001</v>
      </c>
      <c r="E13" s="226">
        <v>9476.2627200000006</v>
      </c>
      <c r="F13" s="226">
        <v>31.442589999999999</v>
      </c>
      <c r="G13" s="226">
        <v>13134.41927</v>
      </c>
      <c r="H13" s="226">
        <v>15438.127235200001</v>
      </c>
      <c r="I13" s="226">
        <v>28603.989095199999</v>
      </c>
      <c r="J13" s="226">
        <v>195933.93453659999</v>
      </c>
      <c r="K13" s="226">
        <v>118518.96280220001</v>
      </c>
      <c r="L13" s="226">
        <v>94484.616554399996</v>
      </c>
      <c r="M13" s="226">
        <v>408937.51389319997</v>
      </c>
      <c r="N13" s="219"/>
    </row>
    <row r="14" spans="1:26" s="227" customFormat="1" ht="64.5" customHeight="1">
      <c r="A14" s="225" t="s">
        <v>193</v>
      </c>
      <c r="B14" s="226">
        <v>408827.92767</v>
      </c>
      <c r="C14" s="226">
        <v>229218.35559999998</v>
      </c>
      <c r="D14" s="226">
        <v>235079.1165536</v>
      </c>
      <c r="E14" s="226">
        <v>873125.39982360008</v>
      </c>
      <c r="F14" s="226">
        <v>10393.232550000001</v>
      </c>
      <c r="G14" s="226">
        <v>271650.6512578</v>
      </c>
      <c r="H14" s="226">
        <v>214621.439285</v>
      </c>
      <c r="I14" s="226">
        <v>496665.32309280004</v>
      </c>
      <c r="J14" s="226">
        <v>4510159.3039427996</v>
      </c>
      <c r="K14" s="226">
        <v>4706627.594056</v>
      </c>
      <c r="L14" s="226">
        <v>5630686.6403406002</v>
      </c>
      <c r="M14" s="226">
        <v>14847473.538339399</v>
      </c>
      <c r="N14" s="219"/>
    </row>
    <row r="15" spans="1:26" s="227" customFormat="1" ht="64.5" customHeight="1">
      <c r="A15" s="225" t="s">
        <v>194</v>
      </c>
      <c r="B15" s="226">
        <v>118.29480000000001</v>
      </c>
      <c r="C15" s="226">
        <v>64863.633809999999</v>
      </c>
      <c r="D15" s="226">
        <v>0</v>
      </c>
      <c r="E15" s="226">
        <v>64981.928610000003</v>
      </c>
      <c r="F15" s="226">
        <v>0</v>
      </c>
      <c r="G15" s="226">
        <v>17.5</v>
      </c>
      <c r="H15" s="226">
        <v>46.216670000000001</v>
      </c>
      <c r="I15" s="226">
        <v>63.716670000000001</v>
      </c>
      <c r="J15" s="226">
        <v>233684.32341700001</v>
      </c>
      <c r="K15" s="226">
        <v>555439.53569500009</v>
      </c>
      <c r="L15" s="226">
        <v>336207.8470988</v>
      </c>
      <c r="M15" s="226">
        <v>1125331.7062108</v>
      </c>
      <c r="N15" s="219"/>
    </row>
    <row r="16" spans="1:26" s="227" customFormat="1" ht="64.5" customHeight="1">
      <c r="A16" s="225" t="s">
        <v>122</v>
      </c>
      <c r="B16" s="226">
        <v>155042.52722459999</v>
      </c>
      <c r="C16" s="226">
        <v>127318.4717136</v>
      </c>
      <c r="D16" s="226">
        <v>306301.40125340002</v>
      </c>
      <c r="E16" s="226">
        <v>588662.40019159997</v>
      </c>
      <c r="F16" s="226">
        <v>5243.1231299999999</v>
      </c>
      <c r="G16" s="226">
        <v>28991.972620799999</v>
      </c>
      <c r="H16" s="226">
        <v>47839.819631800005</v>
      </c>
      <c r="I16" s="226">
        <v>82074.915382599997</v>
      </c>
      <c r="J16" s="226">
        <v>4126547.9251194</v>
      </c>
      <c r="K16" s="226">
        <v>5165537.4241677998</v>
      </c>
      <c r="L16" s="226">
        <v>4235341.20682</v>
      </c>
      <c r="M16" s="226">
        <v>13527426.556107201</v>
      </c>
      <c r="N16" s="219"/>
    </row>
    <row r="17" spans="1:14" s="227" customFormat="1" ht="64.5" customHeight="1">
      <c r="A17" s="225" t="s">
        <v>195</v>
      </c>
      <c r="B17" s="226">
        <v>453931.238029</v>
      </c>
      <c r="C17" s="226">
        <v>489774.95683839999</v>
      </c>
      <c r="D17" s="226">
        <v>185025.0626874</v>
      </c>
      <c r="E17" s="226">
        <v>1128731.2575548</v>
      </c>
      <c r="F17" s="226">
        <v>101960.95690999999</v>
      </c>
      <c r="G17" s="226">
        <v>1757116.2161294001</v>
      </c>
      <c r="H17" s="226">
        <v>1531397.2860053999</v>
      </c>
      <c r="I17" s="226">
        <v>3390474.4590447997</v>
      </c>
      <c r="J17" s="226">
        <v>5202751.9080340005</v>
      </c>
      <c r="K17" s="226">
        <v>10104623.860958001</v>
      </c>
      <c r="L17" s="226">
        <v>10486263.852867398</v>
      </c>
      <c r="M17" s="226">
        <v>25793639.621859401</v>
      </c>
      <c r="N17" s="219"/>
    </row>
    <row r="18" spans="1:14" s="227" customFormat="1" ht="64.5" customHeight="1">
      <c r="A18" s="225" t="s">
        <v>196</v>
      </c>
      <c r="B18" s="226">
        <v>185.19298999999998</v>
      </c>
      <c r="C18" s="226">
        <v>26550.58237</v>
      </c>
      <c r="D18" s="226">
        <v>44592.425016000001</v>
      </c>
      <c r="E18" s="226">
        <v>71328.200376000008</v>
      </c>
      <c r="F18" s="226">
        <v>220.06808999999998</v>
      </c>
      <c r="G18" s="226">
        <v>11374.793510199999</v>
      </c>
      <c r="H18" s="226">
        <v>8987.6171228000003</v>
      </c>
      <c r="I18" s="226">
        <v>20582.478723</v>
      </c>
      <c r="J18" s="226">
        <v>38637.283940200003</v>
      </c>
      <c r="K18" s="226">
        <v>508030.71964139998</v>
      </c>
      <c r="L18" s="226">
        <v>835266.09736319992</v>
      </c>
      <c r="M18" s="226">
        <v>1381934.1009447998</v>
      </c>
      <c r="N18" s="219"/>
    </row>
    <row r="19" spans="1:14" s="227" customFormat="1" ht="64.5" customHeight="1">
      <c r="A19" s="225" t="s">
        <v>197</v>
      </c>
      <c r="B19" s="226">
        <v>13996.737060000001</v>
      </c>
      <c r="C19" s="226">
        <v>220358.84273239999</v>
      </c>
      <c r="D19" s="226">
        <v>296492.3481688</v>
      </c>
      <c r="E19" s="226">
        <v>530847.92796120001</v>
      </c>
      <c r="F19" s="226">
        <v>1093.9986699999999</v>
      </c>
      <c r="G19" s="226">
        <v>13025.6235122</v>
      </c>
      <c r="H19" s="226">
        <v>23235.108258600001</v>
      </c>
      <c r="I19" s="226">
        <v>37354.730440800005</v>
      </c>
      <c r="J19" s="226">
        <v>498986.83606980002</v>
      </c>
      <c r="K19" s="226">
        <v>2234798.9879275998</v>
      </c>
      <c r="L19" s="226">
        <v>2714638.2379991999</v>
      </c>
      <c r="M19" s="226">
        <v>5448424.0619966006</v>
      </c>
      <c r="N19" s="219"/>
    </row>
    <row r="20" spans="1:14" s="227" customFormat="1" ht="64.5" customHeight="1">
      <c r="A20" s="225" t="s">
        <v>198</v>
      </c>
      <c r="B20" s="226">
        <v>0</v>
      </c>
      <c r="C20" s="226">
        <v>741.31722000000002</v>
      </c>
      <c r="D20" s="226">
        <v>4433.8842100000002</v>
      </c>
      <c r="E20" s="226">
        <v>5175.2014300000001</v>
      </c>
      <c r="F20" s="226">
        <v>30</v>
      </c>
      <c r="G20" s="226">
        <v>299.99549999999999</v>
      </c>
      <c r="H20" s="226">
        <v>0</v>
      </c>
      <c r="I20" s="226">
        <v>329.99549999999999</v>
      </c>
      <c r="J20" s="226">
        <v>1288453.3565372</v>
      </c>
      <c r="K20" s="226">
        <v>1746808.4187656001</v>
      </c>
      <c r="L20" s="226">
        <v>415106.59854119999</v>
      </c>
      <c r="M20" s="226">
        <v>3450368.373844</v>
      </c>
      <c r="N20" s="219"/>
    </row>
    <row r="21" spans="1:14" s="227" customFormat="1" ht="64.5" customHeight="1">
      <c r="A21" s="225" t="s">
        <v>199</v>
      </c>
      <c r="B21" s="226">
        <v>17349.524306000003</v>
      </c>
      <c r="C21" s="226">
        <v>50266.583501199995</v>
      </c>
      <c r="D21" s="226">
        <v>350457.90449440002</v>
      </c>
      <c r="E21" s="226">
        <v>418074.01230159996</v>
      </c>
      <c r="F21" s="226">
        <v>2167.2605899999999</v>
      </c>
      <c r="G21" s="226">
        <v>181909.0519052</v>
      </c>
      <c r="H21" s="226">
        <v>345533.41694999998</v>
      </c>
      <c r="I21" s="226">
        <v>529609.72944520006</v>
      </c>
      <c r="J21" s="226">
        <v>1096832.0707376001</v>
      </c>
      <c r="K21" s="226">
        <v>3341656.5353095997</v>
      </c>
      <c r="L21" s="226">
        <v>18493197.913888998</v>
      </c>
      <c r="M21" s="226">
        <v>22931686.5199362</v>
      </c>
      <c r="N21" s="219"/>
    </row>
    <row r="22" spans="1:14" s="227" customFormat="1" ht="64.5" customHeight="1">
      <c r="A22" s="225" t="s">
        <v>200</v>
      </c>
      <c r="B22" s="226">
        <v>145.32</v>
      </c>
      <c r="C22" s="226">
        <v>1117.2555500000001</v>
      </c>
      <c r="D22" s="226">
        <v>0</v>
      </c>
      <c r="E22" s="226">
        <v>1262.57555</v>
      </c>
      <c r="F22" s="226">
        <v>0</v>
      </c>
      <c r="G22" s="226">
        <v>73.584879999999998</v>
      </c>
      <c r="H22" s="226">
        <v>67.515799999999999</v>
      </c>
      <c r="I22" s="226">
        <v>141.10067999999998</v>
      </c>
      <c r="J22" s="226">
        <v>2138.4108300000003</v>
      </c>
      <c r="K22" s="226">
        <v>7353.0570853999998</v>
      </c>
      <c r="L22" s="226">
        <v>8694.5194649999994</v>
      </c>
      <c r="M22" s="226">
        <v>18185.987380399998</v>
      </c>
      <c r="N22" s="219"/>
    </row>
    <row r="23" spans="1:14" s="227" customFormat="1" ht="64.5" customHeight="1">
      <c r="A23" s="225" t="s">
        <v>201</v>
      </c>
      <c r="B23" s="226">
        <v>0</v>
      </c>
      <c r="C23" s="226">
        <v>600.60325999999998</v>
      </c>
      <c r="D23" s="226">
        <v>3453.57447</v>
      </c>
      <c r="E23" s="226">
        <v>4054.1777299999999</v>
      </c>
      <c r="F23" s="226">
        <v>39.109449999999995</v>
      </c>
      <c r="G23" s="226">
        <v>2114.8229196000002</v>
      </c>
      <c r="H23" s="226">
        <v>232.25620999999998</v>
      </c>
      <c r="I23" s="226">
        <v>2386.1885795999997</v>
      </c>
      <c r="J23" s="226">
        <v>4015.6038008</v>
      </c>
      <c r="K23" s="226">
        <v>49456.097946599999</v>
      </c>
      <c r="L23" s="226">
        <v>226828.71901300002</v>
      </c>
      <c r="M23" s="226">
        <v>280300.42076040001</v>
      </c>
      <c r="N23" s="219"/>
    </row>
    <row r="24" spans="1:14" s="227" customFormat="1" ht="64.5" customHeight="1">
      <c r="A24" s="225" t="s">
        <v>202</v>
      </c>
      <c r="B24" s="226">
        <v>0</v>
      </c>
      <c r="C24" s="226">
        <v>12089.885420000001</v>
      </c>
      <c r="D24" s="226">
        <v>19252.3156714</v>
      </c>
      <c r="E24" s="226">
        <v>31342.201091400002</v>
      </c>
      <c r="F24" s="226">
        <v>709.99810000000002</v>
      </c>
      <c r="G24" s="226">
        <v>17753.472976599998</v>
      </c>
      <c r="H24" s="226">
        <v>4761.2797016000004</v>
      </c>
      <c r="I24" s="226">
        <v>23224.750778199999</v>
      </c>
      <c r="J24" s="226">
        <v>172571.26440000001</v>
      </c>
      <c r="K24" s="226">
        <v>860935.10988979996</v>
      </c>
      <c r="L24" s="226">
        <v>1669905.6228392001</v>
      </c>
      <c r="M24" s="226">
        <v>2703411.9971290003</v>
      </c>
      <c r="N24" s="219"/>
    </row>
    <row r="25" spans="1:14" s="227" customFormat="1" ht="64.5" customHeight="1">
      <c r="A25" s="225" t="s">
        <v>203</v>
      </c>
      <c r="B25" s="226">
        <v>0</v>
      </c>
      <c r="C25" s="226">
        <v>32.275310000000005</v>
      </c>
      <c r="D25" s="226">
        <v>0</v>
      </c>
      <c r="E25" s="226">
        <v>32.275310000000005</v>
      </c>
      <c r="F25" s="226">
        <v>0</v>
      </c>
      <c r="G25" s="226">
        <v>0</v>
      </c>
      <c r="H25" s="226">
        <v>0</v>
      </c>
      <c r="I25" s="226">
        <v>0</v>
      </c>
      <c r="J25" s="226">
        <v>1714.8042800000001</v>
      </c>
      <c r="K25" s="226">
        <v>2404.6463199999998</v>
      </c>
      <c r="L25" s="226">
        <v>589.28340200000002</v>
      </c>
      <c r="M25" s="226">
        <v>4708.7340020000001</v>
      </c>
      <c r="N25" s="219"/>
    </row>
    <row r="26" spans="1:14" s="227" customFormat="1" ht="64.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26">
        <v>5559.2536069999996</v>
      </c>
      <c r="K26" s="226">
        <v>413.24091999999996</v>
      </c>
      <c r="L26" s="226">
        <v>49.249360000000003</v>
      </c>
      <c r="M26" s="226">
        <v>6021.7438870000005</v>
      </c>
      <c r="N26" s="219"/>
    </row>
    <row r="27" spans="1:14" s="232" customFormat="1" ht="98.25" customHeight="1">
      <c r="A27" s="229" t="s">
        <v>205</v>
      </c>
      <c r="B27" s="230">
        <v>7.8231999999999999</v>
      </c>
      <c r="C27" s="230">
        <v>228.68538000000001</v>
      </c>
      <c r="D27" s="230">
        <v>11.993889999999999</v>
      </c>
      <c r="E27" s="230">
        <v>248.50246999999999</v>
      </c>
      <c r="F27" s="230">
        <v>0</v>
      </c>
      <c r="G27" s="230">
        <v>0</v>
      </c>
      <c r="H27" s="230">
        <v>0</v>
      </c>
      <c r="I27" s="230">
        <v>0</v>
      </c>
      <c r="J27" s="230">
        <v>3776.3228996000003</v>
      </c>
      <c r="K27" s="230">
        <v>2186.0424796000002</v>
      </c>
      <c r="L27" s="230">
        <v>1412.2195099999999</v>
      </c>
      <c r="M27" s="230">
        <v>7374.5848892000004</v>
      </c>
      <c r="N27" s="231"/>
    </row>
    <row r="28" spans="1:14" s="232" customFormat="1" ht="38.25" customHeight="1">
      <c r="A28" s="233" t="s">
        <v>219</v>
      </c>
      <c r="B28" s="234">
        <f>SUM(B10:B27)</f>
        <v>1208362.0340195999</v>
      </c>
      <c r="C28" s="234">
        <f t="shared" ref="C28:M28" si="0">SUM(C10:C27)</f>
        <v>1410471.5377311998</v>
      </c>
      <c r="D28" s="234">
        <f t="shared" si="0"/>
        <v>1708466.7067422001</v>
      </c>
      <c r="E28" s="234">
        <f t="shared" si="0"/>
        <v>4327300.2784930002</v>
      </c>
      <c r="F28" s="234">
        <f>SUM(F10:F27)</f>
        <v>124681.48325</v>
      </c>
      <c r="G28" s="234">
        <f>SUM(G10:G27)</f>
        <v>2750687.1192366001</v>
      </c>
      <c r="H28" s="234">
        <f>SUM(H10:H27)</f>
        <v>2494781.8633611999</v>
      </c>
      <c r="I28" s="234">
        <f>SUM(I10:I27)</f>
        <v>5370150.4658478005</v>
      </c>
      <c r="J28" s="234">
        <f t="shared" si="0"/>
        <v>18588418.565174002</v>
      </c>
      <c r="K28" s="234">
        <f t="shared" si="0"/>
        <v>32454639.537740599</v>
      </c>
      <c r="L28" s="234">
        <f t="shared" si="0"/>
        <v>47992203.597151995</v>
      </c>
      <c r="M28" s="234">
        <f t="shared" si="0"/>
        <v>99035261.700066596</v>
      </c>
      <c r="N28" s="231"/>
    </row>
    <row r="29" spans="1:14" ht="11.25" customHeight="1" thickBot="1">
      <c r="A29" s="235"/>
      <c r="B29" s="236"/>
      <c r="C29" s="237"/>
      <c r="D29" s="237"/>
      <c r="E29" s="237"/>
      <c r="F29" s="236"/>
      <c r="G29" s="237"/>
      <c r="H29" s="237"/>
      <c r="I29" s="237"/>
      <c r="J29" s="236"/>
      <c r="K29" s="236"/>
      <c r="L29" s="236"/>
      <c r="M29" s="236"/>
    </row>
    <row r="30" spans="1:14" s="241" customFormat="1" ht="27.75" customHeight="1" thickTop="1">
      <c r="A30" s="241" t="s">
        <v>803</v>
      </c>
      <c r="B30" s="239"/>
      <c r="C30" s="240"/>
      <c r="D30" s="240"/>
      <c r="E30" s="240"/>
      <c r="F30" s="239"/>
      <c r="G30" s="240"/>
      <c r="H30" s="240"/>
      <c r="I30" s="240"/>
      <c r="N30" s="242"/>
    </row>
    <row r="31" spans="1:14" ht="24.75" customHeight="1">
      <c r="A31" s="241" t="s">
        <v>804</v>
      </c>
      <c r="B31" s="45"/>
      <c r="C31" s="21"/>
      <c r="D31" s="21"/>
      <c r="E31" s="21"/>
      <c r="F31" s="45"/>
      <c r="G31" s="21"/>
      <c r="H31" s="21"/>
      <c r="I31" s="21"/>
      <c r="J31" s="20"/>
      <c r="K31" s="20"/>
      <c r="L31" s="20"/>
      <c r="M31" s="20"/>
    </row>
    <row r="32" spans="1:14" ht="22.5" customHeight="1">
      <c r="A32" s="653" t="s">
        <v>805</v>
      </c>
      <c r="B32" s="45"/>
      <c r="C32" s="21"/>
      <c r="D32" s="21"/>
      <c r="E32" s="21"/>
      <c r="F32" s="45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45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45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45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45"/>
      <c r="G36" s="21"/>
      <c r="H36" s="21"/>
      <c r="I36" s="21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43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43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43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43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43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43"/>
      <c r="G42" s="21"/>
      <c r="H42" s="21"/>
      <c r="I42" s="21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43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45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45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45"/>
      <c r="G46" s="21"/>
      <c r="H46" s="21"/>
      <c r="I46" s="21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45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45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45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45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45"/>
      <c r="G51" s="21"/>
      <c r="H51" s="21"/>
      <c r="I51" s="21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45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45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45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45"/>
      <c r="G55" s="21"/>
      <c r="H55" s="21"/>
      <c r="I55" s="21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45"/>
      <c r="G56" s="21"/>
      <c r="H56" s="21"/>
      <c r="I56" s="21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45"/>
      <c r="G57" s="21"/>
      <c r="H57" s="21"/>
      <c r="I57" s="21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45"/>
      <c r="G58" s="21"/>
      <c r="H58" s="21"/>
      <c r="I58" s="21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45"/>
      <c r="G59" s="21"/>
      <c r="H59" s="21"/>
      <c r="I59" s="21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45"/>
      <c r="G60" s="21"/>
      <c r="H60" s="21"/>
      <c r="I60" s="21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5"/>
      <c r="D79" s="45"/>
      <c r="E79" s="45"/>
      <c r="G79" s="45"/>
      <c r="H79" s="45"/>
      <c r="I79" s="45"/>
    </row>
    <row r="80" spans="1:13">
      <c r="A80" s="19"/>
      <c r="C80" s="45"/>
      <c r="D80" s="45"/>
      <c r="E80" s="45"/>
      <c r="G80" s="45"/>
      <c r="H80" s="45"/>
      <c r="I80" s="45"/>
    </row>
    <row r="81" spans="1:9">
      <c r="A81" s="19"/>
      <c r="C81" s="45"/>
      <c r="D81" s="45"/>
      <c r="E81" s="45"/>
      <c r="G81" s="45"/>
      <c r="H81" s="45"/>
      <c r="I81" s="45"/>
    </row>
    <row r="82" spans="1:9">
      <c r="A82" s="19"/>
      <c r="C82" s="45"/>
      <c r="D82" s="45"/>
      <c r="E82" s="45"/>
      <c r="G82" s="45"/>
      <c r="H82" s="45"/>
      <c r="I82" s="45"/>
    </row>
    <row r="83" spans="1:9">
      <c r="A83" s="175"/>
      <c r="C83" s="45"/>
      <c r="D83" s="45"/>
      <c r="E83" s="45"/>
      <c r="G83" s="45"/>
      <c r="H83" s="45"/>
      <c r="I83" s="45"/>
    </row>
    <row r="84" spans="1:9">
      <c r="A84" s="177"/>
      <c r="C84" s="45"/>
      <c r="D84" s="45"/>
      <c r="E84" s="45"/>
      <c r="G84" s="45"/>
      <c r="H84" s="45"/>
      <c r="I84" s="45"/>
    </row>
    <row r="85" spans="1:9">
      <c r="A85" s="19"/>
      <c r="C85" s="45"/>
      <c r="D85" s="45"/>
      <c r="E85" s="45"/>
      <c r="G85" s="45"/>
      <c r="H85" s="45"/>
      <c r="I85" s="45"/>
    </row>
    <row r="86" spans="1:9">
      <c r="A86" s="19"/>
      <c r="C86" s="45"/>
      <c r="D86" s="45"/>
      <c r="E86" s="45"/>
      <c r="G86" s="45"/>
      <c r="H86" s="45"/>
      <c r="I86" s="45"/>
    </row>
    <row r="87" spans="1:9">
      <c r="A87" s="19"/>
      <c r="C87" s="45"/>
      <c r="D87" s="45"/>
      <c r="E87" s="45"/>
      <c r="G87" s="45"/>
      <c r="H87" s="45"/>
      <c r="I87" s="45"/>
    </row>
    <row r="88" spans="1:9">
      <c r="A88" s="19"/>
      <c r="C88" s="45"/>
      <c r="D88" s="45"/>
      <c r="E88" s="45"/>
      <c r="G88" s="45"/>
      <c r="H88" s="45"/>
      <c r="I88" s="45"/>
    </row>
    <row r="89" spans="1:9">
      <c r="A89" s="19"/>
      <c r="C89" s="45"/>
      <c r="D89" s="45"/>
      <c r="E89" s="45"/>
      <c r="G89" s="45"/>
      <c r="H89" s="45"/>
      <c r="I89" s="45"/>
    </row>
    <row r="90" spans="1:9">
      <c r="A90" s="19"/>
      <c r="C90" s="45"/>
      <c r="D90" s="45"/>
      <c r="E90" s="45"/>
      <c r="G90" s="45"/>
      <c r="H90" s="45"/>
      <c r="I90" s="45"/>
    </row>
    <row r="91" spans="1:9">
      <c r="A91" s="19"/>
      <c r="C91" s="45"/>
      <c r="D91" s="45"/>
      <c r="E91" s="45"/>
      <c r="G91" s="45"/>
      <c r="H91" s="45"/>
      <c r="I91" s="45"/>
    </row>
    <row r="92" spans="1:9">
      <c r="A92" s="19"/>
      <c r="C92" s="45"/>
      <c r="D92" s="45"/>
      <c r="E92" s="45"/>
      <c r="G92" s="45"/>
      <c r="H92" s="45"/>
      <c r="I92" s="45"/>
    </row>
    <row r="93" spans="1:9">
      <c r="A93" s="19"/>
      <c r="C93" s="45"/>
      <c r="D93" s="45"/>
      <c r="E93" s="45"/>
      <c r="G93" s="45"/>
      <c r="H93" s="45"/>
      <c r="I93" s="45"/>
    </row>
    <row r="94" spans="1:9">
      <c r="A94" s="177"/>
      <c r="C94" s="45"/>
      <c r="D94" s="45"/>
      <c r="E94" s="45"/>
      <c r="G94" s="45"/>
      <c r="H94" s="45"/>
      <c r="I94" s="45"/>
    </row>
    <row r="95" spans="1:9">
      <c r="A95" s="19"/>
      <c r="C95" s="45"/>
      <c r="D95" s="45"/>
      <c r="E95" s="45"/>
      <c r="G95" s="45"/>
      <c r="H95" s="45"/>
      <c r="I95" s="45"/>
    </row>
    <row r="96" spans="1:9">
      <c r="A96" s="19"/>
      <c r="C96" s="45"/>
      <c r="D96" s="45"/>
      <c r="E96" s="45"/>
      <c r="G96" s="45"/>
      <c r="H96" s="45"/>
      <c r="I96" s="45"/>
    </row>
    <row r="97" spans="1:9">
      <c r="A97" s="19"/>
      <c r="C97" s="45"/>
      <c r="D97" s="45"/>
      <c r="E97" s="45"/>
      <c r="G97" s="45"/>
      <c r="H97" s="45"/>
      <c r="I97" s="45"/>
    </row>
    <row r="98" spans="1:9">
      <c r="A98" s="178"/>
      <c r="C98" s="45"/>
      <c r="D98" s="45"/>
      <c r="E98" s="45"/>
      <c r="G98" s="45"/>
      <c r="H98" s="45"/>
      <c r="I98" s="45"/>
    </row>
    <row r="99" spans="1:9">
      <c r="A99" s="178"/>
      <c r="C99" s="45"/>
      <c r="D99" s="45"/>
      <c r="E99" s="45"/>
      <c r="G99" s="45"/>
      <c r="H99" s="45"/>
      <c r="I99" s="45"/>
    </row>
    <row r="100" spans="1:9">
      <c r="A100" s="178"/>
      <c r="C100" s="45"/>
      <c r="D100" s="45"/>
      <c r="E100" s="45"/>
      <c r="G100" s="45"/>
      <c r="H100" s="45"/>
      <c r="I100" s="45"/>
    </row>
    <row r="101" spans="1:9">
      <c r="A101" s="178"/>
      <c r="C101" s="45"/>
      <c r="D101" s="45"/>
      <c r="E101" s="45"/>
      <c r="G101" s="45"/>
      <c r="H101" s="45"/>
      <c r="I101" s="45"/>
    </row>
    <row r="102" spans="1:9">
      <c r="A102" s="178"/>
      <c r="C102" s="45"/>
      <c r="D102" s="45"/>
      <c r="E102" s="45"/>
      <c r="G102" s="45"/>
      <c r="H102" s="45"/>
      <c r="I102" s="45"/>
    </row>
    <row r="103" spans="1:9">
      <c r="A103" s="178"/>
      <c r="C103" s="45"/>
      <c r="D103" s="45"/>
      <c r="E103" s="45"/>
      <c r="G103" s="45"/>
      <c r="H103" s="45"/>
      <c r="I103" s="45"/>
    </row>
    <row r="104" spans="1:9">
      <c r="A104" s="178"/>
      <c r="C104" s="45"/>
      <c r="D104" s="45"/>
      <c r="E104" s="45"/>
      <c r="G104" s="45"/>
      <c r="H104" s="45"/>
      <c r="I104" s="45"/>
    </row>
    <row r="105" spans="1:9">
      <c r="A105" s="178"/>
      <c r="C105" s="45"/>
      <c r="D105" s="45"/>
      <c r="E105" s="45"/>
      <c r="G105" s="45"/>
      <c r="H105" s="45"/>
      <c r="I105" s="45"/>
    </row>
    <row r="106" spans="1:9">
      <c r="A106" s="178"/>
      <c r="C106" s="45"/>
      <c r="D106" s="45"/>
      <c r="E106" s="45"/>
      <c r="G106" s="45"/>
      <c r="H106" s="45"/>
      <c r="I106" s="45"/>
    </row>
    <row r="107" spans="1:9" ht="15.75">
      <c r="A107" s="179"/>
      <c r="C107" s="45"/>
      <c r="D107" s="45"/>
      <c r="E107" s="45"/>
      <c r="G107" s="45"/>
      <c r="H107" s="45"/>
      <c r="I107" s="45"/>
    </row>
    <row r="108" spans="1:9" ht="15.75">
      <c r="A108" s="179"/>
      <c r="C108" s="45"/>
      <c r="D108" s="45"/>
      <c r="E108" s="45"/>
      <c r="G108" s="45"/>
      <c r="H108" s="45"/>
      <c r="I108" s="45"/>
    </row>
    <row r="109" spans="1:9" ht="15.75">
      <c r="A109" s="179"/>
      <c r="C109" s="45"/>
      <c r="D109" s="45"/>
      <c r="E109" s="45"/>
      <c r="G109" s="45"/>
      <c r="H109" s="45"/>
      <c r="I109" s="45"/>
    </row>
    <row r="110" spans="1:9" ht="15.75">
      <c r="A110" s="179"/>
      <c r="C110" s="45"/>
      <c r="D110" s="45"/>
      <c r="E110" s="45"/>
      <c r="G110" s="45"/>
      <c r="H110" s="45"/>
      <c r="I110" s="45"/>
    </row>
    <row r="111" spans="1:9" ht="15.75">
      <c r="A111" s="179"/>
      <c r="C111" s="45"/>
      <c r="D111" s="45"/>
      <c r="E111" s="45"/>
      <c r="G111" s="45"/>
      <c r="H111" s="45"/>
      <c r="I111" s="45"/>
    </row>
    <row r="112" spans="1:9" ht="15.75">
      <c r="A112" s="179"/>
      <c r="C112" s="45"/>
      <c r="D112" s="45"/>
      <c r="E112" s="45"/>
      <c r="G112" s="45"/>
      <c r="H112" s="45"/>
      <c r="I112" s="45"/>
    </row>
    <row r="113" spans="1:9" ht="15.75">
      <c r="A113" s="179"/>
      <c r="C113" s="45"/>
      <c r="D113" s="45"/>
      <c r="E113" s="45"/>
      <c r="G113" s="45"/>
      <c r="H113" s="45"/>
      <c r="I113" s="45"/>
    </row>
    <row r="114" spans="1:9" ht="15.75">
      <c r="A114" s="179"/>
      <c r="C114" s="45"/>
      <c r="D114" s="45"/>
      <c r="E114" s="45"/>
      <c r="G114" s="45"/>
      <c r="H114" s="45"/>
      <c r="I114" s="45"/>
    </row>
    <row r="115" spans="1:9" ht="15.75">
      <c r="A115" s="179"/>
      <c r="C115" s="45"/>
      <c r="D115" s="45"/>
      <c r="E115" s="45"/>
      <c r="G115" s="45"/>
      <c r="H115" s="45"/>
      <c r="I115" s="45"/>
    </row>
    <row r="116" spans="1:9" ht="15.75">
      <c r="A116" s="179"/>
      <c r="C116" s="45"/>
      <c r="D116" s="45"/>
      <c r="E116" s="45"/>
      <c r="G116" s="45"/>
      <c r="H116" s="45"/>
      <c r="I116" s="45"/>
    </row>
    <row r="117" spans="1:9" ht="15.75">
      <c r="A117" s="179"/>
      <c r="C117" s="45"/>
      <c r="D117" s="45"/>
      <c r="E117" s="45"/>
      <c r="G117" s="45"/>
      <c r="H117" s="45"/>
      <c r="I117" s="45"/>
    </row>
    <row r="118" spans="1:9" ht="15.75">
      <c r="A118" s="179"/>
      <c r="C118" s="45"/>
      <c r="D118" s="45"/>
      <c r="E118" s="45"/>
      <c r="G118" s="45"/>
      <c r="H118" s="45"/>
      <c r="I118" s="45"/>
    </row>
    <row r="119" spans="1:9" ht="15.75">
      <c r="A119" s="179"/>
      <c r="C119" s="45"/>
      <c r="D119" s="45"/>
      <c r="E119" s="45"/>
      <c r="G119" s="45"/>
      <c r="H119" s="45"/>
      <c r="I119" s="45"/>
    </row>
    <row r="120" spans="1:9" ht="15.75">
      <c r="A120" s="179"/>
    </row>
    <row r="121" spans="1:9" ht="15.75">
      <c r="A121" s="179"/>
    </row>
    <row r="122" spans="1:9" ht="15.75">
      <c r="A122" s="179"/>
    </row>
    <row r="123" spans="1:9" ht="15.75">
      <c r="A123" s="179"/>
    </row>
    <row r="124" spans="1:9" ht="15.75">
      <c r="A124" s="179"/>
    </row>
    <row r="125" spans="1:9" ht="15.75">
      <c r="A125" s="179"/>
    </row>
    <row r="126" spans="1:9" ht="15.75">
      <c r="A126" s="179"/>
    </row>
    <row r="127" spans="1:9" ht="15.75">
      <c r="A127" s="179"/>
    </row>
    <row r="128" spans="1:9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/>
  </sheetViews>
  <sheetFormatPr defaultRowHeight="60"/>
  <cols>
    <col min="1" max="1" width="159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48</v>
      </c>
      <c r="C8" s="735"/>
      <c r="D8" s="735"/>
      <c r="E8" s="735"/>
      <c r="F8" s="735"/>
      <c r="G8" s="735"/>
      <c r="H8" s="735"/>
      <c r="I8" s="735"/>
      <c r="J8" s="735" t="s">
        <v>54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37.7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4.25" customHeight="1">
      <c r="A10" s="324" t="s">
        <v>13</v>
      </c>
      <c r="B10" s="261">
        <v>2395862.6872038003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2468948.08867</v>
      </c>
      <c r="I10" s="261">
        <v>4864810.7758800006</v>
      </c>
      <c r="J10" s="261">
        <v>2057088.2758746</v>
      </c>
      <c r="K10" s="261">
        <v>6800</v>
      </c>
      <c r="L10" s="261">
        <v>8756.9640999999992</v>
      </c>
      <c r="M10" s="261">
        <v>0</v>
      </c>
      <c r="N10" s="261">
        <v>1321.3328632</v>
      </c>
      <c r="O10" s="261">
        <v>3997.1284108</v>
      </c>
      <c r="P10" s="261">
        <v>831976.31845999998</v>
      </c>
      <c r="Q10" s="261">
        <v>2909940.0196999996</v>
      </c>
      <c r="R10" s="250"/>
    </row>
    <row r="11" spans="1:26" ht="164.25" customHeight="1">
      <c r="A11" s="324" t="s">
        <v>14</v>
      </c>
      <c r="B11" s="261">
        <v>4851.7418726000005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8.5919299999999996</v>
      </c>
      <c r="I11" s="261">
        <v>4860.3337999999994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64.25" customHeight="1">
      <c r="A12" s="324" t="s">
        <v>15</v>
      </c>
      <c r="B12" s="261">
        <v>11424.16719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11424.16719</v>
      </c>
      <c r="J12" s="261">
        <v>14948.717919999999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14948.717919999999</v>
      </c>
      <c r="R12" s="250"/>
    </row>
    <row r="13" spans="1:26" ht="164.25" customHeight="1">
      <c r="A13" s="324" t="s">
        <v>16</v>
      </c>
      <c r="B13" s="261">
        <v>188149.6789656</v>
      </c>
      <c r="C13" s="261">
        <v>0</v>
      </c>
      <c r="D13" s="261">
        <v>2245</v>
      </c>
      <c r="E13" s="261">
        <v>0</v>
      </c>
      <c r="F13" s="261">
        <v>0</v>
      </c>
      <c r="G13" s="261">
        <v>0</v>
      </c>
      <c r="H13" s="261">
        <v>0</v>
      </c>
      <c r="I13" s="261">
        <v>190394.67896000002</v>
      </c>
      <c r="J13" s="261">
        <v>2195.1999999999998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2195.1999999999998</v>
      </c>
      <c r="R13" s="250"/>
    </row>
    <row r="14" spans="1:26" ht="164.25" customHeight="1">
      <c r="A14" s="324" t="s">
        <v>17</v>
      </c>
      <c r="B14" s="261">
        <v>1649004.8977339999</v>
      </c>
      <c r="C14" s="261">
        <v>3128.8462258</v>
      </c>
      <c r="D14" s="261">
        <v>5431.1947561999996</v>
      </c>
      <c r="E14" s="261">
        <v>494.99813</v>
      </c>
      <c r="F14" s="261">
        <v>14794.495724199998</v>
      </c>
      <c r="G14" s="261">
        <v>840.49300740000001</v>
      </c>
      <c r="H14" s="261">
        <v>0</v>
      </c>
      <c r="I14" s="261">
        <v>1673694.92558</v>
      </c>
      <c r="J14" s="261">
        <v>832714.0828954</v>
      </c>
      <c r="K14" s="261">
        <v>398.530328</v>
      </c>
      <c r="L14" s="261">
        <v>1919.6565271999998</v>
      </c>
      <c r="M14" s="261">
        <v>0</v>
      </c>
      <c r="N14" s="261">
        <v>4935.8126950000005</v>
      </c>
      <c r="O14" s="261">
        <v>0</v>
      </c>
      <c r="P14" s="261">
        <v>0</v>
      </c>
      <c r="Q14" s="261">
        <v>839968.08249000006</v>
      </c>
      <c r="R14" s="250"/>
    </row>
    <row r="15" spans="1:26" ht="164.25" customHeight="1">
      <c r="A15" s="324" t="s">
        <v>18</v>
      </c>
      <c r="B15" s="261">
        <v>474584.07429100003</v>
      </c>
      <c r="C15" s="261">
        <v>0</v>
      </c>
      <c r="D15" s="261">
        <v>4172.6566083999996</v>
      </c>
      <c r="E15" s="261">
        <v>0</v>
      </c>
      <c r="F15" s="261">
        <v>490.05892320000004</v>
      </c>
      <c r="G15" s="261">
        <v>0</v>
      </c>
      <c r="H15" s="261">
        <v>0</v>
      </c>
      <c r="I15" s="261">
        <v>479246.78982999997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6" ht="164.25" customHeight="1">
      <c r="A16" s="324" t="s">
        <v>241</v>
      </c>
      <c r="B16" s="261">
        <v>1310.4100000000001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1310.4100000000001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18" ht="164.25" customHeight="1">
      <c r="A17" s="324" t="s">
        <v>242</v>
      </c>
      <c r="B17" s="261">
        <v>992084.39340400009</v>
      </c>
      <c r="C17" s="261">
        <v>2061.0677797999997</v>
      </c>
      <c r="D17" s="261">
        <v>3112.0430573999997</v>
      </c>
      <c r="E17" s="261">
        <v>0</v>
      </c>
      <c r="F17" s="261">
        <v>628.89331019999997</v>
      </c>
      <c r="G17" s="261">
        <v>0</v>
      </c>
      <c r="H17" s="261">
        <v>0</v>
      </c>
      <c r="I17" s="261">
        <v>997886.39755999995</v>
      </c>
      <c r="J17" s="261">
        <v>971457.93752240005</v>
      </c>
      <c r="K17" s="261">
        <v>0</v>
      </c>
      <c r="L17" s="261">
        <v>1680.4572594000001</v>
      </c>
      <c r="M17" s="261">
        <v>0</v>
      </c>
      <c r="N17" s="261">
        <v>2877.0978766000003</v>
      </c>
      <c r="O17" s="261">
        <v>0</v>
      </c>
      <c r="P17" s="261">
        <v>0</v>
      </c>
      <c r="Q17" s="261">
        <v>976015.49270000006</v>
      </c>
      <c r="R17" s="250"/>
    </row>
    <row r="18" spans="1:118" ht="164.25" customHeight="1">
      <c r="A18" s="324" t="s">
        <v>20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1697.6883300000002</v>
      </c>
      <c r="K18" s="261">
        <v>0</v>
      </c>
      <c r="L18" s="261">
        <v>0</v>
      </c>
      <c r="M18" s="261">
        <v>0</v>
      </c>
      <c r="N18" s="261">
        <v>48.986093799999999</v>
      </c>
      <c r="O18" s="261">
        <v>0</v>
      </c>
      <c r="P18" s="261">
        <v>0</v>
      </c>
      <c r="Q18" s="261">
        <v>1746.6744199999998</v>
      </c>
      <c r="R18" s="250"/>
    </row>
    <row r="19" spans="1:118" ht="164.25" customHeight="1">
      <c r="A19" s="324" t="s">
        <v>21</v>
      </c>
      <c r="B19" s="261">
        <v>604500.2115954</v>
      </c>
      <c r="C19" s="261">
        <v>2717.4704975999998</v>
      </c>
      <c r="D19" s="261">
        <v>9587.6021725999999</v>
      </c>
      <c r="E19" s="261">
        <v>457.43536</v>
      </c>
      <c r="F19" s="261">
        <v>11084.41539</v>
      </c>
      <c r="G19" s="261">
        <v>1114.014011</v>
      </c>
      <c r="H19" s="261">
        <v>10974.635340000001</v>
      </c>
      <c r="I19" s="261">
        <v>640435.78437000001</v>
      </c>
      <c r="J19" s="261">
        <v>968523.51860439999</v>
      </c>
      <c r="K19" s="261">
        <v>9266.8132043999994</v>
      </c>
      <c r="L19" s="261">
        <v>7721.5595171999994</v>
      </c>
      <c r="M19" s="261">
        <v>708.83355000000006</v>
      </c>
      <c r="N19" s="261">
        <v>17824.800630199999</v>
      </c>
      <c r="O19" s="261">
        <v>1333.5345634</v>
      </c>
      <c r="P19" s="261">
        <v>34799.550889999999</v>
      </c>
      <c r="Q19" s="261">
        <v>1040178.61093</v>
      </c>
      <c r="R19" s="250"/>
      <c r="DN19" s="39" t="s">
        <v>114</v>
      </c>
    </row>
    <row r="20" spans="1:118" ht="164.25" customHeight="1">
      <c r="A20" s="324" t="s">
        <v>22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0</v>
      </c>
      <c r="J20" s="261">
        <v>1683568.5465822001</v>
      </c>
      <c r="K20" s="261">
        <v>6756.5727800000004</v>
      </c>
      <c r="L20" s="261">
        <v>7968.4624699999995</v>
      </c>
      <c r="M20" s="261">
        <v>689.62444999999991</v>
      </c>
      <c r="N20" s="261">
        <v>10807.1687048</v>
      </c>
      <c r="O20" s="261">
        <v>1006.50396</v>
      </c>
      <c r="P20" s="261">
        <v>0</v>
      </c>
      <c r="Q20" s="261">
        <v>1710796.87894</v>
      </c>
      <c r="R20" s="250"/>
    </row>
    <row r="21" spans="1:118" ht="164.25" customHeight="1">
      <c r="A21" s="324" t="s">
        <v>23</v>
      </c>
      <c r="B21" s="261">
        <v>228937.0782206</v>
      </c>
      <c r="C21" s="261">
        <v>3611.4547749999997</v>
      </c>
      <c r="D21" s="261">
        <v>1459.4274321999999</v>
      </c>
      <c r="E21" s="261">
        <v>83.059010000000001</v>
      </c>
      <c r="F21" s="261">
        <v>4998.1918865999996</v>
      </c>
      <c r="G21" s="261">
        <v>135.83331000000001</v>
      </c>
      <c r="H21" s="261">
        <v>82421.495840000003</v>
      </c>
      <c r="I21" s="261">
        <v>321646.54045999999</v>
      </c>
      <c r="J21" s="261">
        <v>0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0</v>
      </c>
      <c r="Q21" s="261">
        <v>0</v>
      </c>
      <c r="R21" s="250"/>
    </row>
    <row r="22" spans="1:1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18" ht="163.5" customHeight="1">
      <c r="A26" s="324" t="s">
        <v>28</v>
      </c>
      <c r="B26" s="262">
        <v>14095.25402</v>
      </c>
      <c r="C26" s="262">
        <v>120.05</v>
      </c>
      <c r="D26" s="262">
        <v>17.768180000000001</v>
      </c>
      <c r="E26" s="262">
        <v>0</v>
      </c>
      <c r="F26" s="262">
        <v>98.777740000000009</v>
      </c>
      <c r="G26" s="262">
        <v>1998.4988982</v>
      </c>
      <c r="H26" s="262">
        <v>9.0158400000000007</v>
      </c>
      <c r="I26" s="262">
        <v>16339.364680000001</v>
      </c>
      <c r="J26" s="262">
        <v>184151.64899000002</v>
      </c>
      <c r="K26" s="262">
        <v>0</v>
      </c>
      <c r="L26" s="261">
        <v>306.80225000000002</v>
      </c>
      <c r="M26" s="261">
        <v>0</v>
      </c>
      <c r="N26" s="261">
        <v>125.27291000000001</v>
      </c>
      <c r="O26" s="261">
        <v>0</v>
      </c>
      <c r="P26" s="261">
        <v>0</v>
      </c>
      <c r="Q26" s="261">
        <v>184583.72414999999</v>
      </c>
      <c r="R26" s="250"/>
    </row>
    <row r="27" spans="1:118" ht="164.25" customHeight="1">
      <c r="A27" s="324" t="s">
        <v>240</v>
      </c>
      <c r="B27" s="262">
        <v>3028.2894871999997</v>
      </c>
      <c r="C27" s="262">
        <v>0</v>
      </c>
      <c r="D27" s="262">
        <v>0</v>
      </c>
      <c r="E27" s="262">
        <v>0</v>
      </c>
      <c r="F27" s="262">
        <v>0</v>
      </c>
      <c r="G27" s="262">
        <v>750.02664379999999</v>
      </c>
      <c r="H27" s="262">
        <v>87.724000000000004</v>
      </c>
      <c r="I27" s="262">
        <v>3866.0401299999999</v>
      </c>
      <c r="J27" s="262">
        <v>11512.5154</v>
      </c>
      <c r="K27" s="262">
        <v>0</v>
      </c>
      <c r="L27" s="261">
        <v>55.886470000000003</v>
      </c>
      <c r="M27" s="261">
        <v>0</v>
      </c>
      <c r="N27" s="261">
        <v>0</v>
      </c>
      <c r="O27" s="261">
        <v>0</v>
      </c>
      <c r="P27" s="261">
        <v>0</v>
      </c>
      <c r="Q27" s="261">
        <v>11568.40187</v>
      </c>
      <c r="R27" s="250"/>
    </row>
    <row r="28" spans="1:118" ht="163.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135755.24189999999</v>
      </c>
      <c r="K28" s="262">
        <v>0</v>
      </c>
      <c r="L28" s="261">
        <v>24.23798</v>
      </c>
      <c r="M28" s="261">
        <v>0</v>
      </c>
      <c r="N28" s="261">
        <v>36.258919999999996</v>
      </c>
      <c r="O28" s="261">
        <v>0</v>
      </c>
      <c r="P28" s="261">
        <v>0</v>
      </c>
      <c r="Q28" s="261">
        <v>135815.73880000002</v>
      </c>
      <c r="R28" s="250"/>
    </row>
    <row r="29" spans="1:118" ht="164.25" customHeight="1">
      <c r="A29" s="324" t="s">
        <v>31</v>
      </c>
      <c r="B29" s="262">
        <v>935674.12937139999</v>
      </c>
      <c r="C29" s="262">
        <v>860.30226000000005</v>
      </c>
      <c r="D29" s="262">
        <v>2459.0931822000002</v>
      </c>
      <c r="E29" s="262">
        <v>0</v>
      </c>
      <c r="F29" s="262">
        <v>4663.3231426000002</v>
      </c>
      <c r="G29" s="262">
        <v>0</v>
      </c>
      <c r="H29" s="262">
        <v>144538.57808000001</v>
      </c>
      <c r="I29" s="262">
        <v>1088195.4260199999</v>
      </c>
      <c r="J29" s="262">
        <v>908114.88707579998</v>
      </c>
      <c r="K29" s="262">
        <v>113.08355999999999</v>
      </c>
      <c r="L29" s="261">
        <v>4226.9182860000001</v>
      </c>
      <c r="M29" s="261">
        <v>0</v>
      </c>
      <c r="N29" s="261">
        <v>1583.3593664</v>
      </c>
      <c r="O29" s="261">
        <v>0</v>
      </c>
      <c r="P29" s="261">
        <v>41387.870020000002</v>
      </c>
      <c r="Q29" s="261">
        <v>955426.11832000001</v>
      </c>
      <c r="R29" s="250"/>
    </row>
    <row r="30" spans="1:118" ht="164.25" customHeight="1">
      <c r="A30" s="324" t="s">
        <v>32</v>
      </c>
      <c r="B30" s="262">
        <v>0</v>
      </c>
      <c r="C30" s="262">
        <v>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0</v>
      </c>
      <c r="J30" s="262">
        <v>278042.54325520003</v>
      </c>
      <c r="K30" s="262">
        <v>0</v>
      </c>
      <c r="L30" s="261">
        <v>1641.5035600000001</v>
      </c>
      <c r="M30" s="261">
        <v>0</v>
      </c>
      <c r="N30" s="261">
        <v>1799.3441198</v>
      </c>
      <c r="O30" s="261">
        <v>0</v>
      </c>
      <c r="P30" s="261">
        <v>1329.30422</v>
      </c>
      <c r="Q30" s="261">
        <v>282812.69517000002</v>
      </c>
      <c r="R30" s="250"/>
    </row>
    <row r="31" spans="1:118" ht="164.25" customHeight="1">
      <c r="A31" s="324" t="s">
        <v>33</v>
      </c>
      <c r="B31" s="262">
        <v>170684.76016920002</v>
      </c>
      <c r="C31" s="262">
        <v>0</v>
      </c>
      <c r="D31" s="262">
        <v>949.32106999999996</v>
      </c>
      <c r="E31" s="262">
        <v>0</v>
      </c>
      <c r="F31" s="262">
        <v>2189.9419094</v>
      </c>
      <c r="G31" s="262">
        <v>0</v>
      </c>
      <c r="H31" s="262">
        <v>2696.8874799999999</v>
      </c>
      <c r="I31" s="262">
        <v>176520.91061000002</v>
      </c>
      <c r="J31" s="262">
        <v>0</v>
      </c>
      <c r="K31" s="262">
        <v>0</v>
      </c>
      <c r="L31" s="261">
        <v>0</v>
      </c>
      <c r="M31" s="261">
        <v>0</v>
      </c>
      <c r="N31" s="261">
        <v>0</v>
      </c>
      <c r="O31" s="261">
        <v>0</v>
      </c>
      <c r="P31" s="261">
        <v>0</v>
      </c>
      <c r="Q31" s="261">
        <v>0</v>
      </c>
      <c r="R31" s="250"/>
    </row>
    <row r="32" spans="1:118" ht="164.25" customHeight="1">
      <c r="A32" s="324" t="s">
        <v>34</v>
      </c>
      <c r="B32" s="261">
        <v>1738049.3723992</v>
      </c>
      <c r="C32" s="261">
        <v>18720.621152199998</v>
      </c>
      <c r="D32" s="261">
        <v>31130.796699999999</v>
      </c>
      <c r="E32" s="261">
        <v>11254.2377</v>
      </c>
      <c r="F32" s="261">
        <v>6603.2922315999995</v>
      </c>
      <c r="G32" s="261">
        <v>17903.9890724</v>
      </c>
      <c r="H32" s="261">
        <v>610437.24424999999</v>
      </c>
      <c r="I32" s="261">
        <v>2434099.5535599999</v>
      </c>
      <c r="J32" s="261">
        <v>1344323.4920144</v>
      </c>
      <c r="K32" s="261">
        <v>87786.073308799998</v>
      </c>
      <c r="L32" s="261">
        <v>11881.474967800001</v>
      </c>
      <c r="M32" s="261">
        <v>2744.8394199999998</v>
      </c>
      <c r="N32" s="261">
        <v>42857.294009999998</v>
      </c>
      <c r="O32" s="261">
        <v>23897.923131799998</v>
      </c>
      <c r="P32" s="261">
        <v>174704.33871000001</v>
      </c>
      <c r="Q32" s="261">
        <v>1688195.4356099998</v>
      </c>
      <c r="R32" s="250"/>
    </row>
    <row r="33" spans="1:18" ht="164.25" customHeight="1">
      <c r="A33" s="324" t="s">
        <v>35</v>
      </c>
      <c r="B33" s="261">
        <v>516795.25910079997</v>
      </c>
      <c r="C33" s="261">
        <v>8211.2698983999999</v>
      </c>
      <c r="D33" s="261">
        <v>3266.7931988</v>
      </c>
      <c r="E33" s="261">
        <v>820.57925</v>
      </c>
      <c r="F33" s="261">
        <v>12687.1865858</v>
      </c>
      <c r="G33" s="261">
        <v>2798.3407063999998</v>
      </c>
      <c r="H33" s="261">
        <v>92386.228390000004</v>
      </c>
      <c r="I33" s="261">
        <v>636965.65711000003</v>
      </c>
      <c r="J33" s="261">
        <v>0</v>
      </c>
      <c r="K33" s="261">
        <v>0</v>
      </c>
      <c r="L33" s="261">
        <v>0</v>
      </c>
      <c r="M33" s="261">
        <v>0</v>
      </c>
      <c r="N33" s="261">
        <v>0</v>
      </c>
      <c r="O33" s="261">
        <v>0</v>
      </c>
      <c r="P33" s="261">
        <v>0</v>
      </c>
      <c r="Q33" s="261">
        <v>0</v>
      </c>
      <c r="R33" s="250"/>
    </row>
    <row r="34" spans="1:18" ht="164.25" customHeight="1">
      <c r="A34" s="324" t="s">
        <v>36</v>
      </c>
      <c r="B34" s="261">
        <v>30730.93302</v>
      </c>
      <c r="C34" s="261">
        <v>0</v>
      </c>
      <c r="D34" s="261">
        <v>0</v>
      </c>
      <c r="E34" s="261">
        <v>0</v>
      </c>
      <c r="F34" s="261">
        <v>0</v>
      </c>
      <c r="G34" s="261">
        <v>0</v>
      </c>
      <c r="H34" s="261">
        <v>622.98358999999994</v>
      </c>
      <c r="I34" s="261">
        <v>31353.91661</v>
      </c>
      <c r="J34" s="261">
        <v>0</v>
      </c>
      <c r="K34" s="261">
        <v>0</v>
      </c>
      <c r="L34" s="261">
        <v>0</v>
      </c>
      <c r="M34" s="261">
        <v>0</v>
      </c>
      <c r="N34" s="261">
        <v>0</v>
      </c>
      <c r="O34" s="261">
        <v>0</v>
      </c>
      <c r="P34" s="261">
        <v>0</v>
      </c>
      <c r="Q34" s="261">
        <v>0</v>
      </c>
      <c r="R34" s="250"/>
    </row>
    <row r="35" spans="1:18" ht="163.5" customHeight="1">
      <c r="A35" s="324" t="s">
        <v>239</v>
      </c>
      <c r="B35" s="261">
        <v>20355.722039200002</v>
      </c>
      <c r="C35" s="261">
        <v>1166.5666669999998</v>
      </c>
      <c r="D35" s="261">
        <v>500.42851000000002</v>
      </c>
      <c r="E35" s="261">
        <v>0</v>
      </c>
      <c r="F35" s="261">
        <v>646.73519999999996</v>
      </c>
      <c r="G35" s="261">
        <v>0</v>
      </c>
      <c r="H35" s="261">
        <v>0</v>
      </c>
      <c r="I35" s="261">
        <v>22669.452430000001</v>
      </c>
      <c r="J35" s="261">
        <v>0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0</v>
      </c>
      <c r="Q35" s="261">
        <v>0</v>
      </c>
      <c r="R35" s="250"/>
    </row>
    <row r="36" spans="1:18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4.25" customHeight="1">
      <c r="A37" s="324" t="s">
        <v>38</v>
      </c>
      <c r="B37" s="261">
        <v>52614.975348800006</v>
      </c>
      <c r="C37" s="261">
        <v>0</v>
      </c>
      <c r="D37" s="261">
        <v>0</v>
      </c>
      <c r="E37" s="261">
        <v>0</v>
      </c>
      <c r="F37" s="261">
        <v>0</v>
      </c>
      <c r="G37" s="261">
        <v>807.65386799999999</v>
      </c>
      <c r="H37" s="261">
        <v>0</v>
      </c>
      <c r="I37" s="261">
        <v>53422.629219999995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4.25" customHeight="1">
      <c r="A38" s="324" t="s">
        <v>39</v>
      </c>
      <c r="B38" s="261">
        <v>229028.93652260001</v>
      </c>
      <c r="C38" s="261">
        <v>1655.05953</v>
      </c>
      <c r="D38" s="261">
        <v>0</v>
      </c>
      <c r="E38" s="261">
        <v>2530.8891608000004</v>
      </c>
      <c r="F38" s="261">
        <v>0</v>
      </c>
      <c r="G38" s="261">
        <v>0</v>
      </c>
      <c r="H38" s="261">
        <v>2843.0578300000002</v>
      </c>
      <c r="I38" s="261">
        <v>236057.94303999998</v>
      </c>
      <c r="J38" s="261">
        <v>9580.4699703999995</v>
      </c>
      <c r="K38" s="261">
        <v>137.4</v>
      </c>
      <c r="L38" s="261">
        <v>171.5</v>
      </c>
      <c r="M38" s="261">
        <v>0</v>
      </c>
      <c r="N38" s="261">
        <v>0</v>
      </c>
      <c r="O38" s="261">
        <v>578.67999999999995</v>
      </c>
      <c r="P38" s="261">
        <v>0</v>
      </c>
      <c r="Q38" s="261">
        <v>10468.04997</v>
      </c>
      <c r="R38" s="250"/>
    </row>
    <row r="39" spans="1:18" s="189" customFormat="1" ht="83.25" customHeight="1">
      <c r="A39" s="325" t="s">
        <v>219</v>
      </c>
      <c r="B39" s="326">
        <f t="shared" ref="B39:Q39" si="0">SUM(B10:B38)</f>
        <v>10261766.9719554</v>
      </c>
      <c r="C39" s="326">
        <f t="shared" si="0"/>
        <v>42252.708785799994</v>
      </c>
      <c r="D39" s="326">
        <f t="shared" si="0"/>
        <v>64332.12486779999</v>
      </c>
      <c r="E39" s="326">
        <f t="shared" si="0"/>
        <v>15641.198610800002</v>
      </c>
      <c r="F39" s="326">
        <f t="shared" si="0"/>
        <v>58885.312043599995</v>
      </c>
      <c r="G39" s="326">
        <f t="shared" si="0"/>
        <v>26348.8495172</v>
      </c>
      <c r="H39" s="326">
        <f t="shared" si="0"/>
        <v>3415974.5312399995</v>
      </c>
      <c r="I39" s="326">
        <f t="shared" si="0"/>
        <v>13885201.697040001</v>
      </c>
      <c r="J39" s="326">
        <f t="shared" si="0"/>
        <v>9403674.7663347982</v>
      </c>
      <c r="K39" s="326">
        <f t="shared" si="0"/>
        <v>111258.47318119998</v>
      </c>
      <c r="L39" s="326">
        <f t="shared" si="0"/>
        <v>46355.4233876</v>
      </c>
      <c r="M39" s="326">
        <f t="shared" si="0"/>
        <v>4143.2974199999999</v>
      </c>
      <c r="N39" s="326">
        <f t="shared" si="0"/>
        <v>84216.728189799993</v>
      </c>
      <c r="O39" s="326">
        <f t="shared" si="0"/>
        <v>30813.770065999997</v>
      </c>
      <c r="P39" s="326">
        <f t="shared" si="0"/>
        <v>1084197.3822999999</v>
      </c>
      <c r="Q39" s="326">
        <f t="shared" si="0"/>
        <v>10764659.840989999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60.75" thickTop="1">
      <c r="A41" s="654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>
      <c r="A42" s="654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>
      <c r="A43" s="655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655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64"/>
  <sheetViews>
    <sheetView showGridLines="0" topLeftCell="A2" zoomScale="20" zoomScaleNormal="20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5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5" ht="33.7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5" s="252" customFormat="1" ht="92.25" customHeight="1">
      <c r="A8" s="251"/>
      <c r="B8" s="735" t="s">
        <v>208</v>
      </c>
      <c r="C8" s="735"/>
      <c r="D8" s="735"/>
      <c r="E8" s="735"/>
      <c r="F8" s="735"/>
      <c r="G8" s="735"/>
      <c r="H8" s="735"/>
      <c r="I8" s="735"/>
      <c r="J8" s="735" t="s">
        <v>209</v>
      </c>
      <c r="K8" s="735"/>
      <c r="L8" s="735"/>
      <c r="M8" s="735"/>
      <c r="N8" s="735"/>
      <c r="O8" s="735"/>
      <c r="P8" s="735"/>
      <c r="Q8" s="735"/>
      <c r="R8" s="250"/>
    </row>
    <row r="9" spans="1:25" s="259" customFormat="1" ht="237.7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4.25" customHeight="1">
      <c r="A10" s="324" t="s">
        <v>13</v>
      </c>
      <c r="B10" s="261">
        <v>2390967.6225628001</v>
      </c>
      <c r="C10" s="261">
        <v>12691</v>
      </c>
      <c r="D10" s="261">
        <v>0</v>
      </c>
      <c r="E10" s="261">
        <v>0</v>
      </c>
      <c r="F10" s="261">
        <v>17664.5</v>
      </c>
      <c r="G10" s="261">
        <v>0</v>
      </c>
      <c r="H10" s="261">
        <v>2091568.63723</v>
      </c>
      <c r="I10" s="261">
        <v>4512891.7597899996</v>
      </c>
      <c r="J10" s="261">
        <v>3371163.6995653999</v>
      </c>
      <c r="K10" s="261">
        <v>49831.598574800002</v>
      </c>
      <c r="L10" s="261">
        <v>522.53304000000003</v>
      </c>
      <c r="M10" s="261">
        <v>0</v>
      </c>
      <c r="N10" s="261">
        <v>10203.1017166</v>
      </c>
      <c r="O10" s="261">
        <v>7350.31477</v>
      </c>
      <c r="P10" s="261">
        <v>3524618.6421300001</v>
      </c>
      <c r="Q10" s="261">
        <v>6963689.8897799999</v>
      </c>
      <c r="R10" s="250"/>
    </row>
    <row r="11" spans="1:25" ht="164.25" customHeight="1">
      <c r="A11" s="324" t="s">
        <v>14</v>
      </c>
      <c r="B11" s="261">
        <v>23568.467475999998</v>
      </c>
      <c r="C11" s="261">
        <v>0</v>
      </c>
      <c r="D11" s="261">
        <v>339.79169000000002</v>
      </c>
      <c r="E11" s="261">
        <v>0</v>
      </c>
      <c r="F11" s="261">
        <v>603.55055179999999</v>
      </c>
      <c r="G11" s="261">
        <v>0</v>
      </c>
      <c r="H11" s="261">
        <v>26933.273300000001</v>
      </c>
      <c r="I11" s="261">
        <v>51445.082999999999</v>
      </c>
      <c r="J11" s="261">
        <v>19327.467574599999</v>
      </c>
      <c r="K11" s="261">
        <v>1992.4295132</v>
      </c>
      <c r="L11" s="261">
        <v>45.325529199999998</v>
      </c>
      <c r="M11" s="261">
        <v>0</v>
      </c>
      <c r="N11" s="261">
        <v>685.8500524000001</v>
      </c>
      <c r="O11" s="261">
        <v>0</v>
      </c>
      <c r="P11" s="261">
        <v>40795.038850000004</v>
      </c>
      <c r="Q11" s="261">
        <v>62846.111509999995</v>
      </c>
      <c r="R11" s="250"/>
    </row>
    <row r="12" spans="1:25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5" ht="164.25" customHeight="1">
      <c r="A13" s="324" t="s">
        <v>16</v>
      </c>
      <c r="B13" s="261">
        <v>5766.1223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7.4727399999999999</v>
      </c>
      <c r="I13" s="261">
        <v>5773.5950400000002</v>
      </c>
      <c r="J13" s="261">
        <v>179311.66540999999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179311.66540999999</v>
      </c>
      <c r="R13" s="250"/>
    </row>
    <row r="14" spans="1:25" ht="164.25" customHeight="1">
      <c r="A14" s="324" t="s">
        <v>17</v>
      </c>
      <c r="B14" s="261">
        <v>2686778.3679684</v>
      </c>
      <c r="C14" s="261">
        <v>4585.7818720000005</v>
      </c>
      <c r="D14" s="261">
        <v>10268.930682600001</v>
      </c>
      <c r="E14" s="261">
        <v>482.06908000000004</v>
      </c>
      <c r="F14" s="261">
        <v>15424.1862122</v>
      </c>
      <c r="G14" s="261">
        <v>915.78605859999993</v>
      </c>
      <c r="H14" s="261">
        <v>0</v>
      </c>
      <c r="I14" s="261">
        <v>2718455.1218600003</v>
      </c>
      <c r="J14" s="261">
        <v>744180.70693039999</v>
      </c>
      <c r="K14" s="261">
        <v>7790.656825</v>
      </c>
      <c r="L14" s="261">
        <v>14073.7366724</v>
      </c>
      <c r="M14" s="261">
        <v>797.27585419999991</v>
      </c>
      <c r="N14" s="261">
        <v>15604.575330199999</v>
      </c>
      <c r="O14" s="261">
        <v>4220.1709522000001</v>
      </c>
      <c r="P14" s="261">
        <v>0</v>
      </c>
      <c r="Q14" s="261">
        <v>786667.12257000001</v>
      </c>
      <c r="R14" s="250"/>
    </row>
    <row r="15" spans="1:25" ht="164.25" customHeight="1">
      <c r="A15" s="324" t="s">
        <v>18</v>
      </c>
      <c r="B15" s="261">
        <v>1046.4097899999999</v>
      </c>
      <c r="C15" s="261">
        <v>0</v>
      </c>
      <c r="D15" s="261">
        <v>0</v>
      </c>
      <c r="E15" s="261">
        <v>0</v>
      </c>
      <c r="F15" s="261">
        <v>25.84723</v>
      </c>
      <c r="G15" s="261">
        <v>0</v>
      </c>
      <c r="H15" s="261">
        <v>0</v>
      </c>
      <c r="I15" s="261">
        <v>1072.25702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5" ht="164.25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8" ht="164.25" customHeight="1">
      <c r="A17" s="324" t="s">
        <v>242</v>
      </c>
      <c r="B17" s="261">
        <v>2427399.1194194001</v>
      </c>
      <c r="C17" s="261">
        <v>2131.9782012000001</v>
      </c>
      <c r="D17" s="261">
        <v>11464.9111844</v>
      </c>
      <c r="E17" s="261">
        <v>0</v>
      </c>
      <c r="F17" s="261">
        <v>12293.1589078</v>
      </c>
      <c r="G17" s="261">
        <v>503.28473340000005</v>
      </c>
      <c r="H17" s="261">
        <v>0</v>
      </c>
      <c r="I17" s="261">
        <v>2453792.4524599998</v>
      </c>
      <c r="J17" s="261">
        <v>139918.70888999998</v>
      </c>
      <c r="K17" s="261">
        <v>0</v>
      </c>
      <c r="L17" s="261">
        <v>500.76965999999999</v>
      </c>
      <c r="M17" s="261">
        <v>0</v>
      </c>
      <c r="N17" s="261">
        <v>200.75697</v>
      </c>
      <c r="O17" s="261">
        <v>0</v>
      </c>
      <c r="P17" s="261">
        <v>0</v>
      </c>
      <c r="Q17" s="261">
        <v>140620.23552000002</v>
      </c>
      <c r="R17" s="250"/>
    </row>
    <row r="18" spans="1:18" ht="164.25" customHeight="1">
      <c r="A18" s="324" t="s">
        <v>20</v>
      </c>
      <c r="B18" s="261">
        <v>65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65</v>
      </c>
      <c r="J18" s="261">
        <v>436.67768000000001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436.67768000000001</v>
      </c>
      <c r="R18" s="250"/>
    </row>
    <row r="19" spans="1:18" ht="164.25" customHeight="1">
      <c r="A19" s="324" t="s">
        <v>21</v>
      </c>
      <c r="B19" s="261">
        <v>431177.81321260001</v>
      </c>
      <c r="C19" s="261">
        <v>801.01095400000008</v>
      </c>
      <c r="D19" s="261">
        <v>4608.6326642000004</v>
      </c>
      <c r="E19" s="261">
        <v>164.66271</v>
      </c>
      <c r="F19" s="261">
        <v>19554.174986400001</v>
      </c>
      <c r="G19" s="261">
        <v>2410.2100581999998</v>
      </c>
      <c r="H19" s="261">
        <v>33108.268969999997</v>
      </c>
      <c r="I19" s="261">
        <v>491824.77356</v>
      </c>
      <c r="J19" s="261">
        <v>213994.03002820001</v>
      </c>
      <c r="K19" s="261">
        <v>1385.7047399999999</v>
      </c>
      <c r="L19" s="261">
        <v>3461.9322900000002</v>
      </c>
      <c r="M19" s="261">
        <v>1011.1568599999999</v>
      </c>
      <c r="N19" s="261">
        <v>5265.5694468000002</v>
      </c>
      <c r="O19" s="261">
        <v>99.105720000000005</v>
      </c>
      <c r="P19" s="261">
        <v>2674.15798</v>
      </c>
      <c r="Q19" s="261">
        <v>227891.65706999999</v>
      </c>
      <c r="R19" s="250"/>
    </row>
    <row r="20" spans="1:18" ht="164.25" customHeight="1">
      <c r="A20" s="324" t="s">
        <v>22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0</v>
      </c>
      <c r="J20" s="261">
        <v>460484.84958279994</v>
      </c>
      <c r="K20" s="261">
        <v>4681.1687300000003</v>
      </c>
      <c r="L20" s="261">
        <v>5618.7231099999999</v>
      </c>
      <c r="M20" s="261">
        <v>1966.7806699999999</v>
      </c>
      <c r="N20" s="261">
        <v>12613.986419999999</v>
      </c>
      <c r="O20" s="261">
        <v>817.75530000000003</v>
      </c>
      <c r="P20" s="261">
        <v>651.68511000000001</v>
      </c>
      <c r="Q20" s="261">
        <v>486834.94892</v>
      </c>
      <c r="R20" s="250"/>
    </row>
    <row r="21" spans="1:18" ht="164.25" customHeight="1">
      <c r="A21" s="324" t="s">
        <v>23</v>
      </c>
      <c r="B21" s="261">
        <v>358.02305999999999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0</v>
      </c>
      <c r="I21" s="261">
        <v>358.02305999999999</v>
      </c>
      <c r="J21" s="261">
        <v>212371.96974900001</v>
      </c>
      <c r="K21" s="261">
        <v>1820.9929543999999</v>
      </c>
      <c r="L21" s="261">
        <v>1222.7926676</v>
      </c>
      <c r="M21" s="261">
        <v>1928.7766799999999</v>
      </c>
      <c r="N21" s="261">
        <v>3612.028108</v>
      </c>
      <c r="O21" s="261">
        <v>171.31187160000002</v>
      </c>
      <c r="P21" s="261">
        <v>123700.75764</v>
      </c>
      <c r="Q21" s="261">
        <v>344828.62966999999</v>
      </c>
      <c r="R21" s="250"/>
    </row>
    <row r="22" spans="1: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3.5" customHeight="1">
      <c r="A26" s="324" t="s">
        <v>28</v>
      </c>
      <c r="B26" s="262">
        <v>18436.1947096</v>
      </c>
      <c r="C26" s="262">
        <v>14.80805</v>
      </c>
      <c r="D26" s="262">
        <v>0</v>
      </c>
      <c r="E26" s="262">
        <v>0</v>
      </c>
      <c r="F26" s="262">
        <v>383.94006839999997</v>
      </c>
      <c r="G26" s="262">
        <v>29.955424799999999</v>
      </c>
      <c r="H26" s="262">
        <v>2.9356799999999996</v>
      </c>
      <c r="I26" s="262">
        <v>18867.83394</v>
      </c>
      <c r="J26" s="262">
        <v>48063.464189999999</v>
      </c>
      <c r="K26" s="262">
        <v>178.80288000000002</v>
      </c>
      <c r="L26" s="261">
        <v>159.5249</v>
      </c>
      <c r="M26" s="261">
        <v>0</v>
      </c>
      <c r="N26" s="261">
        <v>570.85491999999999</v>
      </c>
      <c r="O26" s="261">
        <v>0</v>
      </c>
      <c r="P26" s="261">
        <v>0</v>
      </c>
      <c r="Q26" s="261">
        <v>48972.646890000004</v>
      </c>
      <c r="R26" s="250"/>
    </row>
    <row r="27" spans="1:18" ht="164.25" customHeight="1">
      <c r="A27" s="324" t="s">
        <v>240</v>
      </c>
      <c r="B27" s="262">
        <v>7231.4448474000001</v>
      </c>
      <c r="C27" s="262">
        <v>120.11525</v>
      </c>
      <c r="D27" s="262">
        <v>0</v>
      </c>
      <c r="E27" s="262">
        <v>0</v>
      </c>
      <c r="F27" s="262">
        <v>814.93321979999996</v>
      </c>
      <c r="G27" s="262">
        <v>0</v>
      </c>
      <c r="H27" s="262">
        <v>0</v>
      </c>
      <c r="I27" s="262">
        <v>8166.4933099999998</v>
      </c>
      <c r="J27" s="262">
        <v>17027.52924</v>
      </c>
      <c r="K27" s="262">
        <v>1343.8705888</v>
      </c>
      <c r="L27" s="261">
        <v>352.52792999999997</v>
      </c>
      <c r="M27" s="261">
        <v>0</v>
      </c>
      <c r="N27" s="261">
        <v>0</v>
      </c>
      <c r="O27" s="261">
        <v>0</v>
      </c>
      <c r="P27" s="261">
        <v>1292.9328600000001</v>
      </c>
      <c r="Q27" s="261">
        <v>20016.860619999999</v>
      </c>
      <c r="R27" s="250"/>
    </row>
    <row r="28" spans="1:18" ht="163.5" customHeight="1">
      <c r="A28" s="324" t="s">
        <v>30</v>
      </c>
      <c r="B28" s="262">
        <v>11544.52693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11544.52693</v>
      </c>
      <c r="J28" s="262">
        <v>0</v>
      </c>
      <c r="K28" s="262">
        <v>0</v>
      </c>
      <c r="L28" s="261">
        <v>0</v>
      </c>
      <c r="M28" s="261">
        <v>0</v>
      </c>
      <c r="N28" s="261">
        <v>0</v>
      </c>
      <c r="O28" s="261">
        <v>0</v>
      </c>
      <c r="P28" s="261">
        <v>0</v>
      </c>
      <c r="Q28" s="261">
        <v>0</v>
      </c>
      <c r="R28" s="250"/>
    </row>
    <row r="29" spans="1:18" ht="164.25" customHeight="1">
      <c r="A29" s="324" t="s">
        <v>31</v>
      </c>
      <c r="B29" s="262">
        <v>995749.985567</v>
      </c>
      <c r="C29" s="262">
        <v>259.31489999999997</v>
      </c>
      <c r="D29" s="262">
        <v>9131.6118434</v>
      </c>
      <c r="E29" s="262">
        <v>4.7848699999999997</v>
      </c>
      <c r="F29" s="262">
        <v>28840.417059399999</v>
      </c>
      <c r="G29" s="262">
        <v>42.344241800000006</v>
      </c>
      <c r="H29" s="262">
        <v>170575.20865000002</v>
      </c>
      <c r="I29" s="262">
        <v>1204603.6671099998</v>
      </c>
      <c r="J29" s="262">
        <v>335043.77082679997</v>
      </c>
      <c r="K29" s="262">
        <v>14.090645800000001</v>
      </c>
      <c r="L29" s="261">
        <v>3356.6052524000002</v>
      </c>
      <c r="M29" s="261">
        <v>6.6697722000000006</v>
      </c>
      <c r="N29" s="261">
        <v>4597.2137507999996</v>
      </c>
      <c r="O29" s="261">
        <v>469.96330219999999</v>
      </c>
      <c r="P29" s="261">
        <v>151495.47297999999</v>
      </c>
      <c r="Q29" s="261">
        <v>494983.78655999998</v>
      </c>
      <c r="R29" s="250"/>
    </row>
    <row r="30" spans="1:18" ht="164.25" customHeight="1">
      <c r="A30" s="324" t="s">
        <v>32</v>
      </c>
      <c r="B30" s="262">
        <v>5292.5386122</v>
      </c>
      <c r="C30" s="262">
        <v>0</v>
      </c>
      <c r="D30" s="262">
        <v>0</v>
      </c>
      <c r="E30" s="262">
        <v>0</v>
      </c>
      <c r="F30" s="262">
        <v>255.33073000000002</v>
      </c>
      <c r="G30" s="262">
        <v>153.07103000000001</v>
      </c>
      <c r="H30" s="262">
        <v>413.42640999999998</v>
      </c>
      <c r="I30" s="262">
        <v>6114.3667800000003</v>
      </c>
      <c r="J30" s="262">
        <v>0</v>
      </c>
      <c r="K30" s="262">
        <v>0</v>
      </c>
      <c r="L30" s="261">
        <v>0</v>
      </c>
      <c r="M30" s="261">
        <v>0</v>
      </c>
      <c r="N30" s="261">
        <v>0</v>
      </c>
      <c r="O30" s="261">
        <v>0</v>
      </c>
      <c r="P30" s="261">
        <v>0</v>
      </c>
      <c r="Q30" s="261">
        <v>0</v>
      </c>
      <c r="R30" s="250"/>
    </row>
    <row r="31" spans="1:18" ht="164.25" customHeight="1">
      <c r="A31" s="324" t="s">
        <v>33</v>
      </c>
      <c r="B31" s="262">
        <v>202626.09933559998</v>
      </c>
      <c r="C31" s="262">
        <v>0</v>
      </c>
      <c r="D31" s="262">
        <v>1935.4330752000001</v>
      </c>
      <c r="E31" s="262">
        <v>0</v>
      </c>
      <c r="F31" s="262">
        <v>5036.2677926000006</v>
      </c>
      <c r="G31" s="262">
        <v>142.07265799999999</v>
      </c>
      <c r="H31" s="262">
        <v>4264.1754199999996</v>
      </c>
      <c r="I31" s="262">
        <v>214004.04829000001</v>
      </c>
      <c r="J31" s="262">
        <v>145146.17048879998</v>
      </c>
      <c r="K31" s="262">
        <v>423.00344660000002</v>
      </c>
      <c r="L31" s="261">
        <v>1099.1491984000002</v>
      </c>
      <c r="M31" s="261">
        <v>0.44761499999999999</v>
      </c>
      <c r="N31" s="261">
        <v>3549.1827960000001</v>
      </c>
      <c r="O31" s="261">
        <v>278.75987300000003</v>
      </c>
      <c r="P31" s="261">
        <v>5123.1365099999994</v>
      </c>
      <c r="Q31" s="261">
        <v>155619.84991999998</v>
      </c>
      <c r="R31" s="250"/>
    </row>
    <row r="32" spans="1:18" ht="164.25" customHeight="1">
      <c r="A32" s="324" t="s">
        <v>34</v>
      </c>
      <c r="B32" s="261">
        <v>1334378.2063664</v>
      </c>
      <c r="C32" s="261">
        <v>75990.348066799997</v>
      </c>
      <c r="D32" s="261">
        <v>4611.3457992000003</v>
      </c>
      <c r="E32" s="261">
        <v>0</v>
      </c>
      <c r="F32" s="261">
        <v>23981.263119199997</v>
      </c>
      <c r="G32" s="261">
        <v>60500.314239400002</v>
      </c>
      <c r="H32" s="261">
        <v>103383.94205</v>
      </c>
      <c r="I32" s="261">
        <v>1602845.4196400002</v>
      </c>
      <c r="J32" s="261">
        <v>875264.76124000002</v>
      </c>
      <c r="K32" s="261">
        <v>22603.430579999997</v>
      </c>
      <c r="L32" s="261">
        <v>14457.583949999998</v>
      </c>
      <c r="M32" s="261">
        <v>10027.14733</v>
      </c>
      <c r="N32" s="261">
        <v>37095.921417800004</v>
      </c>
      <c r="O32" s="261">
        <v>10541.521570000001</v>
      </c>
      <c r="P32" s="261">
        <v>497299.75501999998</v>
      </c>
      <c r="Q32" s="261">
        <v>1467290.1211099999</v>
      </c>
      <c r="R32" s="250"/>
    </row>
    <row r="33" spans="1:18" ht="164.25" customHeight="1">
      <c r="A33" s="324" t="s">
        <v>35</v>
      </c>
      <c r="B33" s="261">
        <v>1083245.9503428</v>
      </c>
      <c r="C33" s="261">
        <v>24783.856159999999</v>
      </c>
      <c r="D33" s="261">
        <v>8161.2092768000002</v>
      </c>
      <c r="E33" s="261">
        <v>933.72145999999998</v>
      </c>
      <c r="F33" s="261">
        <v>36915.935108599995</v>
      </c>
      <c r="G33" s="261">
        <v>8148.4373587999999</v>
      </c>
      <c r="H33" s="261">
        <v>58295.695380000005</v>
      </c>
      <c r="I33" s="261">
        <v>1220484.80507</v>
      </c>
      <c r="J33" s="261">
        <v>377434.70267600002</v>
      </c>
      <c r="K33" s="261">
        <v>12685.620796599998</v>
      </c>
      <c r="L33" s="261">
        <v>8129.2884943999998</v>
      </c>
      <c r="M33" s="261">
        <v>329.26301000000001</v>
      </c>
      <c r="N33" s="261">
        <v>15028.1477512</v>
      </c>
      <c r="O33" s="261">
        <v>5579.8959364000002</v>
      </c>
      <c r="P33" s="261">
        <v>154666.60744999998</v>
      </c>
      <c r="Q33" s="261">
        <v>573853.52610000002</v>
      </c>
      <c r="R33" s="250"/>
    </row>
    <row r="34" spans="1:18" ht="164.25" customHeight="1">
      <c r="A34" s="324" t="s">
        <v>36</v>
      </c>
      <c r="B34" s="261">
        <v>53994.591981199999</v>
      </c>
      <c r="C34" s="261">
        <v>1273</v>
      </c>
      <c r="D34" s="261">
        <v>0</v>
      </c>
      <c r="E34" s="261">
        <v>0</v>
      </c>
      <c r="F34" s="261">
        <v>485.67331960000001</v>
      </c>
      <c r="G34" s="261">
        <v>0</v>
      </c>
      <c r="H34" s="261">
        <v>22.15</v>
      </c>
      <c r="I34" s="261">
        <v>55775.415300000001</v>
      </c>
      <c r="J34" s="261">
        <v>34059.499254399998</v>
      </c>
      <c r="K34" s="261">
        <v>1379.3285100000001</v>
      </c>
      <c r="L34" s="261">
        <v>3491.5020199999999</v>
      </c>
      <c r="M34" s="261">
        <v>0</v>
      </c>
      <c r="N34" s="261">
        <v>651.84</v>
      </c>
      <c r="O34" s="261">
        <v>0</v>
      </c>
      <c r="P34" s="261">
        <v>0</v>
      </c>
      <c r="Q34" s="261">
        <v>39582.169780000004</v>
      </c>
      <c r="R34" s="250"/>
    </row>
    <row r="35" spans="1:18" ht="163.5" customHeight="1">
      <c r="A35" s="324" t="s">
        <v>239</v>
      </c>
      <c r="B35" s="261">
        <v>72010.788098199992</v>
      </c>
      <c r="C35" s="261">
        <v>921.58900000000006</v>
      </c>
      <c r="D35" s="261">
        <v>0</v>
      </c>
      <c r="E35" s="261">
        <v>0</v>
      </c>
      <c r="F35" s="261">
        <v>1767.6638141999999</v>
      </c>
      <c r="G35" s="261">
        <v>133.77000000000001</v>
      </c>
      <c r="H35" s="261">
        <v>0</v>
      </c>
      <c r="I35" s="261">
        <v>74833.81091</v>
      </c>
      <c r="J35" s="261">
        <v>10683.23641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244.35695999999999</v>
      </c>
      <c r="Q35" s="261">
        <v>10927.593369999999</v>
      </c>
      <c r="R35" s="250"/>
    </row>
    <row r="36" spans="1:18" ht="164.25" customHeight="1">
      <c r="A36" s="324" t="s">
        <v>37</v>
      </c>
      <c r="B36" s="261">
        <v>3127.86733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3127.86733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4.25" customHeight="1">
      <c r="A37" s="324" t="s">
        <v>38</v>
      </c>
      <c r="B37" s="261">
        <v>13385.75318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13385.75318</v>
      </c>
      <c r="J37" s="261">
        <v>59222.439715799999</v>
      </c>
      <c r="K37" s="261">
        <v>3414.2607542000001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62636.700469999996</v>
      </c>
      <c r="R37" s="250"/>
    </row>
    <row r="38" spans="1:18" ht="164.25" customHeight="1">
      <c r="A38" s="324" t="s">
        <v>39</v>
      </c>
      <c r="B38" s="261">
        <v>98973.945489399994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98973.945489999998</v>
      </c>
      <c r="J38" s="261">
        <v>90509.328290000005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90509.328290000005</v>
      </c>
      <c r="R38" s="250"/>
    </row>
    <row r="39" spans="1:18" s="189" customFormat="1" ht="83.25" customHeight="1">
      <c r="A39" s="325" t="s">
        <v>219</v>
      </c>
      <c r="B39" s="326">
        <f>SUM(B10:B38)</f>
        <v>11867124.838578999</v>
      </c>
      <c r="C39" s="326">
        <f t="shared" ref="C39:Q39" si="0">SUM(C10:C38)</f>
        <v>123572.802454</v>
      </c>
      <c r="D39" s="326">
        <f t="shared" si="0"/>
        <v>50521.866215800008</v>
      </c>
      <c r="E39" s="326">
        <f t="shared" si="0"/>
        <v>1585.23812</v>
      </c>
      <c r="F39" s="326">
        <f t="shared" si="0"/>
        <v>164046.84212000002</v>
      </c>
      <c r="G39" s="326">
        <f t="shared" si="0"/>
        <v>72979.245802999998</v>
      </c>
      <c r="H39" s="326">
        <f t="shared" si="0"/>
        <v>2488575.1858300003</v>
      </c>
      <c r="I39" s="326">
        <f t="shared" si="0"/>
        <v>14768406.019070001</v>
      </c>
      <c r="J39" s="326">
        <f t="shared" si="0"/>
        <v>7333644.677742199</v>
      </c>
      <c r="K39" s="326">
        <f t="shared" si="0"/>
        <v>109544.95953940001</v>
      </c>
      <c r="L39" s="326">
        <f t="shared" si="0"/>
        <v>56491.994714399989</v>
      </c>
      <c r="M39" s="326">
        <f t="shared" si="0"/>
        <v>16067.5177914</v>
      </c>
      <c r="N39" s="326">
        <f t="shared" si="0"/>
        <v>109679.0286798</v>
      </c>
      <c r="O39" s="326">
        <f t="shared" si="0"/>
        <v>29528.799295400004</v>
      </c>
      <c r="P39" s="326">
        <f t="shared" si="0"/>
        <v>4502562.5434900001</v>
      </c>
      <c r="Q39" s="326">
        <f t="shared" si="0"/>
        <v>12157519.52124</v>
      </c>
      <c r="R39" s="265"/>
    </row>
    <row r="40" spans="1:18" ht="18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66.75" customHeight="1" thickTop="1">
      <c r="A41" s="689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 ht="53.25" customHeight="1">
      <c r="A42" s="689" t="s">
        <v>804</v>
      </c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 ht="48.75" customHeight="1">
      <c r="A43" s="690" t="s">
        <v>805</v>
      </c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8.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210</v>
      </c>
      <c r="C8" s="735"/>
      <c r="D8" s="735"/>
      <c r="E8" s="735"/>
      <c r="F8" s="735"/>
      <c r="G8" s="735"/>
      <c r="H8" s="735"/>
      <c r="I8" s="735"/>
      <c r="J8" s="735" t="s">
        <v>57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22.7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4.25" customHeight="1">
      <c r="A10" s="324" t="s">
        <v>13</v>
      </c>
      <c r="B10" s="261">
        <v>2303757.4443860003</v>
      </c>
      <c r="C10" s="261">
        <v>8811.74647</v>
      </c>
      <c r="D10" s="261">
        <v>1571.4327538</v>
      </c>
      <c r="E10" s="261">
        <v>0</v>
      </c>
      <c r="F10" s="261">
        <v>0</v>
      </c>
      <c r="G10" s="261">
        <v>0</v>
      </c>
      <c r="H10" s="261">
        <v>1428277.69857</v>
      </c>
      <c r="I10" s="261">
        <v>3742418.3221900002</v>
      </c>
      <c r="J10" s="261">
        <v>1674455.2666242002</v>
      </c>
      <c r="K10" s="261">
        <v>27058.5109256</v>
      </c>
      <c r="L10" s="261">
        <v>0</v>
      </c>
      <c r="M10" s="261">
        <v>0</v>
      </c>
      <c r="N10" s="261">
        <v>0</v>
      </c>
      <c r="O10" s="261">
        <v>0</v>
      </c>
      <c r="P10" s="261">
        <v>335639.75120999996</v>
      </c>
      <c r="Q10" s="261">
        <v>2037153.5287599999</v>
      </c>
      <c r="R10" s="250"/>
    </row>
    <row r="11" spans="1:26" ht="164.25" customHeight="1">
      <c r="A11" s="324" t="s">
        <v>14</v>
      </c>
      <c r="B11" s="261">
        <v>1152.8787500000001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14306.081169999999</v>
      </c>
      <c r="I11" s="261">
        <v>15458.959919999999</v>
      </c>
      <c r="J11" s="261">
        <v>1878.4570815999998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5024.9272000000001</v>
      </c>
      <c r="Q11" s="261">
        <v>6903.3842800000002</v>
      </c>
      <c r="R11" s="250"/>
    </row>
    <row r="12" spans="1:26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4.25" customHeight="1">
      <c r="A13" s="324" t="s">
        <v>16</v>
      </c>
      <c r="B13" s="261">
        <v>132930.97717640002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132930.97718000002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4.25" customHeight="1">
      <c r="A14" s="324" t="s">
        <v>17</v>
      </c>
      <c r="B14" s="261">
        <v>1379431.2798324001</v>
      </c>
      <c r="C14" s="261">
        <v>519.99218459999997</v>
      </c>
      <c r="D14" s="261">
        <v>6702.9654392000002</v>
      </c>
      <c r="E14" s="261">
        <v>0</v>
      </c>
      <c r="F14" s="261">
        <v>9184.4248979999993</v>
      </c>
      <c r="G14" s="261">
        <v>0</v>
      </c>
      <c r="H14" s="261">
        <v>0</v>
      </c>
      <c r="I14" s="261">
        <v>1395838.6623399998</v>
      </c>
      <c r="J14" s="261">
        <v>962806.44551740005</v>
      </c>
      <c r="K14" s="261">
        <v>3957.0193547999997</v>
      </c>
      <c r="L14" s="261">
        <v>3288.8831144000001</v>
      </c>
      <c r="M14" s="261">
        <v>0</v>
      </c>
      <c r="N14" s="261">
        <v>9885.2076082000003</v>
      </c>
      <c r="O14" s="261">
        <v>0</v>
      </c>
      <c r="P14" s="261">
        <v>0</v>
      </c>
      <c r="Q14" s="261">
        <v>979937.55560000008</v>
      </c>
      <c r="R14" s="250"/>
    </row>
    <row r="15" spans="1:26" ht="164.25" customHeight="1">
      <c r="A15" s="324" t="s">
        <v>18</v>
      </c>
      <c r="B15" s="261">
        <v>16577.519509999998</v>
      </c>
      <c r="C15" s="261">
        <v>0</v>
      </c>
      <c r="D15" s="261">
        <v>291.50207</v>
      </c>
      <c r="E15" s="261">
        <v>0</v>
      </c>
      <c r="F15" s="261">
        <v>0</v>
      </c>
      <c r="G15" s="261">
        <v>0</v>
      </c>
      <c r="H15" s="261">
        <v>0</v>
      </c>
      <c r="I15" s="261">
        <v>16869.021579999997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6" ht="164.25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8" ht="164.25" customHeight="1">
      <c r="A17" s="324" t="s">
        <v>242</v>
      </c>
      <c r="B17" s="261">
        <v>746523.60788479995</v>
      </c>
      <c r="C17" s="261">
        <v>0</v>
      </c>
      <c r="D17" s="261">
        <v>5169.3606902000001</v>
      </c>
      <c r="E17" s="261">
        <v>0</v>
      </c>
      <c r="F17" s="261">
        <v>12499.854849199999</v>
      </c>
      <c r="G17" s="261">
        <v>0</v>
      </c>
      <c r="H17" s="261">
        <v>0</v>
      </c>
      <c r="I17" s="261">
        <v>764192.82339000003</v>
      </c>
      <c r="J17" s="261">
        <v>208894.32511000001</v>
      </c>
      <c r="K17" s="261">
        <v>0</v>
      </c>
      <c r="L17" s="261">
        <v>255.46252999999999</v>
      </c>
      <c r="M17" s="261">
        <v>0</v>
      </c>
      <c r="N17" s="261">
        <v>0</v>
      </c>
      <c r="O17" s="261">
        <v>0</v>
      </c>
      <c r="P17" s="261">
        <v>0</v>
      </c>
      <c r="Q17" s="261">
        <v>209149.78764</v>
      </c>
      <c r="R17" s="250"/>
    </row>
    <row r="18" spans="1:18" ht="164.25" customHeight="1">
      <c r="A18" s="324" t="s">
        <v>20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250"/>
    </row>
    <row r="19" spans="1:18" ht="165" customHeight="1">
      <c r="A19" s="324" t="s">
        <v>21</v>
      </c>
      <c r="B19" s="261">
        <v>354852.17651939997</v>
      </c>
      <c r="C19" s="261">
        <v>1772.7128400000001</v>
      </c>
      <c r="D19" s="261">
        <v>4873.9604800000006</v>
      </c>
      <c r="E19" s="261">
        <v>72.420640000000006</v>
      </c>
      <c r="F19" s="261">
        <v>1945.947876</v>
      </c>
      <c r="G19" s="261">
        <v>0</v>
      </c>
      <c r="H19" s="261">
        <v>19157.883329999997</v>
      </c>
      <c r="I19" s="261">
        <v>382675.10168999998</v>
      </c>
      <c r="J19" s="261">
        <v>182701.03266319999</v>
      </c>
      <c r="K19" s="261">
        <v>2605.5703647999999</v>
      </c>
      <c r="L19" s="261">
        <v>1258.46651</v>
      </c>
      <c r="M19" s="261">
        <v>0</v>
      </c>
      <c r="N19" s="261">
        <v>3696.1596756000004</v>
      </c>
      <c r="O19" s="261">
        <v>1147.7839184000002</v>
      </c>
      <c r="P19" s="261">
        <v>34968.498960000004</v>
      </c>
      <c r="Q19" s="261">
        <v>226377.51209999999</v>
      </c>
      <c r="R19" s="250"/>
    </row>
    <row r="20" spans="1:18" ht="164.25" customHeight="1">
      <c r="A20" s="324" t="s">
        <v>22</v>
      </c>
      <c r="B20" s="261">
        <v>49412.739868000004</v>
      </c>
      <c r="C20" s="261">
        <v>0</v>
      </c>
      <c r="D20" s="261">
        <v>1090.5831699999999</v>
      </c>
      <c r="E20" s="261">
        <v>0</v>
      </c>
      <c r="F20" s="261">
        <v>18.338700799999998</v>
      </c>
      <c r="G20" s="261">
        <v>0</v>
      </c>
      <c r="H20" s="261">
        <v>0</v>
      </c>
      <c r="I20" s="261">
        <v>50521.661749999999</v>
      </c>
      <c r="J20" s="261">
        <v>0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0</v>
      </c>
      <c r="R20" s="250"/>
    </row>
    <row r="21" spans="1:18" ht="164.25" customHeight="1">
      <c r="A21" s="324" t="s">
        <v>23</v>
      </c>
      <c r="B21" s="261">
        <v>649217.63650820008</v>
      </c>
      <c r="C21" s="261">
        <v>3779.1058738000002</v>
      </c>
      <c r="D21" s="261">
        <v>16323.1227604</v>
      </c>
      <c r="E21" s="261">
        <v>737.05103740000004</v>
      </c>
      <c r="F21" s="261">
        <v>10081.166783600002</v>
      </c>
      <c r="G21" s="261">
        <v>288.97519620000003</v>
      </c>
      <c r="H21" s="261">
        <v>61567.91923</v>
      </c>
      <c r="I21" s="261">
        <v>741994.97735000006</v>
      </c>
      <c r="J21" s="261">
        <v>0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0</v>
      </c>
      <c r="Q21" s="261">
        <v>0</v>
      </c>
      <c r="R21" s="250"/>
    </row>
    <row r="22" spans="1: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4.25" customHeight="1">
      <c r="A26" s="324" t="s">
        <v>28</v>
      </c>
      <c r="B26" s="262">
        <v>3693.7352900000001</v>
      </c>
      <c r="C26" s="262">
        <v>0</v>
      </c>
      <c r="D26" s="262">
        <v>0</v>
      </c>
      <c r="E26" s="262">
        <v>0</v>
      </c>
      <c r="F26" s="262">
        <v>0</v>
      </c>
      <c r="G26" s="262">
        <v>0</v>
      </c>
      <c r="H26" s="262">
        <v>146.75667999999999</v>
      </c>
      <c r="I26" s="262">
        <v>3840.49197</v>
      </c>
      <c r="J26" s="262">
        <v>0</v>
      </c>
      <c r="K26" s="262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ht="169.5" customHeight="1">
      <c r="A27" s="324" t="s">
        <v>240</v>
      </c>
      <c r="B27" s="262">
        <v>519.15374999999995</v>
      </c>
      <c r="C27" s="262">
        <v>0</v>
      </c>
      <c r="D27" s="262">
        <v>0</v>
      </c>
      <c r="E27" s="262">
        <v>0</v>
      </c>
      <c r="F27" s="262">
        <v>0</v>
      </c>
      <c r="G27" s="262">
        <v>0</v>
      </c>
      <c r="H27" s="262">
        <v>0</v>
      </c>
      <c r="I27" s="262">
        <v>519.15374999999995</v>
      </c>
      <c r="J27" s="262">
        <v>0</v>
      </c>
      <c r="K27" s="262">
        <v>0</v>
      </c>
      <c r="L27" s="261">
        <v>0</v>
      </c>
      <c r="M27" s="261">
        <v>0</v>
      </c>
      <c r="N27" s="261">
        <v>0</v>
      </c>
      <c r="O27" s="261">
        <v>0</v>
      </c>
      <c r="P27" s="261">
        <v>0</v>
      </c>
      <c r="Q27" s="261">
        <v>0</v>
      </c>
      <c r="R27" s="250"/>
    </row>
    <row r="28" spans="1:18" ht="169.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1">
        <v>0</v>
      </c>
      <c r="M28" s="261">
        <v>0</v>
      </c>
      <c r="N28" s="261">
        <v>0</v>
      </c>
      <c r="O28" s="261">
        <v>0</v>
      </c>
      <c r="P28" s="261">
        <v>0</v>
      </c>
      <c r="Q28" s="261">
        <v>0</v>
      </c>
      <c r="R28" s="250"/>
    </row>
    <row r="29" spans="1:18" ht="169.5" customHeight="1">
      <c r="A29" s="324" t="s">
        <v>31</v>
      </c>
      <c r="B29" s="262">
        <v>778032.61378540006</v>
      </c>
      <c r="C29" s="262">
        <v>629.97206999999992</v>
      </c>
      <c r="D29" s="262">
        <v>16439.410318999999</v>
      </c>
      <c r="E29" s="262">
        <v>19.236090000000001</v>
      </c>
      <c r="F29" s="262">
        <v>1338.9660900000001</v>
      </c>
      <c r="G29" s="262">
        <v>0</v>
      </c>
      <c r="H29" s="262">
        <v>119115.62651999999</v>
      </c>
      <c r="I29" s="262">
        <v>915575.82487999997</v>
      </c>
      <c r="J29" s="262">
        <v>282602.25602660002</v>
      </c>
      <c r="K29" s="262">
        <v>226.33770999999999</v>
      </c>
      <c r="L29" s="261">
        <v>1442.4858200000001</v>
      </c>
      <c r="M29" s="261">
        <v>0</v>
      </c>
      <c r="N29" s="261">
        <v>4162.0945899999997</v>
      </c>
      <c r="O29" s="261">
        <v>0</v>
      </c>
      <c r="P29" s="261">
        <v>86204.409629999995</v>
      </c>
      <c r="Q29" s="261">
        <v>374637.58377999999</v>
      </c>
      <c r="R29" s="250"/>
    </row>
    <row r="30" spans="1:18" ht="169.5" customHeight="1">
      <c r="A30" s="324" t="s">
        <v>32</v>
      </c>
      <c r="B30" s="262">
        <v>479.41980999999998</v>
      </c>
      <c r="C30" s="262">
        <v>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479.41980999999998</v>
      </c>
      <c r="J30" s="262">
        <v>0</v>
      </c>
      <c r="K30" s="262">
        <v>0</v>
      </c>
      <c r="L30" s="261">
        <v>0</v>
      </c>
      <c r="M30" s="261">
        <v>0</v>
      </c>
      <c r="N30" s="261">
        <v>0</v>
      </c>
      <c r="O30" s="261">
        <v>0</v>
      </c>
      <c r="P30" s="261">
        <v>0</v>
      </c>
      <c r="Q30" s="261">
        <v>0</v>
      </c>
      <c r="R30" s="250"/>
    </row>
    <row r="31" spans="1:18" ht="169.5" customHeight="1">
      <c r="A31" s="324" t="s">
        <v>33</v>
      </c>
      <c r="B31" s="262">
        <v>67719.489079600011</v>
      </c>
      <c r="C31" s="262">
        <v>0</v>
      </c>
      <c r="D31" s="262">
        <v>1738.782528</v>
      </c>
      <c r="E31" s="262">
        <v>0</v>
      </c>
      <c r="F31" s="262">
        <v>2607.4246801999998</v>
      </c>
      <c r="G31" s="262">
        <v>0</v>
      </c>
      <c r="H31" s="262">
        <v>1056.33429</v>
      </c>
      <c r="I31" s="262">
        <v>73122.030579999991</v>
      </c>
      <c r="J31" s="262">
        <v>161911.0977906</v>
      </c>
      <c r="K31" s="262">
        <v>0</v>
      </c>
      <c r="L31" s="261">
        <v>1405.57258</v>
      </c>
      <c r="M31" s="261">
        <v>0</v>
      </c>
      <c r="N31" s="261">
        <v>3699.6308316</v>
      </c>
      <c r="O31" s="261">
        <v>0</v>
      </c>
      <c r="P31" s="261">
        <v>3131.0377799999997</v>
      </c>
      <c r="Q31" s="261">
        <v>170147.33900000001</v>
      </c>
      <c r="R31" s="250"/>
    </row>
    <row r="32" spans="1:18" ht="169.5" customHeight="1">
      <c r="A32" s="324" t="s">
        <v>34</v>
      </c>
      <c r="B32" s="261">
        <v>866671.12992999994</v>
      </c>
      <c r="C32" s="261">
        <v>18988.0540654</v>
      </c>
      <c r="D32" s="261">
        <v>3982.3934399999998</v>
      </c>
      <c r="E32" s="261">
        <v>0</v>
      </c>
      <c r="F32" s="261">
        <v>2232.1069900000002</v>
      </c>
      <c r="G32" s="261">
        <v>5045.3389094000004</v>
      </c>
      <c r="H32" s="261">
        <v>118811.86698000001</v>
      </c>
      <c r="I32" s="261">
        <v>1015730.8903099999</v>
      </c>
      <c r="J32" s="261">
        <v>1288525.8505362</v>
      </c>
      <c r="K32" s="261">
        <v>58278.353909199999</v>
      </c>
      <c r="L32" s="261">
        <v>2747.1258314000002</v>
      </c>
      <c r="M32" s="261">
        <v>4657.9902599999996</v>
      </c>
      <c r="N32" s="261">
        <v>0</v>
      </c>
      <c r="O32" s="261">
        <v>0</v>
      </c>
      <c r="P32" s="261">
        <v>172306.18792</v>
      </c>
      <c r="Q32" s="261">
        <v>1526515.5084300002</v>
      </c>
      <c r="R32" s="250"/>
    </row>
    <row r="33" spans="1:18" ht="164.25" customHeight="1">
      <c r="A33" s="324" t="s">
        <v>35</v>
      </c>
      <c r="B33" s="261">
        <v>639047.05888100003</v>
      </c>
      <c r="C33" s="261">
        <v>6222.8240199999991</v>
      </c>
      <c r="D33" s="261">
        <v>11850.5446314</v>
      </c>
      <c r="E33" s="261">
        <v>29.2377316</v>
      </c>
      <c r="F33" s="261">
        <v>17129.903693799999</v>
      </c>
      <c r="G33" s="261">
        <v>117.6578494</v>
      </c>
      <c r="H33" s="261">
        <v>29312.08598</v>
      </c>
      <c r="I33" s="261">
        <v>703709.31279</v>
      </c>
      <c r="J33" s="261">
        <v>84177.72260719999</v>
      </c>
      <c r="K33" s="261">
        <v>975.78972679999993</v>
      </c>
      <c r="L33" s="261">
        <v>1990.5389378</v>
      </c>
      <c r="M33" s="261">
        <v>2638.3614300000004</v>
      </c>
      <c r="N33" s="261">
        <v>18605.789125799998</v>
      </c>
      <c r="O33" s="261">
        <v>15793.392125</v>
      </c>
      <c r="P33" s="261">
        <v>20649.718290000001</v>
      </c>
      <c r="Q33" s="261">
        <v>144831.31221</v>
      </c>
      <c r="R33" s="250"/>
    </row>
    <row r="34" spans="1:18" ht="164.25" customHeight="1">
      <c r="A34" s="324" t="s">
        <v>36</v>
      </c>
      <c r="B34" s="261">
        <v>2047.8486734000001</v>
      </c>
      <c r="C34" s="261">
        <v>0</v>
      </c>
      <c r="D34" s="261">
        <v>0</v>
      </c>
      <c r="E34" s="261">
        <v>0</v>
      </c>
      <c r="F34" s="261">
        <v>0</v>
      </c>
      <c r="G34" s="261">
        <v>0</v>
      </c>
      <c r="H34" s="261">
        <v>0</v>
      </c>
      <c r="I34" s="261">
        <v>2047.8486699999999</v>
      </c>
      <c r="J34" s="261">
        <v>0</v>
      </c>
      <c r="K34" s="261">
        <v>0</v>
      </c>
      <c r="L34" s="261">
        <v>0</v>
      </c>
      <c r="M34" s="261">
        <v>0</v>
      </c>
      <c r="N34" s="261">
        <v>0</v>
      </c>
      <c r="O34" s="261">
        <v>0</v>
      </c>
      <c r="P34" s="261">
        <v>0</v>
      </c>
      <c r="Q34" s="261">
        <v>0</v>
      </c>
      <c r="R34" s="250"/>
    </row>
    <row r="35" spans="1:18" ht="164.25" customHeight="1">
      <c r="A35" s="324" t="s">
        <v>239</v>
      </c>
      <c r="B35" s="261">
        <v>12103.230717</v>
      </c>
      <c r="C35" s="261">
        <v>0</v>
      </c>
      <c r="D35" s="261">
        <v>0</v>
      </c>
      <c r="E35" s="261">
        <v>0</v>
      </c>
      <c r="F35" s="261">
        <v>0</v>
      </c>
      <c r="G35" s="261">
        <v>1114.0640000000001</v>
      </c>
      <c r="H35" s="261">
        <v>0</v>
      </c>
      <c r="I35" s="261">
        <v>13217.29472</v>
      </c>
      <c r="J35" s="261">
        <v>0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0</v>
      </c>
      <c r="Q35" s="261">
        <v>0</v>
      </c>
      <c r="R35" s="250"/>
    </row>
    <row r="36" spans="1:18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4.25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4.25" customHeight="1">
      <c r="A38" s="324" t="s">
        <v>39</v>
      </c>
      <c r="B38" s="261">
        <v>18253.00418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18253.00418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50"/>
    </row>
    <row r="39" spans="1:18" s="189" customFormat="1" ht="83.25" customHeight="1">
      <c r="A39" s="325" t="s">
        <v>219</v>
      </c>
      <c r="B39" s="326">
        <f>SUM(B10:B38)</f>
        <v>8022422.9445316</v>
      </c>
      <c r="C39" s="326">
        <f t="shared" ref="C39:Q39" si="0">SUM(C10:C38)</f>
        <v>40724.4075238</v>
      </c>
      <c r="D39" s="326">
        <f t="shared" si="0"/>
        <v>70034.058282000013</v>
      </c>
      <c r="E39" s="326">
        <f t="shared" si="0"/>
        <v>857.94549900000004</v>
      </c>
      <c r="F39" s="326">
        <f t="shared" si="0"/>
        <v>57038.134561599996</v>
      </c>
      <c r="G39" s="326">
        <f t="shared" si="0"/>
        <v>6566.0359550000003</v>
      </c>
      <c r="H39" s="326">
        <f t="shared" si="0"/>
        <v>1791752.2527499998</v>
      </c>
      <c r="I39" s="326">
        <f t="shared" si="0"/>
        <v>9989395.77905</v>
      </c>
      <c r="J39" s="326">
        <f t="shared" si="0"/>
        <v>4847952.4539570007</v>
      </c>
      <c r="K39" s="326">
        <f t="shared" si="0"/>
        <v>93101.581991199986</v>
      </c>
      <c r="L39" s="326">
        <f t="shared" si="0"/>
        <v>12388.535323599999</v>
      </c>
      <c r="M39" s="326">
        <f t="shared" si="0"/>
        <v>7296.3516899999995</v>
      </c>
      <c r="N39" s="326">
        <f t="shared" si="0"/>
        <v>40048.881831199993</v>
      </c>
      <c r="O39" s="326">
        <f t="shared" si="0"/>
        <v>16941.176043399999</v>
      </c>
      <c r="P39" s="326">
        <f t="shared" si="0"/>
        <v>657924.53098999988</v>
      </c>
      <c r="Q39" s="326">
        <f t="shared" si="0"/>
        <v>5675653.5118000004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91.5" customHeight="1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 ht="53.25" customHeight="1">
      <c r="A42" s="247" t="s">
        <v>804</v>
      </c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 ht="48.75" customHeight="1">
      <c r="A43" s="656" t="s">
        <v>805</v>
      </c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55</v>
      </c>
      <c r="C8" s="735"/>
      <c r="D8" s="735"/>
      <c r="E8" s="735"/>
      <c r="F8" s="735"/>
      <c r="G8" s="735"/>
      <c r="H8" s="735"/>
      <c r="I8" s="735"/>
      <c r="J8" s="735" t="s">
        <v>56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27.2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4.25" customHeight="1">
      <c r="A10" s="324" t="s">
        <v>13</v>
      </c>
      <c r="B10" s="261">
        <v>737619.97542219993</v>
      </c>
      <c r="C10" s="261">
        <v>2495.6608799999999</v>
      </c>
      <c r="D10" s="261">
        <v>0</v>
      </c>
      <c r="E10" s="261">
        <v>0</v>
      </c>
      <c r="F10" s="261">
        <v>801.10500000000002</v>
      </c>
      <c r="G10" s="261">
        <v>0</v>
      </c>
      <c r="H10" s="261">
        <v>148123.48759999999</v>
      </c>
      <c r="I10" s="261">
        <v>889040.22890999995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50"/>
    </row>
    <row r="11" spans="1:26" ht="164.25" customHeight="1">
      <c r="A11" s="324" t="s">
        <v>14</v>
      </c>
      <c r="B11" s="261">
        <v>2609.8375326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2139.5496899999998</v>
      </c>
      <c r="I11" s="261">
        <v>4749.3872199999996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54.527999999999999</v>
      </c>
      <c r="Q11" s="261">
        <v>54.527999999999999</v>
      </c>
      <c r="R11" s="250"/>
    </row>
    <row r="12" spans="1:26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4.25" customHeight="1">
      <c r="A13" s="324" t="s">
        <v>16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4.25" customHeight="1">
      <c r="A14" s="324" t="s">
        <v>17</v>
      </c>
      <c r="B14" s="261">
        <v>502985.20431879995</v>
      </c>
      <c r="C14" s="261">
        <v>3735.3897010000001</v>
      </c>
      <c r="D14" s="261">
        <v>3079.4938144000002</v>
      </c>
      <c r="E14" s="261">
        <v>134.560272</v>
      </c>
      <c r="F14" s="261">
        <v>2311.5616531999999</v>
      </c>
      <c r="G14" s="261">
        <v>0</v>
      </c>
      <c r="H14" s="261">
        <v>0</v>
      </c>
      <c r="I14" s="261">
        <v>512246.20977999998</v>
      </c>
      <c r="J14" s="261">
        <v>181098.60226460002</v>
      </c>
      <c r="K14" s="261">
        <v>57.802977400000003</v>
      </c>
      <c r="L14" s="261">
        <v>12.543372799999998</v>
      </c>
      <c r="M14" s="261">
        <v>0</v>
      </c>
      <c r="N14" s="261">
        <v>82.9743754</v>
      </c>
      <c r="O14" s="261">
        <v>0</v>
      </c>
      <c r="P14" s="261">
        <v>0</v>
      </c>
      <c r="Q14" s="261">
        <v>181251.92299000002</v>
      </c>
      <c r="R14" s="250"/>
    </row>
    <row r="15" spans="1:26" ht="164.25" customHeight="1">
      <c r="A15" s="324" t="s">
        <v>18</v>
      </c>
      <c r="B15" s="261">
        <v>4531.4666900000002</v>
      </c>
      <c r="C15" s="261">
        <v>0</v>
      </c>
      <c r="D15" s="261">
        <v>0</v>
      </c>
      <c r="E15" s="261">
        <v>0</v>
      </c>
      <c r="F15" s="261">
        <v>35</v>
      </c>
      <c r="G15" s="261">
        <v>0</v>
      </c>
      <c r="H15" s="261">
        <v>0</v>
      </c>
      <c r="I15" s="261">
        <v>4566.4666900000002</v>
      </c>
      <c r="J15" s="261">
        <v>570712.28363960003</v>
      </c>
      <c r="K15" s="261">
        <v>144.27285999999998</v>
      </c>
      <c r="L15" s="261">
        <v>501.34089</v>
      </c>
      <c r="M15" s="261">
        <v>0</v>
      </c>
      <c r="N15" s="261">
        <v>1184.3348000000001</v>
      </c>
      <c r="O15" s="261">
        <v>0</v>
      </c>
      <c r="P15" s="261">
        <v>0</v>
      </c>
      <c r="Q15" s="261">
        <v>572542.23219000001</v>
      </c>
      <c r="R15" s="250"/>
    </row>
    <row r="16" spans="1:26" ht="164.25" customHeight="1">
      <c r="A16" s="324" t="s">
        <v>241</v>
      </c>
      <c r="B16" s="261">
        <v>140.87702999999999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140.87702999999999</v>
      </c>
      <c r="J16" s="261">
        <v>58290.445159999996</v>
      </c>
      <c r="K16" s="261">
        <v>42.347910000000006</v>
      </c>
      <c r="L16" s="261">
        <v>16.477150000000002</v>
      </c>
      <c r="M16" s="261">
        <v>0</v>
      </c>
      <c r="N16" s="261">
        <v>47.659570000000002</v>
      </c>
      <c r="O16" s="261">
        <v>0</v>
      </c>
      <c r="P16" s="261">
        <v>0</v>
      </c>
      <c r="Q16" s="261">
        <v>58396.929790000002</v>
      </c>
      <c r="R16" s="250"/>
    </row>
    <row r="17" spans="1:18" ht="164.25" customHeight="1">
      <c r="A17" s="324" t="s">
        <v>242</v>
      </c>
      <c r="B17" s="261">
        <v>246179.605923</v>
      </c>
      <c r="C17" s="261">
        <v>45.825897599999998</v>
      </c>
      <c r="D17" s="261">
        <v>1541.0518296</v>
      </c>
      <c r="E17" s="261">
        <v>0</v>
      </c>
      <c r="F17" s="261">
        <v>1579.5519761999999</v>
      </c>
      <c r="G17" s="261">
        <v>14.516789000000001</v>
      </c>
      <c r="H17" s="261">
        <v>0</v>
      </c>
      <c r="I17" s="261">
        <v>249360.55244999999</v>
      </c>
      <c r="J17" s="261">
        <v>67242.338349999991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67242.338349999991</v>
      </c>
      <c r="R17" s="250"/>
    </row>
    <row r="18" spans="1:18" ht="164.25" customHeight="1">
      <c r="A18" s="324" t="s">
        <v>20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30806.664219999999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30806.664219999999</v>
      </c>
      <c r="R18" s="250"/>
    </row>
    <row r="19" spans="1:18" ht="164.25" customHeight="1">
      <c r="A19" s="324" t="s">
        <v>21</v>
      </c>
      <c r="B19" s="261">
        <v>574643.12711800006</v>
      </c>
      <c r="C19" s="261">
        <v>2742.69659</v>
      </c>
      <c r="D19" s="261">
        <v>6350.1020497999998</v>
      </c>
      <c r="E19" s="261">
        <v>0</v>
      </c>
      <c r="F19" s="261">
        <v>23290.409391600002</v>
      </c>
      <c r="G19" s="261">
        <v>78.085527600000006</v>
      </c>
      <c r="H19" s="261">
        <v>462.8</v>
      </c>
      <c r="I19" s="261">
        <v>607567.2206900001</v>
      </c>
      <c r="J19" s="261">
        <v>779517.31919740001</v>
      </c>
      <c r="K19" s="261">
        <v>737.46031000000005</v>
      </c>
      <c r="L19" s="261">
        <v>1172.4736703999999</v>
      </c>
      <c r="M19" s="261">
        <v>0</v>
      </c>
      <c r="N19" s="261">
        <v>2247.9860005999999</v>
      </c>
      <c r="O19" s="261">
        <v>0</v>
      </c>
      <c r="P19" s="261">
        <v>0</v>
      </c>
      <c r="Q19" s="261">
        <v>783675.23913999996</v>
      </c>
      <c r="R19" s="250"/>
    </row>
    <row r="20" spans="1:18" ht="164.25" customHeight="1">
      <c r="A20" s="324" t="s">
        <v>22</v>
      </c>
      <c r="B20" s="261">
        <v>165482.31043099999</v>
      </c>
      <c r="C20" s="261">
        <v>253.56632999999999</v>
      </c>
      <c r="D20" s="261">
        <v>1076.68193</v>
      </c>
      <c r="E20" s="261">
        <v>0</v>
      </c>
      <c r="F20" s="261">
        <v>717.71546999999998</v>
      </c>
      <c r="G20" s="261">
        <v>0</v>
      </c>
      <c r="H20" s="261">
        <v>0</v>
      </c>
      <c r="I20" s="261">
        <v>167530.27416</v>
      </c>
      <c r="J20" s="261">
        <v>3701401.2130915998</v>
      </c>
      <c r="K20" s="261">
        <v>9608.7685179999989</v>
      </c>
      <c r="L20" s="261">
        <v>35485.3809654</v>
      </c>
      <c r="M20" s="261">
        <v>174.84793999999999</v>
      </c>
      <c r="N20" s="261">
        <v>23565.746163400003</v>
      </c>
      <c r="O20" s="261">
        <v>146.5873732</v>
      </c>
      <c r="P20" s="261">
        <v>640.73910000000001</v>
      </c>
      <c r="Q20" s="261">
        <v>3771023.2831999999</v>
      </c>
      <c r="R20" s="250"/>
    </row>
    <row r="21" spans="1:18" ht="164.25" customHeight="1">
      <c r="A21" s="324" t="s">
        <v>23</v>
      </c>
      <c r="B21" s="261">
        <v>466552.2904156</v>
      </c>
      <c r="C21" s="261">
        <v>4560.8030722000003</v>
      </c>
      <c r="D21" s="261">
        <v>2348.6930916000001</v>
      </c>
      <c r="E21" s="261">
        <v>366.73525699999999</v>
      </c>
      <c r="F21" s="261">
        <v>6978.9801563999999</v>
      </c>
      <c r="G21" s="261">
        <v>1632.9561754000001</v>
      </c>
      <c r="H21" s="261">
        <v>9709.1250500000006</v>
      </c>
      <c r="I21" s="261">
        <v>492149.58317</v>
      </c>
      <c r="J21" s="261">
        <v>334712.65286479995</v>
      </c>
      <c r="K21" s="261">
        <v>119.84168</v>
      </c>
      <c r="L21" s="261">
        <v>32.013719399999999</v>
      </c>
      <c r="M21" s="261">
        <v>0</v>
      </c>
      <c r="N21" s="261">
        <v>465.75521179999998</v>
      </c>
      <c r="O21" s="261">
        <v>0</v>
      </c>
      <c r="P21" s="261">
        <v>47.516370000000002</v>
      </c>
      <c r="Q21" s="261">
        <v>335377.77983999997</v>
      </c>
      <c r="R21" s="250"/>
    </row>
    <row r="22" spans="1: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4.25" customHeight="1">
      <c r="A26" s="324" t="s">
        <v>28</v>
      </c>
      <c r="B26" s="262">
        <v>609.7251</v>
      </c>
      <c r="C26" s="262">
        <v>0</v>
      </c>
      <c r="D26" s="262">
        <v>0</v>
      </c>
      <c r="E26" s="262">
        <v>0</v>
      </c>
      <c r="F26" s="262">
        <v>0</v>
      </c>
      <c r="G26" s="262">
        <v>0</v>
      </c>
      <c r="H26" s="262">
        <v>0</v>
      </c>
      <c r="I26" s="262">
        <v>609.7251</v>
      </c>
      <c r="J26" s="262">
        <v>357830.00011560001</v>
      </c>
      <c r="K26" s="262">
        <v>169.51776620000001</v>
      </c>
      <c r="L26" s="261">
        <v>1920.866966</v>
      </c>
      <c r="M26" s="261">
        <v>0</v>
      </c>
      <c r="N26" s="261">
        <v>1764.3501299999998</v>
      </c>
      <c r="O26" s="261">
        <v>0</v>
      </c>
      <c r="P26" s="261">
        <v>0</v>
      </c>
      <c r="Q26" s="261">
        <v>361684.73497000005</v>
      </c>
      <c r="R26" s="250"/>
    </row>
    <row r="27" spans="1:18" ht="164.25" customHeight="1">
      <c r="A27" s="324" t="s">
        <v>240</v>
      </c>
      <c r="B27" s="262">
        <v>0</v>
      </c>
      <c r="C27" s="262">
        <v>0</v>
      </c>
      <c r="D27" s="262">
        <v>0</v>
      </c>
      <c r="E27" s="262">
        <v>0</v>
      </c>
      <c r="F27" s="262">
        <v>0</v>
      </c>
      <c r="G27" s="262">
        <v>0</v>
      </c>
      <c r="H27" s="262">
        <v>0</v>
      </c>
      <c r="I27" s="262">
        <v>0</v>
      </c>
      <c r="J27" s="262">
        <v>19522.3089722</v>
      </c>
      <c r="K27" s="262">
        <v>0</v>
      </c>
      <c r="L27" s="261">
        <v>0</v>
      </c>
      <c r="M27" s="261">
        <v>0</v>
      </c>
      <c r="N27" s="261">
        <v>0</v>
      </c>
      <c r="O27" s="261">
        <v>0</v>
      </c>
      <c r="P27" s="261">
        <v>0</v>
      </c>
      <c r="Q27" s="261">
        <v>19522.308969999998</v>
      </c>
      <c r="R27" s="250"/>
    </row>
    <row r="28" spans="1:18" ht="164.2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1">
        <v>0</v>
      </c>
      <c r="M28" s="261">
        <v>0</v>
      </c>
      <c r="N28" s="261">
        <v>0</v>
      </c>
      <c r="O28" s="261">
        <v>0</v>
      </c>
      <c r="P28" s="261">
        <v>0</v>
      </c>
      <c r="Q28" s="261">
        <v>0</v>
      </c>
      <c r="R28" s="250"/>
    </row>
    <row r="29" spans="1:18" ht="164.25" customHeight="1">
      <c r="A29" s="324" t="s">
        <v>31</v>
      </c>
      <c r="B29" s="262">
        <v>292059.82328160002</v>
      </c>
      <c r="C29" s="262">
        <v>472.88907</v>
      </c>
      <c r="D29" s="262">
        <v>2101.1556439999999</v>
      </c>
      <c r="E29" s="262">
        <v>0</v>
      </c>
      <c r="F29" s="262">
        <v>4136.2155996000001</v>
      </c>
      <c r="G29" s="262">
        <v>85.998820000000009</v>
      </c>
      <c r="H29" s="262">
        <v>38254.855130000004</v>
      </c>
      <c r="I29" s="262">
        <v>337110.93755000003</v>
      </c>
      <c r="J29" s="262">
        <v>253666.0099038</v>
      </c>
      <c r="K29" s="262">
        <v>203.41585999999998</v>
      </c>
      <c r="L29" s="261">
        <v>936.72081000000003</v>
      </c>
      <c r="M29" s="261">
        <v>0</v>
      </c>
      <c r="N29" s="261">
        <v>846.4870699999999</v>
      </c>
      <c r="O29" s="261">
        <v>45.939660000000003</v>
      </c>
      <c r="P29" s="261">
        <v>0</v>
      </c>
      <c r="Q29" s="261">
        <v>255698.57329</v>
      </c>
      <c r="R29" s="250"/>
    </row>
    <row r="30" spans="1:18" ht="164.25" customHeight="1">
      <c r="A30" s="324" t="s">
        <v>32</v>
      </c>
      <c r="B30" s="262">
        <v>0</v>
      </c>
      <c r="C30" s="262">
        <v>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0</v>
      </c>
      <c r="J30" s="262">
        <v>779776.38548119995</v>
      </c>
      <c r="K30" s="262">
        <v>659.73617559999991</v>
      </c>
      <c r="L30" s="261">
        <v>3397.9409366</v>
      </c>
      <c r="M30" s="261">
        <v>10.499600000000001</v>
      </c>
      <c r="N30" s="261">
        <v>2408.9781400000002</v>
      </c>
      <c r="O30" s="261">
        <v>36.816290000000002</v>
      </c>
      <c r="P30" s="261">
        <v>0</v>
      </c>
      <c r="Q30" s="261">
        <v>786290.35664999997</v>
      </c>
      <c r="R30" s="250"/>
    </row>
    <row r="31" spans="1:18" ht="164.25" customHeight="1">
      <c r="A31" s="324" t="s">
        <v>33</v>
      </c>
      <c r="B31" s="262">
        <v>209746.6618414</v>
      </c>
      <c r="C31" s="262">
        <v>1571.6823300000001</v>
      </c>
      <c r="D31" s="262">
        <v>213.67456719999998</v>
      </c>
      <c r="E31" s="262">
        <v>0</v>
      </c>
      <c r="F31" s="262">
        <v>729.55958559999999</v>
      </c>
      <c r="G31" s="262">
        <v>449.88643099999996</v>
      </c>
      <c r="H31" s="262">
        <v>7082.1035400000001</v>
      </c>
      <c r="I31" s="262">
        <v>219793.56834</v>
      </c>
      <c r="J31" s="262">
        <v>129720.4005342</v>
      </c>
      <c r="K31" s="262">
        <v>92.291775599999994</v>
      </c>
      <c r="L31" s="261">
        <v>1.7578399999999998</v>
      </c>
      <c r="M31" s="261">
        <v>0</v>
      </c>
      <c r="N31" s="261">
        <v>0</v>
      </c>
      <c r="O31" s="261">
        <v>0</v>
      </c>
      <c r="P31" s="261">
        <v>0</v>
      </c>
      <c r="Q31" s="261">
        <v>129814.45015</v>
      </c>
      <c r="R31" s="250"/>
    </row>
    <row r="32" spans="1:18" ht="164.25" customHeight="1">
      <c r="A32" s="324" t="s">
        <v>34</v>
      </c>
      <c r="B32" s="261">
        <v>1019926.1234704</v>
      </c>
      <c r="C32" s="261">
        <v>56543.896751599998</v>
      </c>
      <c r="D32" s="261">
        <v>1364.9976454</v>
      </c>
      <c r="E32" s="261">
        <v>0</v>
      </c>
      <c r="F32" s="261">
        <v>15626.2778208</v>
      </c>
      <c r="G32" s="261">
        <v>573.57557599999996</v>
      </c>
      <c r="H32" s="261">
        <v>41697.762409999996</v>
      </c>
      <c r="I32" s="261">
        <v>1135732.63368</v>
      </c>
      <c r="J32" s="261">
        <v>0</v>
      </c>
      <c r="K32" s="261">
        <v>0</v>
      </c>
      <c r="L32" s="261">
        <v>0</v>
      </c>
      <c r="M32" s="261">
        <v>0</v>
      </c>
      <c r="N32" s="261">
        <v>0</v>
      </c>
      <c r="O32" s="261">
        <v>0</v>
      </c>
      <c r="P32" s="261">
        <v>0</v>
      </c>
      <c r="Q32" s="261">
        <v>0</v>
      </c>
      <c r="R32" s="250"/>
    </row>
    <row r="33" spans="1:18" ht="164.25" customHeight="1">
      <c r="A33" s="324" t="s">
        <v>35</v>
      </c>
      <c r="B33" s="261">
        <v>609350.73238599999</v>
      </c>
      <c r="C33" s="261">
        <v>9632.6637902000002</v>
      </c>
      <c r="D33" s="261">
        <v>1938.6111528000001</v>
      </c>
      <c r="E33" s="261">
        <v>603.84189599999991</v>
      </c>
      <c r="F33" s="261">
        <v>0</v>
      </c>
      <c r="G33" s="261">
        <v>0</v>
      </c>
      <c r="H33" s="261">
        <v>13932.640880000001</v>
      </c>
      <c r="I33" s="261">
        <v>635458.49011999997</v>
      </c>
      <c r="J33" s="261">
        <v>54214.441820400003</v>
      </c>
      <c r="K33" s="261">
        <v>0</v>
      </c>
      <c r="L33" s="261">
        <v>40.323161999999996</v>
      </c>
      <c r="M33" s="261">
        <v>0</v>
      </c>
      <c r="N33" s="261">
        <v>161.8867238</v>
      </c>
      <c r="O33" s="261">
        <v>0</v>
      </c>
      <c r="P33" s="261">
        <v>10.584</v>
      </c>
      <c r="Q33" s="261">
        <v>54427.235710000001</v>
      </c>
      <c r="R33" s="250"/>
    </row>
    <row r="34" spans="1:18" ht="164.25" customHeight="1">
      <c r="A34" s="324" t="s">
        <v>36</v>
      </c>
      <c r="B34" s="261">
        <v>4658.7327847999995</v>
      </c>
      <c r="C34" s="261">
        <v>15.9535474</v>
      </c>
      <c r="D34" s="261">
        <v>739.69005000000004</v>
      </c>
      <c r="E34" s="261">
        <v>0</v>
      </c>
      <c r="F34" s="261">
        <v>0</v>
      </c>
      <c r="G34" s="261">
        <v>0</v>
      </c>
      <c r="H34" s="261">
        <v>0</v>
      </c>
      <c r="I34" s="261">
        <v>5414.3763899999994</v>
      </c>
      <c r="J34" s="261">
        <v>647.92746</v>
      </c>
      <c r="K34" s="261">
        <v>0</v>
      </c>
      <c r="L34" s="261">
        <v>8.3733899999999988</v>
      </c>
      <c r="M34" s="261">
        <v>0</v>
      </c>
      <c r="N34" s="261">
        <v>0</v>
      </c>
      <c r="O34" s="261">
        <v>0</v>
      </c>
      <c r="P34" s="261">
        <v>0</v>
      </c>
      <c r="Q34" s="261">
        <v>656.30084999999997</v>
      </c>
      <c r="R34" s="250"/>
    </row>
    <row r="35" spans="1:18" ht="164.25" customHeight="1">
      <c r="A35" s="324" t="s">
        <v>239</v>
      </c>
      <c r="B35" s="261">
        <v>2648.9327999999996</v>
      </c>
      <c r="C35" s="261">
        <v>0</v>
      </c>
      <c r="D35" s="261">
        <v>0</v>
      </c>
      <c r="E35" s="261">
        <v>0</v>
      </c>
      <c r="F35" s="261">
        <v>0</v>
      </c>
      <c r="G35" s="261">
        <v>0</v>
      </c>
      <c r="H35" s="261">
        <v>0</v>
      </c>
      <c r="I35" s="261">
        <v>2648.9327999999996</v>
      </c>
      <c r="J35" s="261">
        <v>1177.1333200000001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0</v>
      </c>
      <c r="Q35" s="261">
        <v>1177.1333200000001</v>
      </c>
      <c r="R35" s="250"/>
    </row>
    <row r="36" spans="1:18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4.25" customHeight="1">
      <c r="A37" s="324" t="s">
        <v>38</v>
      </c>
      <c r="B37" s="261">
        <v>22880.522370000002</v>
      </c>
      <c r="C37" s="261">
        <v>1386.1450400000001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24266.667410000002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4.25" customHeight="1">
      <c r="A38" s="324" t="s">
        <v>39</v>
      </c>
      <c r="B38" s="261">
        <v>8144.8447999999999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8144.8447999999999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50"/>
    </row>
    <row r="39" spans="1:18" s="189" customFormat="1" ht="83.25" customHeight="1">
      <c r="A39" s="325" t="s">
        <v>219</v>
      </c>
      <c r="B39" s="326">
        <f>SUM(B10:B38)</f>
        <v>4870770.7937153997</v>
      </c>
      <c r="C39" s="326">
        <f t="shared" ref="C39:Q39" si="0">SUM(C10:C38)</f>
        <v>83457.172999999995</v>
      </c>
      <c r="D39" s="326">
        <f t="shared" si="0"/>
        <v>20754.151774800001</v>
      </c>
      <c r="E39" s="326">
        <f t="shared" si="0"/>
        <v>1105.1374249999999</v>
      </c>
      <c r="F39" s="326">
        <f t="shared" si="0"/>
        <v>56206.376653400002</v>
      </c>
      <c r="G39" s="326">
        <f t="shared" si="0"/>
        <v>2835.019319</v>
      </c>
      <c r="H39" s="326">
        <f t="shared" si="0"/>
        <v>261402.32430000001</v>
      </c>
      <c r="I39" s="326">
        <f t="shared" si="0"/>
        <v>5296530.9762899997</v>
      </c>
      <c r="J39" s="326">
        <f t="shared" si="0"/>
        <v>7320336.1263953997</v>
      </c>
      <c r="K39" s="326">
        <f t="shared" si="0"/>
        <v>11835.455832799998</v>
      </c>
      <c r="L39" s="326">
        <f t="shared" si="0"/>
        <v>43526.212872599994</v>
      </c>
      <c r="M39" s="326">
        <f t="shared" si="0"/>
        <v>185.34753999999998</v>
      </c>
      <c r="N39" s="326">
        <f t="shared" si="0"/>
        <v>32776.158185</v>
      </c>
      <c r="O39" s="326">
        <f t="shared" si="0"/>
        <v>229.34332320000001</v>
      </c>
      <c r="P39" s="326">
        <f t="shared" si="0"/>
        <v>753.36747000000003</v>
      </c>
      <c r="Q39" s="326">
        <f t="shared" si="0"/>
        <v>7409642.0116299978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60.75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>
      <c r="A42" s="247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>
      <c r="A43" s="656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showGridLines="0" topLeftCell="A2" zoomScale="20" zoomScaleNormal="20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5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5" ht="38.2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5" s="252" customFormat="1" ht="92.25" customHeight="1">
      <c r="A8" s="251"/>
      <c r="B8" s="735" t="s">
        <v>51</v>
      </c>
      <c r="C8" s="735"/>
      <c r="D8" s="735"/>
      <c r="E8" s="735"/>
      <c r="F8" s="735"/>
      <c r="G8" s="735"/>
      <c r="H8" s="735"/>
      <c r="I8" s="735"/>
      <c r="J8" s="735" t="s">
        <v>52</v>
      </c>
      <c r="K8" s="735"/>
      <c r="L8" s="735"/>
      <c r="M8" s="735"/>
      <c r="N8" s="735"/>
      <c r="O8" s="735"/>
      <c r="P8" s="735"/>
      <c r="Q8" s="735"/>
      <c r="R8" s="250"/>
    </row>
    <row r="9" spans="1:25" s="259" customFormat="1" ht="237.7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4.25" customHeight="1">
      <c r="A10" s="324" t="s">
        <v>13</v>
      </c>
      <c r="B10" s="261">
        <v>92238.171296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93609.947809999998</v>
      </c>
      <c r="I10" s="261">
        <v>185848.11911000003</v>
      </c>
      <c r="J10" s="261">
        <v>110214.13553479999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177820.22052999999</v>
      </c>
      <c r="Q10" s="261">
        <v>288034.35606000002</v>
      </c>
      <c r="R10" s="250"/>
    </row>
    <row r="11" spans="1:25" ht="164.25" customHeight="1">
      <c r="A11" s="324" t="s">
        <v>14</v>
      </c>
      <c r="B11" s="261">
        <v>0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5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5" ht="164.25" customHeight="1">
      <c r="A13" s="324" t="s">
        <v>16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5" ht="164.25" customHeight="1">
      <c r="A14" s="324" t="s">
        <v>17</v>
      </c>
      <c r="B14" s="261">
        <v>0</v>
      </c>
      <c r="C14" s="261">
        <v>0</v>
      </c>
      <c r="D14" s="261">
        <v>0</v>
      </c>
      <c r="E14" s="261">
        <v>0</v>
      </c>
      <c r="F14" s="261">
        <v>0</v>
      </c>
      <c r="G14" s="261">
        <v>0</v>
      </c>
      <c r="H14" s="261">
        <v>0</v>
      </c>
      <c r="I14" s="261">
        <v>0</v>
      </c>
      <c r="J14" s="261">
        <v>0</v>
      </c>
      <c r="K14" s="261">
        <v>0</v>
      </c>
      <c r="L14" s="261">
        <v>0</v>
      </c>
      <c r="M14" s="261">
        <v>0</v>
      </c>
      <c r="N14" s="261">
        <v>0</v>
      </c>
      <c r="O14" s="261">
        <v>0</v>
      </c>
      <c r="P14" s="261">
        <v>0</v>
      </c>
      <c r="Q14" s="261">
        <v>0</v>
      </c>
      <c r="R14" s="250"/>
    </row>
    <row r="15" spans="1:25" ht="164.25" customHeight="1">
      <c r="A15" s="324" t="s">
        <v>18</v>
      </c>
      <c r="B15" s="261">
        <v>0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5" ht="164.25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8" ht="164.25" customHeight="1">
      <c r="A17" s="324" t="s">
        <v>242</v>
      </c>
      <c r="B17" s="261">
        <v>0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  <c r="I17" s="261">
        <v>0</v>
      </c>
      <c r="J17" s="261">
        <v>0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0</v>
      </c>
      <c r="R17" s="250"/>
    </row>
    <row r="18" spans="1:18" ht="164.25" customHeight="1">
      <c r="A18" s="324" t="s">
        <v>20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250"/>
    </row>
    <row r="19" spans="1:18" ht="164.25" customHeight="1">
      <c r="A19" s="324" t="s">
        <v>21</v>
      </c>
      <c r="B19" s="261">
        <v>273.71057000000002</v>
      </c>
      <c r="C19" s="261">
        <v>0</v>
      </c>
      <c r="D19" s="261">
        <v>0</v>
      </c>
      <c r="E19" s="261">
        <v>0</v>
      </c>
      <c r="F19" s="261">
        <v>0</v>
      </c>
      <c r="G19" s="261">
        <v>0</v>
      </c>
      <c r="H19" s="261">
        <v>0</v>
      </c>
      <c r="I19" s="261">
        <v>273.71057000000002</v>
      </c>
      <c r="J19" s="261">
        <v>0</v>
      </c>
      <c r="K19" s="261">
        <v>0</v>
      </c>
      <c r="L19" s="261">
        <v>0</v>
      </c>
      <c r="M19" s="261">
        <v>0</v>
      </c>
      <c r="N19" s="261">
        <v>0</v>
      </c>
      <c r="O19" s="261">
        <v>0</v>
      </c>
      <c r="P19" s="261">
        <v>0</v>
      </c>
      <c r="Q19" s="261">
        <v>0</v>
      </c>
      <c r="R19" s="250"/>
    </row>
    <row r="20" spans="1:18" ht="165" customHeight="1">
      <c r="A20" s="324" t="s">
        <v>22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1819.2186499999998</v>
      </c>
      <c r="I20" s="261">
        <v>1819.2186499999998</v>
      </c>
      <c r="J20" s="261">
        <v>0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0</v>
      </c>
      <c r="R20" s="250"/>
    </row>
    <row r="21" spans="1:18" ht="164.25" customHeight="1">
      <c r="A21" s="324" t="s">
        <v>23</v>
      </c>
      <c r="B21" s="261">
        <v>0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0</v>
      </c>
      <c r="I21" s="261">
        <v>0</v>
      </c>
      <c r="J21" s="261">
        <v>0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0</v>
      </c>
      <c r="Q21" s="261">
        <v>0</v>
      </c>
      <c r="R21" s="250"/>
    </row>
    <row r="22" spans="1: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4.25" customHeight="1">
      <c r="A26" s="324" t="s">
        <v>28</v>
      </c>
      <c r="B26" s="262">
        <v>0</v>
      </c>
      <c r="C26" s="262">
        <v>0</v>
      </c>
      <c r="D26" s="262">
        <v>0</v>
      </c>
      <c r="E26" s="262">
        <v>0</v>
      </c>
      <c r="F26" s="262">
        <v>0</v>
      </c>
      <c r="G26" s="262">
        <v>0</v>
      </c>
      <c r="H26" s="262">
        <v>0</v>
      </c>
      <c r="I26" s="262">
        <v>0</v>
      </c>
      <c r="J26" s="262">
        <v>0</v>
      </c>
      <c r="K26" s="262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ht="164.25" customHeight="1">
      <c r="A27" s="324" t="s">
        <v>240</v>
      </c>
      <c r="B27" s="262">
        <v>0</v>
      </c>
      <c r="C27" s="262">
        <v>0</v>
      </c>
      <c r="D27" s="262">
        <v>0</v>
      </c>
      <c r="E27" s="262">
        <v>0</v>
      </c>
      <c r="F27" s="262">
        <v>0</v>
      </c>
      <c r="G27" s="262">
        <v>0</v>
      </c>
      <c r="H27" s="262">
        <v>0</v>
      </c>
      <c r="I27" s="262">
        <v>0</v>
      </c>
      <c r="J27" s="262">
        <v>0</v>
      </c>
      <c r="K27" s="262">
        <v>0</v>
      </c>
      <c r="L27" s="261">
        <v>0</v>
      </c>
      <c r="M27" s="261">
        <v>0</v>
      </c>
      <c r="N27" s="261">
        <v>0</v>
      </c>
      <c r="O27" s="261">
        <v>0</v>
      </c>
      <c r="P27" s="261">
        <v>0</v>
      </c>
      <c r="Q27" s="261">
        <v>0</v>
      </c>
      <c r="R27" s="250"/>
    </row>
    <row r="28" spans="1:18" ht="164.2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1">
        <v>0</v>
      </c>
      <c r="M28" s="261">
        <v>0</v>
      </c>
      <c r="N28" s="261">
        <v>0</v>
      </c>
      <c r="O28" s="261">
        <v>0</v>
      </c>
      <c r="P28" s="261">
        <v>0</v>
      </c>
      <c r="Q28" s="261">
        <v>0</v>
      </c>
      <c r="R28" s="250"/>
    </row>
    <row r="29" spans="1:18" ht="164.25" customHeight="1">
      <c r="A29" s="324" t="s">
        <v>31</v>
      </c>
      <c r="B29" s="262">
        <v>1566.4334441999999</v>
      </c>
      <c r="C29" s="262">
        <v>0</v>
      </c>
      <c r="D29" s="262">
        <v>1.1721600000000001</v>
      </c>
      <c r="E29" s="262">
        <v>0</v>
      </c>
      <c r="F29" s="262">
        <v>0</v>
      </c>
      <c r="G29" s="262">
        <v>0</v>
      </c>
      <c r="H29" s="262">
        <v>0</v>
      </c>
      <c r="I29" s="262">
        <v>1567.6056000000001</v>
      </c>
      <c r="J29" s="262">
        <v>9.6466799999999999</v>
      </c>
      <c r="K29" s="262">
        <v>0</v>
      </c>
      <c r="L29" s="261">
        <v>0</v>
      </c>
      <c r="M29" s="261">
        <v>0</v>
      </c>
      <c r="N29" s="261">
        <v>0</v>
      </c>
      <c r="O29" s="261">
        <v>0</v>
      </c>
      <c r="P29" s="261">
        <v>0</v>
      </c>
      <c r="Q29" s="261">
        <v>9.6466799999999999</v>
      </c>
      <c r="R29" s="250"/>
    </row>
    <row r="30" spans="1:18" ht="164.25" customHeight="1">
      <c r="A30" s="324" t="s">
        <v>32</v>
      </c>
      <c r="B30" s="262">
        <v>30.093250000000001</v>
      </c>
      <c r="C30" s="262">
        <v>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30.093250000000001</v>
      </c>
      <c r="J30" s="262">
        <v>0</v>
      </c>
      <c r="K30" s="262">
        <v>0</v>
      </c>
      <c r="L30" s="261">
        <v>0</v>
      </c>
      <c r="M30" s="261">
        <v>0</v>
      </c>
      <c r="N30" s="261">
        <v>0</v>
      </c>
      <c r="O30" s="261">
        <v>0</v>
      </c>
      <c r="P30" s="261">
        <v>0</v>
      </c>
      <c r="Q30" s="261">
        <v>0</v>
      </c>
      <c r="R30" s="250"/>
    </row>
    <row r="31" spans="1:18" ht="164.25" customHeight="1">
      <c r="A31" s="324" t="s">
        <v>33</v>
      </c>
      <c r="B31" s="262">
        <v>0</v>
      </c>
      <c r="C31" s="262">
        <v>0</v>
      </c>
      <c r="D31" s="262">
        <v>0</v>
      </c>
      <c r="E31" s="262">
        <v>0</v>
      </c>
      <c r="F31" s="262">
        <v>0</v>
      </c>
      <c r="G31" s="262">
        <v>0</v>
      </c>
      <c r="H31" s="262">
        <v>0</v>
      </c>
      <c r="I31" s="262">
        <v>0</v>
      </c>
      <c r="J31" s="262">
        <v>0</v>
      </c>
      <c r="K31" s="262">
        <v>0</v>
      </c>
      <c r="L31" s="261">
        <v>0</v>
      </c>
      <c r="M31" s="261">
        <v>0</v>
      </c>
      <c r="N31" s="261">
        <v>0</v>
      </c>
      <c r="O31" s="261">
        <v>0</v>
      </c>
      <c r="P31" s="261">
        <v>0</v>
      </c>
      <c r="Q31" s="261">
        <v>0</v>
      </c>
      <c r="R31" s="250"/>
    </row>
    <row r="32" spans="1:18" ht="164.25" customHeight="1">
      <c r="A32" s="324" t="s">
        <v>34</v>
      </c>
      <c r="B32" s="261">
        <v>16488.848308000001</v>
      </c>
      <c r="C32" s="261">
        <v>0</v>
      </c>
      <c r="D32" s="261">
        <v>0</v>
      </c>
      <c r="E32" s="261">
        <v>0</v>
      </c>
      <c r="F32" s="261">
        <v>0</v>
      </c>
      <c r="G32" s="261">
        <v>274.39999999999998</v>
      </c>
      <c r="H32" s="261">
        <v>8720.6014600000017</v>
      </c>
      <c r="I32" s="261">
        <v>25483.849750000001</v>
      </c>
      <c r="J32" s="261">
        <v>17412.806110599999</v>
      </c>
      <c r="K32" s="261">
        <v>0</v>
      </c>
      <c r="L32" s="261">
        <v>0</v>
      </c>
      <c r="M32" s="261">
        <v>0</v>
      </c>
      <c r="N32" s="261">
        <v>0</v>
      </c>
      <c r="O32" s="261">
        <v>0</v>
      </c>
      <c r="P32" s="261">
        <v>2.8000000000000003E-4</v>
      </c>
      <c r="Q32" s="261">
        <v>17412.806390000002</v>
      </c>
      <c r="R32" s="250"/>
    </row>
    <row r="33" spans="1:18" ht="164.25" customHeight="1">
      <c r="A33" s="324" t="s">
        <v>35</v>
      </c>
      <c r="B33" s="261">
        <v>0</v>
      </c>
      <c r="C33" s="261">
        <v>0</v>
      </c>
      <c r="D33" s="261">
        <v>0</v>
      </c>
      <c r="E33" s="261">
        <v>0</v>
      </c>
      <c r="F33" s="261">
        <v>0</v>
      </c>
      <c r="G33" s="261">
        <v>0</v>
      </c>
      <c r="H33" s="261">
        <v>0</v>
      </c>
      <c r="I33" s="261">
        <v>0</v>
      </c>
      <c r="J33" s="261">
        <v>0</v>
      </c>
      <c r="K33" s="261">
        <v>0</v>
      </c>
      <c r="L33" s="261">
        <v>0</v>
      </c>
      <c r="M33" s="261">
        <v>0</v>
      </c>
      <c r="N33" s="261">
        <v>0</v>
      </c>
      <c r="O33" s="261">
        <v>0</v>
      </c>
      <c r="P33" s="261">
        <v>0</v>
      </c>
      <c r="Q33" s="261">
        <v>0</v>
      </c>
      <c r="R33" s="250"/>
    </row>
    <row r="34" spans="1:18" ht="164.25" customHeight="1">
      <c r="A34" s="324" t="s">
        <v>36</v>
      </c>
      <c r="B34" s="261">
        <v>0</v>
      </c>
      <c r="C34" s="261">
        <v>0</v>
      </c>
      <c r="D34" s="261">
        <v>0</v>
      </c>
      <c r="E34" s="261">
        <v>0</v>
      </c>
      <c r="F34" s="261">
        <v>0</v>
      </c>
      <c r="G34" s="261">
        <v>0</v>
      </c>
      <c r="H34" s="261">
        <v>0</v>
      </c>
      <c r="I34" s="261">
        <v>0</v>
      </c>
      <c r="J34" s="261">
        <v>0</v>
      </c>
      <c r="K34" s="261">
        <v>0</v>
      </c>
      <c r="L34" s="261">
        <v>0</v>
      </c>
      <c r="M34" s="261">
        <v>0</v>
      </c>
      <c r="N34" s="261">
        <v>0</v>
      </c>
      <c r="O34" s="261">
        <v>0</v>
      </c>
      <c r="P34" s="261">
        <v>0</v>
      </c>
      <c r="Q34" s="261">
        <v>0</v>
      </c>
      <c r="R34" s="250"/>
    </row>
    <row r="35" spans="1:18" ht="164.25" customHeight="1">
      <c r="A35" s="324" t="s">
        <v>239</v>
      </c>
      <c r="B35" s="261">
        <v>0</v>
      </c>
      <c r="C35" s="261">
        <v>0</v>
      </c>
      <c r="D35" s="261">
        <v>0</v>
      </c>
      <c r="E35" s="261">
        <v>0</v>
      </c>
      <c r="F35" s="261">
        <v>0</v>
      </c>
      <c r="G35" s="261">
        <v>0</v>
      </c>
      <c r="H35" s="261">
        <v>0</v>
      </c>
      <c r="I35" s="261">
        <v>0</v>
      </c>
      <c r="J35" s="261">
        <v>0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0</v>
      </c>
      <c r="Q35" s="261">
        <v>0</v>
      </c>
      <c r="R35" s="250"/>
    </row>
    <row r="36" spans="1:18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4.25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4.25" customHeight="1">
      <c r="A38" s="324" t="s">
        <v>39</v>
      </c>
      <c r="B38" s="261">
        <v>0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0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50"/>
    </row>
    <row r="39" spans="1:18" s="189" customFormat="1" ht="83.25" customHeight="1">
      <c r="A39" s="325" t="s">
        <v>219</v>
      </c>
      <c r="B39" s="326">
        <f>SUM(B10:B38)</f>
        <v>110597.2568682</v>
      </c>
      <c r="C39" s="326">
        <f t="shared" ref="C39:Q39" si="0">SUM(C10:C38)</f>
        <v>0</v>
      </c>
      <c r="D39" s="326">
        <f t="shared" si="0"/>
        <v>1.1721600000000001</v>
      </c>
      <c r="E39" s="326">
        <f t="shared" si="0"/>
        <v>0</v>
      </c>
      <c r="F39" s="326">
        <f t="shared" si="0"/>
        <v>0</v>
      </c>
      <c r="G39" s="326">
        <f t="shared" si="0"/>
        <v>274.39999999999998</v>
      </c>
      <c r="H39" s="326">
        <f t="shared" si="0"/>
        <v>104149.76792</v>
      </c>
      <c r="I39" s="326">
        <f t="shared" si="0"/>
        <v>215022.59693000003</v>
      </c>
      <c r="J39" s="326">
        <f t="shared" si="0"/>
        <v>127636.58832539999</v>
      </c>
      <c r="K39" s="326">
        <f t="shared" si="0"/>
        <v>0</v>
      </c>
      <c r="L39" s="326">
        <f t="shared" si="0"/>
        <v>0</v>
      </c>
      <c r="M39" s="326">
        <f t="shared" si="0"/>
        <v>0</v>
      </c>
      <c r="N39" s="326">
        <f t="shared" si="0"/>
        <v>0</v>
      </c>
      <c r="O39" s="326">
        <f t="shared" si="0"/>
        <v>0</v>
      </c>
      <c r="P39" s="326">
        <f t="shared" si="0"/>
        <v>177820.22081</v>
      </c>
      <c r="Q39" s="326">
        <f t="shared" si="0"/>
        <v>305456.80913000001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60.75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>
      <c r="A42" s="247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>
      <c r="A43" s="656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59</v>
      </c>
      <c r="C8" s="735"/>
      <c r="D8" s="735"/>
      <c r="E8" s="735"/>
      <c r="F8" s="735"/>
      <c r="G8" s="735"/>
      <c r="H8" s="735"/>
      <c r="I8" s="735"/>
      <c r="J8" s="735" t="s">
        <v>60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22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4.25" customHeight="1">
      <c r="A10" s="324" t="s">
        <v>13</v>
      </c>
      <c r="B10" s="261">
        <v>0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36047.814439999995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16725.725470000001</v>
      </c>
      <c r="Q10" s="261">
        <v>52773.53991</v>
      </c>
      <c r="R10" s="250"/>
    </row>
    <row r="11" spans="1:26" ht="164.25" customHeight="1">
      <c r="A11" s="324" t="s">
        <v>14</v>
      </c>
      <c r="B11" s="261">
        <v>0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9500.15092</v>
      </c>
      <c r="I11" s="261">
        <v>9500.15092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25</v>
      </c>
      <c r="Q11" s="261">
        <v>25</v>
      </c>
      <c r="R11" s="250"/>
    </row>
    <row r="12" spans="1:26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4.25" customHeight="1">
      <c r="A13" s="324" t="s">
        <v>16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4.25" customHeight="1">
      <c r="A14" s="324" t="s">
        <v>17</v>
      </c>
      <c r="B14" s="261">
        <v>288732.1687022</v>
      </c>
      <c r="C14" s="261">
        <v>878.59141</v>
      </c>
      <c r="D14" s="261">
        <v>306.6565698</v>
      </c>
      <c r="E14" s="261">
        <v>0</v>
      </c>
      <c r="F14" s="261">
        <v>343.67149160000002</v>
      </c>
      <c r="G14" s="261">
        <v>0</v>
      </c>
      <c r="H14" s="261">
        <v>0</v>
      </c>
      <c r="I14" s="261">
        <v>290261.08814999997</v>
      </c>
      <c r="J14" s="261">
        <v>213305.31214359999</v>
      </c>
      <c r="K14" s="261">
        <v>417.60644000000002</v>
      </c>
      <c r="L14" s="261">
        <v>464.97403000000003</v>
      </c>
      <c r="M14" s="261">
        <v>0</v>
      </c>
      <c r="N14" s="261">
        <v>112.30671000000001</v>
      </c>
      <c r="O14" s="261">
        <v>0</v>
      </c>
      <c r="P14" s="261">
        <v>0</v>
      </c>
      <c r="Q14" s="261">
        <v>214300.19931999999</v>
      </c>
      <c r="R14" s="250"/>
    </row>
    <row r="15" spans="1:26" ht="164.25" customHeight="1">
      <c r="A15" s="324" t="s">
        <v>18</v>
      </c>
      <c r="B15" s="261">
        <v>223513.53997000001</v>
      </c>
      <c r="C15" s="261">
        <v>22.65513</v>
      </c>
      <c r="D15" s="261">
        <v>481.91032000000001</v>
      </c>
      <c r="E15" s="261">
        <v>0</v>
      </c>
      <c r="F15" s="261">
        <v>16.316549999999999</v>
      </c>
      <c r="G15" s="261">
        <v>0</v>
      </c>
      <c r="H15" s="261">
        <v>0</v>
      </c>
      <c r="I15" s="261">
        <v>224034.42197</v>
      </c>
      <c r="J15" s="261">
        <v>2060.5310500000001</v>
      </c>
      <c r="K15" s="261">
        <v>4.4947499999999998</v>
      </c>
      <c r="L15" s="261">
        <v>0</v>
      </c>
      <c r="M15" s="261">
        <v>0</v>
      </c>
      <c r="N15" s="261">
        <v>3.1156999999999999</v>
      </c>
      <c r="O15" s="261">
        <v>0</v>
      </c>
      <c r="P15" s="261">
        <v>0</v>
      </c>
      <c r="Q15" s="261">
        <v>2068.1415000000002</v>
      </c>
      <c r="R15" s="250"/>
    </row>
    <row r="16" spans="1:26" ht="164.25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2616.0293999999999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2616.0293999999999</v>
      </c>
      <c r="R16" s="250"/>
    </row>
    <row r="17" spans="1:18" ht="164.25" customHeight="1">
      <c r="A17" s="324" t="s">
        <v>242</v>
      </c>
      <c r="B17" s="261">
        <v>39144.549200000001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  <c r="I17" s="261">
        <v>39144.549200000001</v>
      </c>
      <c r="J17" s="261">
        <v>29807.932920000003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29807.932920000003</v>
      </c>
      <c r="R17" s="250"/>
    </row>
    <row r="18" spans="1:18" ht="164.25" customHeight="1">
      <c r="A18" s="324" t="s">
        <v>20</v>
      </c>
      <c r="B18" s="261">
        <v>1370.9540500000001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1370.9540500000001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250"/>
    </row>
    <row r="19" spans="1:18" ht="164.25" customHeight="1">
      <c r="A19" s="324" t="s">
        <v>21</v>
      </c>
      <c r="B19" s="261">
        <v>1041896.8974856</v>
      </c>
      <c r="C19" s="261">
        <v>6822.3629963999992</v>
      </c>
      <c r="D19" s="261">
        <v>11220.0384048</v>
      </c>
      <c r="E19" s="261">
        <v>835.82402760000002</v>
      </c>
      <c r="F19" s="261">
        <v>12775.3577076</v>
      </c>
      <c r="G19" s="261">
        <v>1134.6352483999999</v>
      </c>
      <c r="H19" s="261">
        <v>17.568999999999999</v>
      </c>
      <c r="I19" s="261">
        <v>1074702.6849</v>
      </c>
      <c r="J19" s="261">
        <v>121960.40295980001</v>
      </c>
      <c r="K19" s="261">
        <v>3586.3890161999998</v>
      </c>
      <c r="L19" s="261">
        <v>2520.0843799999998</v>
      </c>
      <c r="M19" s="261">
        <v>157.29715999999999</v>
      </c>
      <c r="N19" s="261">
        <v>10542.636923599999</v>
      </c>
      <c r="O19" s="261">
        <v>250.41004000000001</v>
      </c>
      <c r="P19" s="261">
        <v>16150.755880000001</v>
      </c>
      <c r="Q19" s="261">
        <v>155167.97634999998</v>
      </c>
      <c r="R19" s="250"/>
    </row>
    <row r="20" spans="1:18" ht="164.25" customHeight="1">
      <c r="A20" s="324" t="s">
        <v>22</v>
      </c>
      <c r="B20" s="261">
        <v>2366744.7478034003</v>
      </c>
      <c r="C20" s="261">
        <v>7975.9603238</v>
      </c>
      <c r="D20" s="261">
        <v>32661.504623599998</v>
      </c>
      <c r="E20" s="261">
        <v>1194.8604162000001</v>
      </c>
      <c r="F20" s="261">
        <v>12435.440145999999</v>
      </c>
      <c r="G20" s="261">
        <v>855.12387960000001</v>
      </c>
      <c r="H20" s="261">
        <v>17724.00301</v>
      </c>
      <c r="I20" s="261">
        <v>2439591.6402500002</v>
      </c>
      <c r="J20" s="261">
        <v>288412.94068980002</v>
      </c>
      <c r="K20" s="261">
        <v>1446.6953806000001</v>
      </c>
      <c r="L20" s="261">
        <v>3042.8425000000002</v>
      </c>
      <c r="M20" s="261">
        <v>38.396509999999999</v>
      </c>
      <c r="N20" s="261">
        <v>5876.7122182000003</v>
      </c>
      <c r="O20" s="261">
        <v>305.29492399999998</v>
      </c>
      <c r="P20" s="261">
        <v>7408.4615999999996</v>
      </c>
      <c r="Q20" s="261">
        <v>306531.34382999997</v>
      </c>
      <c r="R20" s="250"/>
    </row>
    <row r="21" spans="1:18" ht="164.25" customHeight="1">
      <c r="A21" s="324" t="s">
        <v>23</v>
      </c>
      <c r="B21" s="261">
        <v>0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0</v>
      </c>
      <c r="I21" s="261">
        <v>0</v>
      </c>
      <c r="J21" s="261">
        <v>273181.71208020003</v>
      </c>
      <c r="K21" s="261">
        <v>3368.9270499999998</v>
      </c>
      <c r="L21" s="261">
        <v>301.12865000000005</v>
      </c>
      <c r="M21" s="261">
        <v>300.97681</v>
      </c>
      <c r="N21" s="261">
        <v>1981.8718772</v>
      </c>
      <c r="O21" s="261">
        <v>0</v>
      </c>
      <c r="P21" s="261">
        <v>4117.1460200000001</v>
      </c>
      <c r="Q21" s="261">
        <v>283251.76248999999</v>
      </c>
      <c r="R21" s="250"/>
    </row>
    <row r="22" spans="1:18" ht="164.2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5" customHeight="1">
      <c r="A26" s="324" t="s">
        <v>28</v>
      </c>
      <c r="B26" s="262">
        <v>573820.16374380002</v>
      </c>
      <c r="C26" s="262">
        <v>6331.0072699999992</v>
      </c>
      <c r="D26" s="262">
        <v>3742.36501</v>
      </c>
      <c r="E26" s="262">
        <v>300.07759000000004</v>
      </c>
      <c r="F26" s="262">
        <v>87.931539999999998</v>
      </c>
      <c r="G26" s="262">
        <v>0</v>
      </c>
      <c r="H26" s="262">
        <v>0</v>
      </c>
      <c r="I26" s="262">
        <v>584281.54515000002</v>
      </c>
      <c r="J26" s="262">
        <v>5294.0007100000003</v>
      </c>
      <c r="K26" s="262">
        <v>303.90972999999997</v>
      </c>
      <c r="L26" s="261">
        <v>72.89846</v>
      </c>
      <c r="M26" s="261">
        <v>0</v>
      </c>
      <c r="N26" s="261">
        <v>424.59012999999999</v>
      </c>
      <c r="O26" s="261">
        <v>0</v>
      </c>
      <c r="P26" s="261">
        <v>1.07219</v>
      </c>
      <c r="Q26" s="261">
        <v>6096.4712199999994</v>
      </c>
      <c r="R26" s="250"/>
    </row>
    <row r="27" spans="1:18" ht="164.25" customHeight="1">
      <c r="A27" s="324" t="s">
        <v>240</v>
      </c>
      <c r="B27" s="262">
        <v>54577.217389600002</v>
      </c>
      <c r="C27" s="262">
        <v>0</v>
      </c>
      <c r="D27" s="262">
        <v>181.40087</v>
      </c>
      <c r="E27" s="262">
        <v>0</v>
      </c>
      <c r="F27" s="262">
        <v>142.17943</v>
      </c>
      <c r="G27" s="262">
        <v>0</v>
      </c>
      <c r="H27" s="262">
        <v>0</v>
      </c>
      <c r="I27" s="262">
        <v>54900.797689999999</v>
      </c>
      <c r="J27" s="262">
        <v>45475.087119999997</v>
      </c>
      <c r="K27" s="262">
        <v>63.64349</v>
      </c>
      <c r="L27" s="261">
        <v>0</v>
      </c>
      <c r="M27" s="261">
        <v>0</v>
      </c>
      <c r="N27" s="261">
        <v>145.97870999999998</v>
      </c>
      <c r="O27" s="261">
        <v>0</v>
      </c>
      <c r="P27" s="261">
        <v>0</v>
      </c>
      <c r="Q27" s="261">
        <v>45684.709320000002</v>
      </c>
      <c r="R27" s="250"/>
    </row>
    <row r="28" spans="1:18" ht="164.2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16429.765869999999</v>
      </c>
      <c r="K28" s="262">
        <v>326.60509999999999</v>
      </c>
      <c r="L28" s="261">
        <v>19.44229</v>
      </c>
      <c r="M28" s="261">
        <v>0</v>
      </c>
      <c r="N28" s="261">
        <v>523.70393000000001</v>
      </c>
      <c r="O28" s="261">
        <v>104.37427000000001</v>
      </c>
      <c r="P28" s="261">
        <v>0</v>
      </c>
      <c r="Q28" s="261">
        <v>17403.891460000003</v>
      </c>
      <c r="R28" s="250"/>
    </row>
    <row r="29" spans="1:18" ht="164.25" customHeight="1">
      <c r="A29" s="324" t="s">
        <v>31</v>
      </c>
      <c r="B29" s="262">
        <v>674002.39980579994</v>
      </c>
      <c r="C29" s="262">
        <v>833.53090740000005</v>
      </c>
      <c r="D29" s="262">
        <v>4624.5097464</v>
      </c>
      <c r="E29" s="262">
        <v>106.3017966</v>
      </c>
      <c r="F29" s="262">
        <v>998.66313639999998</v>
      </c>
      <c r="G29" s="262">
        <v>15.697669400000001</v>
      </c>
      <c r="H29" s="262">
        <v>0</v>
      </c>
      <c r="I29" s="262">
        <v>680581.10307000007</v>
      </c>
      <c r="J29" s="262">
        <v>41808.0896632</v>
      </c>
      <c r="K29" s="262">
        <v>861.79380059999994</v>
      </c>
      <c r="L29" s="261">
        <v>628.79841339999996</v>
      </c>
      <c r="M29" s="261">
        <v>0</v>
      </c>
      <c r="N29" s="261">
        <v>2395.8037463999999</v>
      </c>
      <c r="O29" s="261">
        <v>15.71618</v>
      </c>
      <c r="P29" s="261">
        <v>5871.8005300000004</v>
      </c>
      <c r="Q29" s="261">
        <v>51582.002340000006</v>
      </c>
      <c r="R29" s="250"/>
    </row>
    <row r="30" spans="1:18" ht="164.25" customHeight="1">
      <c r="A30" s="324" t="s">
        <v>32</v>
      </c>
      <c r="B30" s="262">
        <v>728073.53203999996</v>
      </c>
      <c r="C30" s="262">
        <v>950.93679079999993</v>
      </c>
      <c r="D30" s="262">
        <v>6301.8845958000002</v>
      </c>
      <c r="E30" s="262">
        <v>102.11959</v>
      </c>
      <c r="F30" s="262">
        <v>841.74232600000005</v>
      </c>
      <c r="G30" s="262">
        <v>24.48997</v>
      </c>
      <c r="H30" s="262">
        <v>0</v>
      </c>
      <c r="I30" s="262">
        <v>736294.70532000007</v>
      </c>
      <c r="J30" s="262">
        <v>18537.131962399999</v>
      </c>
      <c r="K30" s="262">
        <v>166.03236319999999</v>
      </c>
      <c r="L30" s="261">
        <v>85.389649999999989</v>
      </c>
      <c r="M30" s="261">
        <v>0</v>
      </c>
      <c r="N30" s="261">
        <v>696.95059420000007</v>
      </c>
      <c r="O30" s="261">
        <v>0</v>
      </c>
      <c r="P30" s="261">
        <v>109.39491000000001</v>
      </c>
      <c r="Q30" s="261">
        <v>19594.89947</v>
      </c>
      <c r="R30" s="250"/>
    </row>
    <row r="31" spans="1:18" ht="164.25" customHeight="1">
      <c r="A31" s="324" t="s">
        <v>33</v>
      </c>
      <c r="B31" s="262">
        <v>0</v>
      </c>
      <c r="C31" s="262">
        <v>0</v>
      </c>
      <c r="D31" s="262">
        <v>0</v>
      </c>
      <c r="E31" s="262">
        <v>0</v>
      </c>
      <c r="F31" s="262">
        <v>0</v>
      </c>
      <c r="G31" s="262">
        <v>0</v>
      </c>
      <c r="H31" s="262">
        <v>0</v>
      </c>
      <c r="I31" s="262">
        <v>0</v>
      </c>
      <c r="J31" s="262">
        <v>58349.580376400001</v>
      </c>
      <c r="K31" s="262">
        <v>225.02198000000001</v>
      </c>
      <c r="L31" s="261">
        <v>35.18374</v>
      </c>
      <c r="M31" s="261">
        <v>0</v>
      </c>
      <c r="N31" s="261">
        <v>182.72148000000001</v>
      </c>
      <c r="O31" s="261">
        <v>0</v>
      </c>
      <c r="P31" s="261">
        <v>183.30357000000001</v>
      </c>
      <c r="Q31" s="261">
        <v>58975.811150000001</v>
      </c>
      <c r="R31" s="250"/>
    </row>
    <row r="32" spans="1:18" ht="169.5" customHeight="1">
      <c r="A32" s="324" t="s">
        <v>34</v>
      </c>
      <c r="B32" s="261">
        <v>0</v>
      </c>
      <c r="C32" s="261">
        <v>0</v>
      </c>
      <c r="D32" s="261">
        <v>0</v>
      </c>
      <c r="E32" s="261">
        <v>0</v>
      </c>
      <c r="F32" s="261">
        <v>0</v>
      </c>
      <c r="G32" s="261">
        <v>0</v>
      </c>
      <c r="H32" s="261">
        <v>0</v>
      </c>
      <c r="I32" s="261">
        <v>0</v>
      </c>
      <c r="J32" s="261">
        <v>105425.8235876</v>
      </c>
      <c r="K32" s="261">
        <v>5356.7869299999993</v>
      </c>
      <c r="L32" s="261">
        <v>0</v>
      </c>
      <c r="M32" s="261">
        <v>0</v>
      </c>
      <c r="N32" s="261">
        <v>3444.24406</v>
      </c>
      <c r="O32" s="261">
        <v>0</v>
      </c>
      <c r="P32" s="261">
        <v>81012.546159999998</v>
      </c>
      <c r="Q32" s="261">
        <v>195239.40074000001</v>
      </c>
      <c r="R32" s="250"/>
    </row>
    <row r="33" spans="1:18" ht="164.25" customHeight="1">
      <c r="A33" s="324" t="s">
        <v>35</v>
      </c>
      <c r="B33" s="261">
        <v>992015.62660419999</v>
      </c>
      <c r="C33" s="261">
        <v>17354.4852804</v>
      </c>
      <c r="D33" s="261">
        <v>1691.0495154</v>
      </c>
      <c r="E33" s="261">
        <v>17.028410000000001</v>
      </c>
      <c r="F33" s="261">
        <v>10639.3961564</v>
      </c>
      <c r="G33" s="261">
        <v>1640.1270105999999</v>
      </c>
      <c r="H33" s="261">
        <v>23751.506260000002</v>
      </c>
      <c r="I33" s="261">
        <v>1047109.2191699999</v>
      </c>
      <c r="J33" s="261">
        <v>75845.113040600001</v>
      </c>
      <c r="K33" s="261">
        <v>2584.5111099999999</v>
      </c>
      <c r="L33" s="261">
        <v>748.81487419999996</v>
      </c>
      <c r="M33" s="261">
        <v>0</v>
      </c>
      <c r="N33" s="261">
        <v>2674.4823834000003</v>
      </c>
      <c r="O33" s="261">
        <v>413.86920000000003</v>
      </c>
      <c r="P33" s="261">
        <v>13086.710529999998</v>
      </c>
      <c r="Q33" s="261">
        <v>95353.501140000008</v>
      </c>
      <c r="R33" s="250"/>
    </row>
    <row r="34" spans="1:18" ht="164.25" customHeight="1">
      <c r="A34" s="324" t="s">
        <v>36</v>
      </c>
      <c r="B34" s="261">
        <v>4346.0638600000002</v>
      </c>
      <c r="C34" s="261">
        <v>0</v>
      </c>
      <c r="D34" s="261">
        <v>0</v>
      </c>
      <c r="E34" s="261">
        <v>0</v>
      </c>
      <c r="F34" s="261">
        <v>0</v>
      </c>
      <c r="G34" s="261">
        <v>0</v>
      </c>
      <c r="H34" s="261">
        <v>0</v>
      </c>
      <c r="I34" s="261">
        <v>4346.0638600000002</v>
      </c>
      <c r="J34" s="261">
        <v>1577.91642</v>
      </c>
      <c r="K34" s="261">
        <v>51.645859999999999</v>
      </c>
      <c r="L34" s="261">
        <v>0</v>
      </c>
      <c r="M34" s="261">
        <v>0</v>
      </c>
      <c r="N34" s="261">
        <v>42.529000000000003</v>
      </c>
      <c r="O34" s="261">
        <v>0</v>
      </c>
      <c r="P34" s="261">
        <v>0</v>
      </c>
      <c r="Q34" s="261">
        <v>1672.0912800000001</v>
      </c>
      <c r="R34" s="250"/>
    </row>
    <row r="35" spans="1:18" ht="164.25" customHeight="1">
      <c r="A35" s="324" t="s">
        <v>239</v>
      </c>
      <c r="B35" s="261">
        <v>55983.105487599998</v>
      </c>
      <c r="C35" s="261">
        <v>0</v>
      </c>
      <c r="D35" s="261">
        <v>0</v>
      </c>
      <c r="E35" s="261">
        <v>0</v>
      </c>
      <c r="F35" s="261">
        <v>0</v>
      </c>
      <c r="G35" s="261">
        <v>0</v>
      </c>
      <c r="H35" s="261">
        <v>0</v>
      </c>
      <c r="I35" s="261">
        <v>55983.105479999998</v>
      </c>
      <c r="J35" s="261">
        <v>26241.777469999997</v>
      </c>
      <c r="K35" s="261">
        <v>1101.0542499999999</v>
      </c>
      <c r="L35" s="261">
        <v>127.44189</v>
      </c>
      <c r="M35" s="261">
        <v>0</v>
      </c>
      <c r="N35" s="261">
        <v>0</v>
      </c>
      <c r="O35" s="261">
        <v>0</v>
      </c>
      <c r="P35" s="261">
        <v>0</v>
      </c>
      <c r="Q35" s="261">
        <v>27470.27361</v>
      </c>
      <c r="R35" s="250"/>
    </row>
    <row r="36" spans="1:18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102.9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102.9</v>
      </c>
      <c r="R36" s="250"/>
    </row>
    <row r="37" spans="1:18" ht="164.25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8182.0011100000002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8182.0011100000002</v>
      </c>
      <c r="R37" s="250"/>
    </row>
    <row r="38" spans="1:18" ht="164.25" customHeight="1">
      <c r="A38" s="324" t="s">
        <v>39</v>
      </c>
      <c r="B38" s="261">
        <v>0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0</v>
      </c>
      <c r="J38" s="261">
        <v>54320.284890000003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54320.284890000003</v>
      </c>
      <c r="R38" s="250"/>
    </row>
    <row r="39" spans="1:18" s="189" customFormat="1" ht="83.25" customHeight="1">
      <c r="A39" s="325" t="s">
        <v>219</v>
      </c>
      <c r="B39" s="326">
        <f t="shared" ref="B39:P39" si="0">SUM(B10:B38)</f>
        <v>7044220.9661422009</v>
      </c>
      <c r="C39" s="326">
        <f t="shared" si="0"/>
        <v>41169.530108799998</v>
      </c>
      <c r="D39" s="326">
        <f t="shared" si="0"/>
        <v>61211.319655799998</v>
      </c>
      <c r="E39" s="326">
        <f t="shared" si="0"/>
        <v>2556.2118304000001</v>
      </c>
      <c r="F39" s="326">
        <f t="shared" si="0"/>
        <v>38280.698484</v>
      </c>
      <c r="G39" s="326">
        <f t="shared" si="0"/>
        <v>3670.0737779999999</v>
      </c>
      <c r="H39" s="326">
        <f t="shared" si="0"/>
        <v>50993.229189999998</v>
      </c>
      <c r="I39" s="326">
        <f t="shared" si="0"/>
        <v>7242102.0291800005</v>
      </c>
      <c r="J39" s="326">
        <f t="shared" si="0"/>
        <v>1424982.1479035998</v>
      </c>
      <c r="K39" s="326">
        <f t="shared" si="0"/>
        <v>19865.1172506</v>
      </c>
      <c r="L39" s="326">
        <f t="shared" si="0"/>
        <v>8046.9988776000009</v>
      </c>
      <c r="M39" s="326">
        <f t="shared" si="0"/>
        <v>496.67048</v>
      </c>
      <c r="N39" s="326">
        <f t="shared" si="0"/>
        <v>29047.647462999998</v>
      </c>
      <c r="O39" s="326">
        <f t="shared" si="0"/>
        <v>1089.664614</v>
      </c>
      <c r="P39" s="326">
        <f t="shared" si="0"/>
        <v>144691.91686000003</v>
      </c>
      <c r="Q39" s="326">
        <f>SUM(Q10:Q38)</f>
        <v>1628220.1634500001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60.75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>
      <c r="A42" s="247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>
      <c r="A43" s="656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0" width="53.7109375" style="546" customWidth="1"/>
    <col min="11" max="11" width="53.7109375" style="247" customWidth="1"/>
    <col min="12" max="25" width="53.7109375" style="546" customWidth="1"/>
    <col min="26" max="26" width="6.5703125" style="248" customWidth="1"/>
    <col min="27" max="256" width="9.140625" style="546"/>
    <col min="257" max="257" width="143.5703125" style="546" customWidth="1"/>
    <col min="258" max="281" width="53.7109375" style="546" customWidth="1"/>
    <col min="282" max="282" width="6.5703125" style="546" customWidth="1"/>
    <col min="283" max="512" width="9.140625" style="546"/>
    <col min="513" max="513" width="143.5703125" style="546" customWidth="1"/>
    <col min="514" max="537" width="53.7109375" style="546" customWidth="1"/>
    <col min="538" max="538" width="6.5703125" style="546" customWidth="1"/>
    <col min="539" max="768" width="9.140625" style="546"/>
    <col min="769" max="769" width="143.5703125" style="546" customWidth="1"/>
    <col min="770" max="793" width="53.7109375" style="546" customWidth="1"/>
    <col min="794" max="794" width="6.5703125" style="546" customWidth="1"/>
    <col min="795" max="1024" width="9.140625" style="546"/>
    <col min="1025" max="1025" width="143.5703125" style="546" customWidth="1"/>
    <col min="1026" max="1049" width="53.7109375" style="546" customWidth="1"/>
    <col min="1050" max="1050" width="6.5703125" style="546" customWidth="1"/>
    <col min="1051" max="1280" width="9.140625" style="546"/>
    <col min="1281" max="1281" width="143.5703125" style="546" customWidth="1"/>
    <col min="1282" max="1305" width="53.7109375" style="546" customWidth="1"/>
    <col min="1306" max="1306" width="6.5703125" style="546" customWidth="1"/>
    <col min="1307" max="1536" width="9.140625" style="546"/>
    <col min="1537" max="1537" width="143.5703125" style="546" customWidth="1"/>
    <col min="1538" max="1561" width="53.7109375" style="546" customWidth="1"/>
    <col min="1562" max="1562" width="6.5703125" style="546" customWidth="1"/>
    <col min="1563" max="1792" width="9.140625" style="546"/>
    <col min="1793" max="1793" width="143.5703125" style="546" customWidth="1"/>
    <col min="1794" max="1817" width="53.7109375" style="546" customWidth="1"/>
    <col min="1818" max="1818" width="6.5703125" style="546" customWidth="1"/>
    <col min="1819" max="2048" width="9.140625" style="546"/>
    <col min="2049" max="2049" width="143.5703125" style="546" customWidth="1"/>
    <col min="2050" max="2073" width="53.7109375" style="546" customWidth="1"/>
    <col min="2074" max="2074" width="6.5703125" style="546" customWidth="1"/>
    <col min="2075" max="2304" width="9.140625" style="546"/>
    <col min="2305" max="2305" width="143.5703125" style="546" customWidth="1"/>
    <col min="2306" max="2329" width="53.7109375" style="546" customWidth="1"/>
    <col min="2330" max="2330" width="6.5703125" style="546" customWidth="1"/>
    <col min="2331" max="2560" width="9.140625" style="546"/>
    <col min="2561" max="2561" width="143.5703125" style="546" customWidth="1"/>
    <col min="2562" max="2585" width="53.7109375" style="546" customWidth="1"/>
    <col min="2586" max="2586" width="6.5703125" style="546" customWidth="1"/>
    <col min="2587" max="2816" width="9.140625" style="546"/>
    <col min="2817" max="2817" width="143.5703125" style="546" customWidth="1"/>
    <col min="2818" max="2841" width="53.7109375" style="546" customWidth="1"/>
    <col min="2842" max="2842" width="6.5703125" style="546" customWidth="1"/>
    <col min="2843" max="3072" width="9.140625" style="546"/>
    <col min="3073" max="3073" width="143.5703125" style="546" customWidth="1"/>
    <col min="3074" max="3097" width="53.7109375" style="546" customWidth="1"/>
    <col min="3098" max="3098" width="6.5703125" style="546" customWidth="1"/>
    <col min="3099" max="3328" width="9.140625" style="546"/>
    <col min="3329" max="3329" width="143.5703125" style="546" customWidth="1"/>
    <col min="3330" max="3353" width="53.7109375" style="546" customWidth="1"/>
    <col min="3354" max="3354" width="6.5703125" style="546" customWidth="1"/>
    <col min="3355" max="3584" width="9.140625" style="546"/>
    <col min="3585" max="3585" width="143.5703125" style="546" customWidth="1"/>
    <col min="3586" max="3609" width="53.7109375" style="546" customWidth="1"/>
    <col min="3610" max="3610" width="6.5703125" style="546" customWidth="1"/>
    <col min="3611" max="3840" width="9.140625" style="546"/>
    <col min="3841" max="3841" width="143.5703125" style="546" customWidth="1"/>
    <col min="3842" max="3865" width="53.7109375" style="546" customWidth="1"/>
    <col min="3866" max="3866" width="6.5703125" style="546" customWidth="1"/>
    <col min="3867" max="4096" width="9.140625" style="546"/>
    <col min="4097" max="4097" width="143.5703125" style="546" customWidth="1"/>
    <col min="4098" max="4121" width="53.7109375" style="546" customWidth="1"/>
    <col min="4122" max="4122" width="6.5703125" style="546" customWidth="1"/>
    <col min="4123" max="4352" width="9.140625" style="546"/>
    <col min="4353" max="4353" width="143.5703125" style="546" customWidth="1"/>
    <col min="4354" max="4377" width="53.7109375" style="546" customWidth="1"/>
    <col min="4378" max="4378" width="6.5703125" style="546" customWidth="1"/>
    <col min="4379" max="4608" width="9.140625" style="546"/>
    <col min="4609" max="4609" width="143.5703125" style="546" customWidth="1"/>
    <col min="4610" max="4633" width="53.7109375" style="546" customWidth="1"/>
    <col min="4634" max="4634" width="6.5703125" style="546" customWidth="1"/>
    <col min="4635" max="4864" width="9.140625" style="546"/>
    <col min="4865" max="4865" width="143.5703125" style="546" customWidth="1"/>
    <col min="4866" max="4889" width="53.7109375" style="546" customWidth="1"/>
    <col min="4890" max="4890" width="6.5703125" style="546" customWidth="1"/>
    <col min="4891" max="5120" width="9.140625" style="546"/>
    <col min="5121" max="5121" width="143.5703125" style="546" customWidth="1"/>
    <col min="5122" max="5145" width="53.7109375" style="546" customWidth="1"/>
    <col min="5146" max="5146" width="6.5703125" style="546" customWidth="1"/>
    <col min="5147" max="5376" width="9.140625" style="546"/>
    <col min="5377" max="5377" width="143.5703125" style="546" customWidth="1"/>
    <col min="5378" max="5401" width="53.7109375" style="546" customWidth="1"/>
    <col min="5402" max="5402" width="6.5703125" style="546" customWidth="1"/>
    <col min="5403" max="5632" width="9.140625" style="546"/>
    <col min="5633" max="5633" width="143.5703125" style="546" customWidth="1"/>
    <col min="5634" max="5657" width="53.7109375" style="546" customWidth="1"/>
    <col min="5658" max="5658" width="6.5703125" style="546" customWidth="1"/>
    <col min="5659" max="5888" width="9.140625" style="546"/>
    <col min="5889" max="5889" width="143.5703125" style="546" customWidth="1"/>
    <col min="5890" max="5913" width="53.7109375" style="546" customWidth="1"/>
    <col min="5914" max="5914" width="6.5703125" style="546" customWidth="1"/>
    <col min="5915" max="6144" width="9.140625" style="546"/>
    <col min="6145" max="6145" width="143.5703125" style="546" customWidth="1"/>
    <col min="6146" max="6169" width="53.7109375" style="546" customWidth="1"/>
    <col min="6170" max="6170" width="6.5703125" style="546" customWidth="1"/>
    <col min="6171" max="6400" width="9.140625" style="546"/>
    <col min="6401" max="6401" width="143.5703125" style="546" customWidth="1"/>
    <col min="6402" max="6425" width="53.7109375" style="546" customWidth="1"/>
    <col min="6426" max="6426" width="6.5703125" style="546" customWidth="1"/>
    <col min="6427" max="6656" width="9.140625" style="546"/>
    <col min="6657" max="6657" width="143.5703125" style="546" customWidth="1"/>
    <col min="6658" max="6681" width="53.7109375" style="546" customWidth="1"/>
    <col min="6682" max="6682" width="6.5703125" style="546" customWidth="1"/>
    <col min="6683" max="6912" width="9.140625" style="546"/>
    <col min="6913" max="6913" width="143.5703125" style="546" customWidth="1"/>
    <col min="6914" max="6937" width="53.7109375" style="546" customWidth="1"/>
    <col min="6938" max="6938" width="6.5703125" style="546" customWidth="1"/>
    <col min="6939" max="7168" width="9.140625" style="546"/>
    <col min="7169" max="7169" width="143.5703125" style="546" customWidth="1"/>
    <col min="7170" max="7193" width="53.7109375" style="546" customWidth="1"/>
    <col min="7194" max="7194" width="6.5703125" style="546" customWidth="1"/>
    <col min="7195" max="7424" width="9.140625" style="546"/>
    <col min="7425" max="7425" width="143.5703125" style="546" customWidth="1"/>
    <col min="7426" max="7449" width="53.7109375" style="546" customWidth="1"/>
    <col min="7450" max="7450" width="6.5703125" style="546" customWidth="1"/>
    <col min="7451" max="7680" width="9.140625" style="546"/>
    <col min="7681" max="7681" width="143.5703125" style="546" customWidth="1"/>
    <col min="7682" max="7705" width="53.7109375" style="546" customWidth="1"/>
    <col min="7706" max="7706" width="6.5703125" style="546" customWidth="1"/>
    <col min="7707" max="7936" width="9.140625" style="546"/>
    <col min="7937" max="7937" width="143.5703125" style="546" customWidth="1"/>
    <col min="7938" max="7961" width="53.7109375" style="546" customWidth="1"/>
    <col min="7962" max="7962" width="6.5703125" style="546" customWidth="1"/>
    <col min="7963" max="8192" width="9.140625" style="546"/>
    <col min="8193" max="8193" width="143.5703125" style="546" customWidth="1"/>
    <col min="8194" max="8217" width="53.7109375" style="546" customWidth="1"/>
    <col min="8218" max="8218" width="6.5703125" style="546" customWidth="1"/>
    <col min="8219" max="8448" width="9.140625" style="546"/>
    <col min="8449" max="8449" width="143.5703125" style="546" customWidth="1"/>
    <col min="8450" max="8473" width="53.7109375" style="546" customWidth="1"/>
    <col min="8474" max="8474" width="6.5703125" style="546" customWidth="1"/>
    <col min="8475" max="8704" width="9.140625" style="546"/>
    <col min="8705" max="8705" width="143.5703125" style="546" customWidth="1"/>
    <col min="8706" max="8729" width="53.7109375" style="546" customWidth="1"/>
    <col min="8730" max="8730" width="6.5703125" style="546" customWidth="1"/>
    <col min="8731" max="8960" width="9.140625" style="546"/>
    <col min="8961" max="8961" width="143.5703125" style="546" customWidth="1"/>
    <col min="8962" max="8985" width="53.7109375" style="546" customWidth="1"/>
    <col min="8986" max="8986" width="6.5703125" style="546" customWidth="1"/>
    <col min="8987" max="9216" width="9.140625" style="546"/>
    <col min="9217" max="9217" width="143.5703125" style="546" customWidth="1"/>
    <col min="9218" max="9241" width="53.7109375" style="546" customWidth="1"/>
    <col min="9242" max="9242" width="6.5703125" style="546" customWidth="1"/>
    <col min="9243" max="9472" width="9.140625" style="546"/>
    <col min="9473" max="9473" width="143.5703125" style="546" customWidth="1"/>
    <col min="9474" max="9497" width="53.7109375" style="546" customWidth="1"/>
    <col min="9498" max="9498" width="6.5703125" style="546" customWidth="1"/>
    <col min="9499" max="9728" width="9.140625" style="546"/>
    <col min="9729" max="9729" width="143.5703125" style="546" customWidth="1"/>
    <col min="9730" max="9753" width="53.7109375" style="546" customWidth="1"/>
    <col min="9754" max="9754" width="6.5703125" style="546" customWidth="1"/>
    <col min="9755" max="9984" width="9.140625" style="546"/>
    <col min="9985" max="9985" width="143.5703125" style="546" customWidth="1"/>
    <col min="9986" max="10009" width="53.7109375" style="546" customWidth="1"/>
    <col min="10010" max="10010" width="6.5703125" style="546" customWidth="1"/>
    <col min="10011" max="10240" width="9.140625" style="546"/>
    <col min="10241" max="10241" width="143.5703125" style="546" customWidth="1"/>
    <col min="10242" max="10265" width="53.7109375" style="546" customWidth="1"/>
    <col min="10266" max="10266" width="6.5703125" style="546" customWidth="1"/>
    <col min="10267" max="10496" width="9.140625" style="546"/>
    <col min="10497" max="10497" width="143.5703125" style="546" customWidth="1"/>
    <col min="10498" max="10521" width="53.7109375" style="546" customWidth="1"/>
    <col min="10522" max="10522" width="6.5703125" style="546" customWidth="1"/>
    <col min="10523" max="10752" width="9.140625" style="546"/>
    <col min="10753" max="10753" width="143.5703125" style="546" customWidth="1"/>
    <col min="10754" max="10777" width="53.7109375" style="546" customWidth="1"/>
    <col min="10778" max="10778" width="6.5703125" style="546" customWidth="1"/>
    <col min="10779" max="11008" width="9.140625" style="546"/>
    <col min="11009" max="11009" width="143.5703125" style="546" customWidth="1"/>
    <col min="11010" max="11033" width="53.7109375" style="546" customWidth="1"/>
    <col min="11034" max="11034" width="6.5703125" style="546" customWidth="1"/>
    <col min="11035" max="11264" width="9.140625" style="546"/>
    <col min="11265" max="11265" width="143.5703125" style="546" customWidth="1"/>
    <col min="11266" max="11289" width="53.7109375" style="546" customWidth="1"/>
    <col min="11290" max="11290" width="6.5703125" style="546" customWidth="1"/>
    <col min="11291" max="11520" width="9.140625" style="546"/>
    <col min="11521" max="11521" width="143.5703125" style="546" customWidth="1"/>
    <col min="11522" max="11545" width="53.7109375" style="546" customWidth="1"/>
    <col min="11546" max="11546" width="6.5703125" style="546" customWidth="1"/>
    <col min="11547" max="11776" width="9.140625" style="546"/>
    <col min="11777" max="11777" width="143.5703125" style="546" customWidth="1"/>
    <col min="11778" max="11801" width="53.7109375" style="546" customWidth="1"/>
    <col min="11802" max="11802" width="6.5703125" style="546" customWidth="1"/>
    <col min="11803" max="12032" width="9.140625" style="546"/>
    <col min="12033" max="12033" width="143.5703125" style="546" customWidth="1"/>
    <col min="12034" max="12057" width="53.7109375" style="546" customWidth="1"/>
    <col min="12058" max="12058" width="6.5703125" style="546" customWidth="1"/>
    <col min="12059" max="12288" width="9.140625" style="546"/>
    <col min="12289" max="12289" width="143.5703125" style="546" customWidth="1"/>
    <col min="12290" max="12313" width="53.7109375" style="546" customWidth="1"/>
    <col min="12314" max="12314" width="6.5703125" style="546" customWidth="1"/>
    <col min="12315" max="12544" width="9.140625" style="546"/>
    <col min="12545" max="12545" width="143.5703125" style="546" customWidth="1"/>
    <col min="12546" max="12569" width="53.7109375" style="546" customWidth="1"/>
    <col min="12570" max="12570" width="6.5703125" style="546" customWidth="1"/>
    <col min="12571" max="12800" width="9.140625" style="546"/>
    <col min="12801" max="12801" width="143.5703125" style="546" customWidth="1"/>
    <col min="12802" max="12825" width="53.7109375" style="546" customWidth="1"/>
    <col min="12826" max="12826" width="6.5703125" style="546" customWidth="1"/>
    <col min="12827" max="13056" width="9.140625" style="546"/>
    <col min="13057" max="13057" width="143.5703125" style="546" customWidth="1"/>
    <col min="13058" max="13081" width="53.7109375" style="546" customWidth="1"/>
    <col min="13082" max="13082" width="6.5703125" style="546" customWidth="1"/>
    <col min="13083" max="13312" width="9.140625" style="546"/>
    <col min="13313" max="13313" width="143.5703125" style="546" customWidth="1"/>
    <col min="13314" max="13337" width="53.7109375" style="546" customWidth="1"/>
    <col min="13338" max="13338" width="6.5703125" style="546" customWidth="1"/>
    <col min="13339" max="13568" width="9.140625" style="546"/>
    <col min="13569" max="13569" width="143.5703125" style="546" customWidth="1"/>
    <col min="13570" max="13593" width="53.7109375" style="546" customWidth="1"/>
    <col min="13594" max="13594" width="6.5703125" style="546" customWidth="1"/>
    <col min="13595" max="13824" width="9.140625" style="546"/>
    <col min="13825" max="13825" width="143.5703125" style="546" customWidth="1"/>
    <col min="13826" max="13849" width="53.7109375" style="546" customWidth="1"/>
    <col min="13850" max="13850" width="6.5703125" style="546" customWidth="1"/>
    <col min="13851" max="14080" width="9.140625" style="546"/>
    <col min="14081" max="14081" width="143.5703125" style="546" customWidth="1"/>
    <col min="14082" max="14105" width="53.7109375" style="546" customWidth="1"/>
    <col min="14106" max="14106" width="6.5703125" style="546" customWidth="1"/>
    <col min="14107" max="14336" width="9.140625" style="546"/>
    <col min="14337" max="14337" width="143.5703125" style="546" customWidth="1"/>
    <col min="14338" max="14361" width="53.7109375" style="546" customWidth="1"/>
    <col min="14362" max="14362" width="6.5703125" style="546" customWidth="1"/>
    <col min="14363" max="14592" width="9.140625" style="546"/>
    <col min="14593" max="14593" width="143.5703125" style="546" customWidth="1"/>
    <col min="14594" max="14617" width="53.7109375" style="546" customWidth="1"/>
    <col min="14618" max="14618" width="6.5703125" style="546" customWidth="1"/>
    <col min="14619" max="14848" width="9.140625" style="546"/>
    <col min="14849" max="14849" width="143.5703125" style="546" customWidth="1"/>
    <col min="14850" max="14873" width="53.7109375" style="546" customWidth="1"/>
    <col min="14874" max="14874" width="6.5703125" style="546" customWidth="1"/>
    <col min="14875" max="15104" width="9.140625" style="546"/>
    <col min="15105" max="15105" width="143.5703125" style="546" customWidth="1"/>
    <col min="15106" max="15129" width="53.7109375" style="546" customWidth="1"/>
    <col min="15130" max="15130" width="6.5703125" style="546" customWidth="1"/>
    <col min="15131" max="15360" width="9.140625" style="546"/>
    <col min="15361" max="15361" width="143.5703125" style="546" customWidth="1"/>
    <col min="15362" max="15385" width="53.7109375" style="546" customWidth="1"/>
    <col min="15386" max="15386" width="6.5703125" style="546" customWidth="1"/>
    <col min="15387" max="15616" width="9.140625" style="546"/>
    <col min="15617" max="15617" width="143.5703125" style="546" customWidth="1"/>
    <col min="15618" max="15641" width="53.7109375" style="546" customWidth="1"/>
    <col min="15642" max="15642" width="6.5703125" style="546" customWidth="1"/>
    <col min="15643" max="15872" width="9.140625" style="546"/>
    <col min="15873" max="15873" width="143.5703125" style="546" customWidth="1"/>
    <col min="15874" max="15897" width="53.7109375" style="546" customWidth="1"/>
    <col min="15898" max="15898" width="6.5703125" style="546" customWidth="1"/>
    <col min="15899" max="16128" width="9.140625" style="546"/>
    <col min="16129" max="16129" width="143.5703125" style="546" customWidth="1"/>
    <col min="16130" max="16153" width="53.7109375" style="546" customWidth="1"/>
    <col min="16154" max="16154" width="6.5703125" style="546" customWidth="1"/>
    <col min="16155" max="16384" width="9.140625" style="546"/>
  </cols>
  <sheetData>
    <row r="1" spans="1:33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244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245"/>
    </row>
    <row r="2" spans="1:33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733"/>
      <c r="S2" s="733"/>
      <c r="T2" s="733"/>
      <c r="U2" s="733"/>
      <c r="V2" s="733"/>
      <c r="W2" s="733"/>
      <c r="X2" s="733"/>
      <c r="Y2" s="733"/>
      <c r="Z2" s="245"/>
    </row>
    <row r="3" spans="1:33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733"/>
      <c r="S3" s="733"/>
      <c r="T3" s="733"/>
      <c r="U3" s="733"/>
      <c r="V3" s="733"/>
      <c r="W3" s="733"/>
      <c r="X3" s="733"/>
      <c r="Y3" s="733"/>
      <c r="Z3" s="245"/>
    </row>
    <row r="4" spans="1:33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733"/>
      <c r="S4" s="733"/>
      <c r="T4" s="733"/>
      <c r="U4" s="733"/>
      <c r="V4" s="733"/>
      <c r="W4" s="733"/>
      <c r="X4" s="733"/>
      <c r="Y4" s="733"/>
      <c r="Z4" s="245"/>
    </row>
    <row r="5" spans="1:33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  <c r="W5" s="734"/>
      <c r="X5" s="734"/>
      <c r="Y5" s="734"/>
      <c r="Z5" s="246"/>
    </row>
    <row r="6" spans="1:33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319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33" ht="54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2"/>
      <c r="L7" s="323"/>
      <c r="M7" s="323"/>
      <c r="N7" s="321"/>
      <c r="O7" s="321"/>
      <c r="P7" s="321"/>
      <c r="Q7" s="321"/>
      <c r="R7" s="321"/>
      <c r="S7" s="323"/>
      <c r="T7" s="321"/>
      <c r="U7" s="321"/>
      <c r="V7" s="323"/>
      <c r="W7" s="323"/>
      <c r="X7" s="321"/>
      <c r="Y7" s="323"/>
      <c r="Z7" s="250"/>
    </row>
    <row r="8" spans="1:33" s="252" customFormat="1" ht="92.25" customHeight="1">
      <c r="A8" s="251"/>
      <c r="B8" s="735" t="s">
        <v>895</v>
      </c>
      <c r="C8" s="735"/>
      <c r="D8" s="735"/>
      <c r="E8" s="735"/>
      <c r="F8" s="735"/>
      <c r="G8" s="735"/>
      <c r="H8" s="735"/>
      <c r="I8" s="735"/>
      <c r="J8" s="735" t="s">
        <v>665</v>
      </c>
      <c r="K8" s="735"/>
      <c r="L8" s="735"/>
      <c r="M8" s="735"/>
      <c r="N8" s="735"/>
      <c r="O8" s="735"/>
      <c r="P8" s="735"/>
      <c r="Q8" s="735"/>
      <c r="R8" s="735" t="s">
        <v>168</v>
      </c>
      <c r="S8" s="735"/>
      <c r="T8" s="735"/>
      <c r="U8" s="735"/>
      <c r="V8" s="735"/>
      <c r="W8" s="735"/>
      <c r="X8" s="735"/>
      <c r="Y8" s="735"/>
      <c r="Z8" s="250">
        <v>1</v>
      </c>
    </row>
    <row r="9" spans="1:33" s="259" customFormat="1" ht="222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4" t="s">
        <v>221</v>
      </c>
      <c r="L9" s="253" t="s">
        <v>222</v>
      </c>
      <c r="M9" s="255" t="s">
        <v>223</v>
      </c>
      <c r="N9" s="256" t="s">
        <v>224</v>
      </c>
      <c r="O9" s="255" t="s">
        <v>225</v>
      </c>
      <c r="P9" s="253" t="s">
        <v>226</v>
      </c>
      <c r="Q9" s="256" t="s">
        <v>46</v>
      </c>
      <c r="R9" s="253" t="s">
        <v>44</v>
      </c>
      <c r="S9" s="255" t="s">
        <v>221</v>
      </c>
      <c r="T9" s="256" t="s">
        <v>222</v>
      </c>
      <c r="U9" s="255" t="s">
        <v>223</v>
      </c>
      <c r="V9" s="253" t="s">
        <v>224</v>
      </c>
      <c r="W9" s="255" t="s">
        <v>225</v>
      </c>
      <c r="X9" s="253" t="s">
        <v>226</v>
      </c>
      <c r="Y9" s="253" t="s">
        <v>46</v>
      </c>
      <c r="Z9" s="257">
        <v>1</v>
      </c>
      <c r="AA9" s="258"/>
      <c r="AB9" s="258"/>
      <c r="AC9" s="257"/>
      <c r="AD9" s="258"/>
      <c r="AE9" s="258"/>
      <c r="AF9" s="257"/>
      <c r="AG9" s="258"/>
    </row>
    <row r="10" spans="1:33" ht="164.25" customHeight="1">
      <c r="A10" s="324" t="s">
        <v>13</v>
      </c>
      <c r="B10" s="261">
        <v>1670030.23407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131987.85751</v>
      </c>
      <c r="I10" s="261">
        <v>1802018.09158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61">
        <v>16839445.326979801</v>
      </c>
      <c r="S10" s="261">
        <v>107688.5168504</v>
      </c>
      <c r="T10" s="261">
        <v>10850.929893799999</v>
      </c>
      <c r="U10" s="261">
        <v>0</v>
      </c>
      <c r="V10" s="261">
        <v>29990.039579799999</v>
      </c>
      <c r="W10" s="261">
        <v>11347.443180800001</v>
      </c>
      <c r="X10" s="261">
        <v>11249296.375190001</v>
      </c>
      <c r="Y10" s="261">
        <v>28248618.631669998</v>
      </c>
      <c r="Z10" s="250"/>
    </row>
    <row r="11" spans="1:33" ht="164.25" customHeight="1">
      <c r="A11" s="324" t="s">
        <v>14</v>
      </c>
      <c r="B11" s="261">
        <v>0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7465.0044472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2386.5712799999997</v>
      </c>
      <c r="Q11" s="261">
        <v>9851.5757300000005</v>
      </c>
      <c r="R11" s="261">
        <v>60853.854734599998</v>
      </c>
      <c r="S11" s="261">
        <v>1992.4295132</v>
      </c>
      <c r="T11" s="261">
        <v>385.11721919999997</v>
      </c>
      <c r="U11" s="261">
        <v>0</v>
      </c>
      <c r="V11" s="261">
        <v>1289.4006041999999</v>
      </c>
      <c r="W11" s="261">
        <v>0</v>
      </c>
      <c r="X11" s="261">
        <v>101173.71234</v>
      </c>
      <c r="Y11" s="261">
        <v>165694.51438000001</v>
      </c>
      <c r="Z11" s="250"/>
    </row>
    <row r="12" spans="1:33" ht="164.25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61">
        <v>26372.885109999999</v>
      </c>
      <c r="S12" s="261">
        <v>0</v>
      </c>
      <c r="T12" s="261">
        <v>0</v>
      </c>
      <c r="U12" s="261">
        <v>0</v>
      </c>
      <c r="V12" s="261">
        <v>0</v>
      </c>
      <c r="W12" s="261">
        <v>0</v>
      </c>
      <c r="X12" s="261">
        <v>0</v>
      </c>
      <c r="Y12" s="261">
        <v>26372.885109999999</v>
      </c>
      <c r="Z12" s="250"/>
    </row>
    <row r="13" spans="1:33" ht="164.25" customHeight="1">
      <c r="A13" s="324" t="s">
        <v>16</v>
      </c>
      <c r="B13" s="261">
        <v>52400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52400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61">
        <v>560753.64385200001</v>
      </c>
      <c r="S13" s="261">
        <v>0</v>
      </c>
      <c r="T13" s="261">
        <v>2245</v>
      </c>
      <c r="U13" s="261">
        <v>0</v>
      </c>
      <c r="V13" s="261">
        <v>0</v>
      </c>
      <c r="W13" s="261">
        <v>0</v>
      </c>
      <c r="X13" s="261">
        <v>7.4727399999999999</v>
      </c>
      <c r="Y13" s="261">
        <v>563006.11658999999</v>
      </c>
      <c r="Z13" s="250"/>
    </row>
    <row r="14" spans="1:33" ht="164.25" customHeight="1">
      <c r="A14" s="324" t="s">
        <v>17</v>
      </c>
      <c r="B14" s="261">
        <v>361534.26729259995</v>
      </c>
      <c r="C14" s="261">
        <v>439.59539799999999</v>
      </c>
      <c r="D14" s="261">
        <v>1213.5784162</v>
      </c>
      <c r="E14" s="261">
        <v>0</v>
      </c>
      <c r="F14" s="261">
        <v>1424.1397555999999</v>
      </c>
      <c r="G14" s="261">
        <v>0</v>
      </c>
      <c r="H14" s="261">
        <v>0</v>
      </c>
      <c r="I14" s="261">
        <v>364611.58085999999</v>
      </c>
      <c r="J14" s="261">
        <v>371679.6604702</v>
      </c>
      <c r="K14" s="261">
        <v>1282.8697299999999</v>
      </c>
      <c r="L14" s="261">
        <v>502.86203799999998</v>
      </c>
      <c r="M14" s="261">
        <v>0</v>
      </c>
      <c r="N14" s="261">
        <v>639.90443999999991</v>
      </c>
      <c r="O14" s="261">
        <v>0</v>
      </c>
      <c r="P14" s="261">
        <v>0</v>
      </c>
      <c r="Q14" s="261">
        <v>374105.29668000003</v>
      </c>
      <c r="R14" s="261">
        <v>10174250.996069999</v>
      </c>
      <c r="S14" s="261">
        <v>27192.6824466</v>
      </c>
      <c r="T14" s="261">
        <v>47265.475433200001</v>
      </c>
      <c r="U14" s="261">
        <v>1908.9033362</v>
      </c>
      <c r="V14" s="261">
        <v>74743.260893600003</v>
      </c>
      <c r="W14" s="261">
        <v>5976.4500182000002</v>
      </c>
      <c r="X14" s="261">
        <v>0</v>
      </c>
      <c r="Y14" s="261">
        <v>10331337.76822</v>
      </c>
      <c r="Z14" s="250"/>
    </row>
    <row r="15" spans="1:33" ht="164.25" customHeight="1">
      <c r="A15" s="324" t="s">
        <v>18</v>
      </c>
      <c r="B15" s="261">
        <v>3126.3440000000001</v>
      </c>
      <c r="C15" s="261">
        <v>0</v>
      </c>
      <c r="D15" s="261">
        <v>63.074169999999995</v>
      </c>
      <c r="E15" s="261">
        <v>0</v>
      </c>
      <c r="F15" s="261">
        <v>0</v>
      </c>
      <c r="G15" s="261">
        <v>0</v>
      </c>
      <c r="H15" s="261">
        <v>0</v>
      </c>
      <c r="I15" s="261">
        <v>3189.4181699999999</v>
      </c>
      <c r="J15" s="261">
        <v>49747.357389999997</v>
      </c>
      <c r="K15" s="261">
        <v>328.15699999999998</v>
      </c>
      <c r="L15" s="261">
        <v>412.66677000000004</v>
      </c>
      <c r="M15" s="261">
        <v>38.440179999999998</v>
      </c>
      <c r="N15" s="261">
        <v>377.81321000000003</v>
      </c>
      <c r="O15" s="261">
        <v>0</v>
      </c>
      <c r="P15" s="261">
        <v>0</v>
      </c>
      <c r="Q15" s="261">
        <v>50904.434549999998</v>
      </c>
      <c r="R15" s="261">
        <v>1345899.5263306</v>
      </c>
      <c r="S15" s="261">
        <v>499.57974000000002</v>
      </c>
      <c r="T15" s="261">
        <v>5923.1508284000001</v>
      </c>
      <c r="U15" s="261">
        <v>38.440179999999998</v>
      </c>
      <c r="V15" s="261">
        <v>2132.4864131999998</v>
      </c>
      <c r="W15" s="261">
        <v>0</v>
      </c>
      <c r="X15" s="261">
        <v>0</v>
      </c>
      <c r="Y15" s="261">
        <v>1354493.1835</v>
      </c>
      <c r="Z15" s="250"/>
    </row>
    <row r="16" spans="1:33" ht="164.25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61">
        <v>62357.761590000002</v>
      </c>
      <c r="S16" s="261">
        <v>42.347910000000006</v>
      </c>
      <c r="T16" s="261">
        <v>16.477150000000002</v>
      </c>
      <c r="U16" s="261">
        <v>0</v>
      </c>
      <c r="V16" s="261">
        <v>47.659570000000002</v>
      </c>
      <c r="W16" s="261">
        <v>0</v>
      </c>
      <c r="X16" s="261">
        <v>0</v>
      </c>
      <c r="Y16" s="261">
        <v>62464.246220000001</v>
      </c>
      <c r="Z16" s="250"/>
    </row>
    <row r="17" spans="1:26" ht="164.25" customHeight="1">
      <c r="A17" s="324" t="s">
        <v>242</v>
      </c>
      <c r="B17" s="261">
        <v>74489.426175200002</v>
      </c>
      <c r="C17" s="261">
        <v>49.34675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  <c r="I17" s="261">
        <v>74538.772939999995</v>
      </c>
      <c r="J17" s="261">
        <v>59955.103640000001</v>
      </c>
      <c r="K17" s="261">
        <v>170.87639000000001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60125.980029999999</v>
      </c>
      <c r="R17" s="261">
        <v>6003097.0484387996</v>
      </c>
      <c r="S17" s="261">
        <v>4459.0950186</v>
      </c>
      <c r="T17" s="261">
        <v>23724.056210999999</v>
      </c>
      <c r="U17" s="261">
        <v>0</v>
      </c>
      <c r="V17" s="261">
        <v>30079.313890000001</v>
      </c>
      <c r="W17" s="261">
        <v>517.80152240000007</v>
      </c>
      <c r="X17" s="261">
        <v>0</v>
      </c>
      <c r="Y17" s="261">
        <v>6061877.3151599998</v>
      </c>
      <c r="Z17" s="250"/>
    </row>
    <row r="18" spans="1:26" ht="164.25" customHeight="1">
      <c r="A18" s="324" t="s">
        <v>20</v>
      </c>
      <c r="B18" s="261">
        <v>1046.31717</v>
      </c>
      <c r="C18" s="261">
        <v>0</v>
      </c>
      <c r="D18" s="261">
        <v>18.457930000000001</v>
      </c>
      <c r="E18" s="261">
        <v>0</v>
      </c>
      <c r="F18" s="261">
        <v>0</v>
      </c>
      <c r="G18" s="261">
        <v>0</v>
      </c>
      <c r="H18" s="261">
        <v>0</v>
      </c>
      <c r="I18" s="261">
        <v>1064.7751000000001</v>
      </c>
      <c r="J18" s="261">
        <v>3117.6160199999999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3117.6160199999999</v>
      </c>
      <c r="R18" s="261">
        <v>38540.91747</v>
      </c>
      <c r="S18" s="261">
        <v>0</v>
      </c>
      <c r="T18" s="261">
        <v>18.457930000000001</v>
      </c>
      <c r="U18" s="261">
        <v>0</v>
      </c>
      <c r="V18" s="261">
        <v>48.986093799999999</v>
      </c>
      <c r="W18" s="261">
        <v>0</v>
      </c>
      <c r="X18" s="261">
        <v>0</v>
      </c>
      <c r="Y18" s="261">
        <v>38608.361490000003</v>
      </c>
      <c r="Z18" s="250"/>
    </row>
    <row r="19" spans="1:26" ht="164.25" customHeight="1">
      <c r="A19" s="324" t="s">
        <v>21</v>
      </c>
      <c r="B19" s="261">
        <v>239676.01638800002</v>
      </c>
      <c r="C19" s="261">
        <v>808.91768999999999</v>
      </c>
      <c r="D19" s="261">
        <v>2510.4038599999999</v>
      </c>
      <c r="E19" s="261">
        <v>0</v>
      </c>
      <c r="F19" s="261">
        <v>659.67303000000004</v>
      </c>
      <c r="G19" s="261">
        <v>0</v>
      </c>
      <c r="H19" s="261">
        <v>3084.11445</v>
      </c>
      <c r="I19" s="261">
        <v>246739.12542</v>
      </c>
      <c r="J19" s="261">
        <v>1525167.7639930001</v>
      </c>
      <c r="K19" s="261">
        <v>8248.7580784000002</v>
      </c>
      <c r="L19" s="261">
        <v>18791.520287200001</v>
      </c>
      <c r="M19" s="261">
        <v>413.93095299999999</v>
      </c>
      <c r="N19" s="261">
        <v>12775.0600294</v>
      </c>
      <c r="O19" s="261">
        <v>633.64399580000008</v>
      </c>
      <c r="P19" s="261">
        <v>66416.754209999999</v>
      </c>
      <c r="Q19" s="261">
        <v>1632447.4315599999</v>
      </c>
      <c r="R19" s="261">
        <v>7038884.020335</v>
      </c>
      <c r="S19" s="261">
        <v>41495.867281800005</v>
      </c>
      <c r="T19" s="261">
        <v>74076.776286200009</v>
      </c>
      <c r="U19" s="261">
        <v>3821.5612606</v>
      </c>
      <c r="V19" s="261">
        <v>121662.19108779999</v>
      </c>
      <c r="W19" s="261">
        <v>8201.4230828</v>
      </c>
      <c r="X19" s="261">
        <v>221814.98900999999</v>
      </c>
      <c r="Y19" s="261">
        <v>7509956.8283500001</v>
      </c>
      <c r="Z19" s="250"/>
    </row>
    <row r="20" spans="1:26" ht="164.25" customHeight="1">
      <c r="A20" s="324" t="s">
        <v>22</v>
      </c>
      <c r="B20" s="261">
        <v>245232.76890999998</v>
      </c>
      <c r="C20" s="261">
        <v>665.16627700000004</v>
      </c>
      <c r="D20" s="261">
        <v>3576.3006299999997</v>
      </c>
      <c r="E20" s="261">
        <v>0</v>
      </c>
      <c r="F20" s="261">
        <v>42.252540000000003</v>
      </c>
      <c r="G20" s="261">
        <v>0</v>
      </c>
      <c r="H20" s="261">
        <v>0</v>
      </c>
      <c r="I20" s="261">
        <v>249516.48836000002</v>
      </c>
      <c r="J20" s="261">
        <v>795019.11509780004</v>
      </c>
      <c r="K20" s="261">
        <v>2233.2287036000002</v>
      </c>
      <c r="L20" s="261">
        <v>8873.6054361999995</v>
      </c>
      <c r="M20" s="261">
        <v>544.96036000000004</v>
      </c>
      <c r="N20" s="261">
        <v>7454.7570361999997</v>
      </c>
      <c r="O20" s="261">
        <v>154.87770999999998</v>
      </c>
      <c r="P20" s="261">
        <v>18178.166000000001</v>
      </c>
      <c r="Q20" s="261">
        <v>832458.71035000007</v>
      </c>
      <c r="R20" s="261">
        <v>9755759.232056601</v>
      </c>
      <c r="S20" s="261">
        <v>33621.127043</v>
      </c>
      <c r="T20" s="261">
        <v>99394.084835200003</v>
      </c>
      <c r="U20" s="261">
        <v>4609.4703461999998</v>
      </c>
      <c r="V20" s="261">
        <v>73532.117399399998</v>
      </c>
      <c r="W20" s="261">
        <v>3286.1431468000001</v>
      </c>
      <c r="X20" s="261">
        <v>46422.27347</v>
      </c>
      <c r="Y20" s="261">
        <v>10016624.448410001</v>
      </c>
      <c r="Z20" s="250"/>
    </row>
    <row r="21" spans="1:26" ht="164.25" customHeight="1">
      <c r="A21" s="324" t="s">
        <v>23</v>
      </c>
      <c r="B21" s="261">
        <v>295129.09219379997</v>
      </c>
      <c r="C21" s="261">
        <v>1968.1399960000001</v>
      </c>
      <c r="D21" s="261">
        <v>209.97614000000002</v>
      </c>
      <c r="E21" s="261">
        <v>27.042051400000002</v>
      </c>
      <c r="F21" s="261">
        <v>426.68460999999996</v>
      </c>
      <c r="G21" s="261">
        <v>99.807100000000005</v>
      </c>
      <c r="H21" s="261">
        <v>2209.66626</v>
      </c>
      <c r="I21" s="261">
        <v>300070.40836</v>
      </c>
      <c r="J21" s="261">
        <v>973339.88741219998</v>
      </c>
      <c r="K21" s="261">
        <v>6714.1731925999993</v>
      </c>
      <c r="L21" s="261">
        <v>740.88611620000006</v>
      </c>
      <c r="M21" s="261">
        <v>13.95764</v>
      </c>
      <c r="N21" s="261">
        <v>4453.9055656</v>
      </c>
      <c r="O21" s="261">
        <v>246.34301160000001</v>
      </c>
      <c r="P21" s="261">
        <v>4819.3763799999997</v>
      </c>
      <c r="Q21" s="261">
        <v>990328.52928999998</v>
      </c>
      <c r="R21" s="261">
        <v>3433800.3425043998</v>
      </c>
      <c r="S21" s="261">
        <v>25943.438593999999</v>
      </c>
      <c r="T21" s="261">
        <v>22638.040577399999</v>
      </c>
      <c r="U21" s="261">
        <v>3457.5984857999997</v>
      </c>
      <c r="V21" s="261">
        <v>32998.584199199999</v>
      </c>
      <c r="W21" s="261">
        <v>2575.2266648</v>
      </c>
      <c r="X21" s="261">
        <v>288593.00279</v>
      </c>
      <c r="Y21" s="261">
        <v>3810006.2336900001</v>
      </c>
      <c r="Z21" s="250"/>
    </row>
    <row r="22" spans="1:26" ht="164.25" customHeight="1">
      <c r="A22" s="324" t="s">
        <v>24</v>
      </c>
      <c r="B22" s="262">
        <v>0</v>
      </c>
      <c r="C22" s="262">
        <v>0</v>
      </c>
      <c r="D22" s="262">
        <v>0</v>
      </c>
      <c r="E22" s="262">
        <v>0</v>
      </c>
      <c r="F22" s="262">
        <v>0</v>
      </c>
      <c r="G22" s="262">
        <v>0</v>
      </c>
      <c r="H22" s="262">
        <v>0</v>
      </c>
      <c r="I22" s="262">
        <v>0</v>
      </c>
      <c r="J22" s="262">
        <v>0</v>
      </c>
      <c r="K22" s="262">
        <v>0</v>
      </c>
      <c r="L22" s="262">
        <v>0</v>
      </c>
      <c r="M22" s="262">
        <v>0</v>
      </c>
      <c r="N22" s="262">
        <v>0</v>
      </c>
      <c r="O22" s="262">
        <v>0</v>
      </c>
      <c r="P22" s="262">
        <v>0</v>
      </c>
      <c r="Q22" s="262">
        <v>0</v>
      </c>
      <c r="R22" s="262">
        <v>0</v>
      </c>
      <c r="S22" s="262">
        <v>0</v>
      </c>
      <c r="T22" s="261">
        <v>0</v>
      </c>
      <c r="U22" s="261">
        <v>0</v>
      </c>
      <c r="V22" s="261">
        <v>0</v>
      </c>
      <c r="W22" s="261">
        <v>0</v>
      </c>
      <c r="X22" s="261">
        <v>0</v>
      </c>
      <c r="Y22" s="261">
        <v>0</v>
      </c>
      <c r="Z22" s="250"/>
    </row>
    <row r="23" spans="1:26" ht="164.25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61">
        <v>0</v>
      </c>
      <c r="S23" s="261">
        <v>0</v>
      </c>
      <c r="T23" s="261">
        <v>0</v>
      </c>
      <c r="U23" s="261">
        <v>0</v>
      </c>
      <c r="V23" s="261">
        <v>0</v>
      </c>
      <c r="W23" s="261">
        <v>0</v>
      </c>
      <c r="X23" s="261">
        <v>0</v>
      </c>
      <c r="Y23" s="261">
        <v>0</v>
      </c>
      <c r="Z23" s="250"/>
    </row>
    <row r="24" spans="1:26" ht="164.25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2">
        <v>0</v>
      </c>
      <c r="M24" s="262">
        <v>0</v>
      </c>
      <c r="N24" s="262">
        <v>0</v>
      </c>
      <c r="O24" s="262">
        <v>0</v>
      </c>
      <c r="P24" s="262">
        <v>0</v>
      </c>
      <c r="Q24" s="262">
        <v>0</v>
      </c>
      <c r="R24" s="262">
        <v>0</v>
      </c>
      <c r="S24" s="262">
        <v>0</v>
      </c>
      <c r="T24" s="261">
        <v>0</v>
      </c>
      <c r="U24" s="261">
        <v>0</v>
      </c>
      <c r="V24" s="261">
        <v>0</v>
      </c>
      <c r="W24" s="261">
        <v>0</v>
      </c>
      <c r="X24" s="261">
        <v>0</v>
      </c>
      <c r="Y24" s="261">
        <v>0</v>
      </c>
      <c r="Z24" s="250"/>
    </row>
    <row r="25" spans="1:26" ht="164.25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2">
        <v>0</v>
      </c>
      <c r="M25" s="262">
        <v>0</v>
      </c>
      <c r="N25" s="262">
        <v>0</v>
      </c>
      <c r="O25" s="262">
        <v>0</v>
      </c>
      <c r="P25" s="262">
        <v>0</v>
      </c>
      <c r="Q25" s="262">
        <v>0</v>
      </c>
      <c r="R25" s="262">
        <v>0</v>
      </c>
      <c r="S25" s="262">
        <v>0</v>
      </c>
      <c r="T25" s="261">
        <v>0</v>
      </c>
      <c r="U25" s="261">
        <v>0</v>
      </c>
      <c r="V25" s="261">
        <v>0</v>
      </c>
      <c r="W25" s="261">
        <v>0</v>
      </c>
      <c r="X25" s="261">
        <v>0</v>
      </c>
      <c r="Y25" s="261">
        <v>0</v>
      </c>
      <c r="Z25" s="250"/>
    </row>
    <row r="26" spans="1:26" ht="165" customHeight="1">
      <c r="A26" s="324" t="s">
        <v>28</v>
      </c>
      <c r="B26" s="262">
        <v>24188.001100000001</v>
      </c>
      <c r="C26" s="262">
        <v>96.38472999999999</v>
      </c>
      <c r="D26" s="262">
        <v>672.65251000000001</v>
      </c>
      <c r="E26" s="262">
        <v>0</v>
      </c>
      <c r="F26" s="262">
        <v>48.120480000000001</v>
      </c>
      <c r="G26" s="262">
        <v>0</v>
      </c>
      <c r="H26" s="262">
        <v>0</v>
      </c>
      <c r="I26" s="262">
        <v>25005.158820000001</v>
      </c>
      <c r="J26" s="262">
        <v>549563.6179524</v>
      </c>
      <c r="K26" s="262">
        <v>590.39380000000006</v>
      </c>
      <c r="L26" s="262">
        <v>2468.6606299999999</v>
      </c>
      <c r="M26" s="262">
        <v>25.1233</v>
      </c>
      <c r="N26" s="262">
        <v>1263.4929500000001</v>
      </c>
      <c r="O26" s="262">
        <v>48.297184399999999</v>
      </c>
      <c r="P26" s="262">
        <v>431.85369000000003</v>
      </c>
      <c r="Q26" s="262">
        <v>554391.43949999998</v>
      </c>
      <c r="R26" s="262">
        <v>1779745.8059214</v>
      </c>
      <c r="S26" s="262">
        <v>7804.8742262000005</v>
      </c>
      <c r="T26" s="261">
        <v>9361.5389059999998</v>
      </c>
      <c r="U26" s="261">
        <v>325.20089000000002</v>
      </c>
      <c r="V26" s="261">
        <v>4767.3308684000003</v>
      </c>
      <c r="W26" s="261">
        <v>2076.7515073999998</v>
      </c>
      <c r="X26" s="261">
        <v>591.63407999999993</v>
      </c>
      <c r="Y26" s="261">
        <v>1804673.1363900001</v>
      </c>
      <c r="Z26" s="250"/>
    </row>
    <row r="27" spans="1:26" ht="164.25" customHeight="1">
      <c r="A27" s="324" t="s">
        <v>240</v>
      </c>
      <c r="B27" s="262">
        <v>98057.793279999998</v>
      </c>
      <c r="C27" s="262">
        <v>914.03342000000009</v>
      </c>
      <c r="D27" s="262">
        <v>125.86188</v>
      </c>
      <c r="E27" s="262">
        <v>0</v>
      </c>
      <c r="F27" s="262">
        <v>0</v>
      </c>
      <c r="G27" s="262">
        <v>0</v>
      </c>
      <c r="H27" s="262">
        <v>0</v>
      </c>
      <c r="I27" s="262">
        <v>99097.688580000002</v>
      </c>
      <c r="J27" s="262">
        <v>126667.322623</v>
      </c>
      <c r="K27" s="262">
        <v>0</v>
      </c>
      <c r="L27" s="262">
        <v>413.03399999999999</v>
      </c>
      <c r="M27" s="262">
        <v>0</v>
      </c>
      <c r="N27" s="262">
        <v>339.37468180000002</v>
      </c>
      <c r="O27" s="262">
        <v>30.779928199999997</v>
      </c>
      <c r="P27" s="262">
        <v>8.2319999999999993</v>
      </c>
      <c r="Q27" s="262">
        <v>127458.74322</v>
      </c>
      <c r="R27" s="262">
        <v>383618.66210939997</v>
      </c>
      <c r="S27" s="262">
        <v>2441.6627488000004</v>
      </c>
      <c r="T27" s="261">
        <v>1128.7111499999999</v>
      </c>
      <c r="U27" s="261">
        <v>0</v>
      </c>
      <c r="V27" s="261">
        <v>1442.4660416000002</v>
      </c>
      <c r="W27" s="261">
        <v>780.80657200000007</v>
      </c>
      <c r="X27" s="261">
        <v>1388.88886</v>
      </c>
      <c r="Y27" s="261">
        <v>390801.19746</v>
      </c>
      <c r="Z27" s="250"/>
    </row>
    <row r="28" spans="1:26" ht="164.25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2">
        <v>0</v>
      </c>
      <c r="M28" s="262">
        <v>0</v>
      </c>
      <c r="N28" s="262">
        <v>0</v>
      </c>
      <c r="O28" s="262">
        <v>0</v>
      </c>
      <c r="P28" s="262">
        <v>0</v>
      </c>
      <c r="Q28" s="262">
        <v>0</v>
      </c>
      <c r="R28" s="262">
        <v>163729.53469999999</v>
      </c>
      <c r="S28" s="262">
        <v>326.60509999999999</v>
      </c>
      <c r="T28" s="261">
        <v>43.68027</v>
      </c>
      <c r="U28" s="261">
        <v>0</v>
      </c>
      <c r="V28" s="261">
        <v>559.96285</v>
      </c>
      <c r="W28" s="261">
        <v>104.37427000000001</v>
      </c>
      <c r="X28" s="261">
        <v>0</v>
      </c>
      <c r="Y28" s="261">
        <v>164764.15719</v>
      </c>
      <c r="Z28" s="250"/>
    </row>
    <row r="29" spans="1:26" ht="164.25" customHeight="1">
      <c r="A29" s="324" t="s">
        <v>31</v>
      </c>
      <c r="B29" s="262">
        <v>22639.5337922</v>
      </c>
      <c r="C29" s="262">
        <v>110.51053999999999</v>
      </c>
      <c r="D29" s="262">
        <v>39.477629999999998</v>
      </c>
      <c r="E29" s="262">
        <v>0</v>
      </c>
      <c r="F29" s="262">
        <v>107.78563159999999</v>
      </c>
      <c r="G29" s="262">
        <v>0</v>
      </c>
      <c r="H29" s="262">
        <v>1669.48846</v>
      </c>
      <c r="I29" s="262">
        <v>24566.796050000001</v>
      </c>
      <c r="J29" s="262">
        <v>149297.40838139999</v>
      </c>
      <c r="K29" s="262">
        <v>696.35722999999996</v>
      </c>
      <c r="L29" s="262">
        <v>1866.547008</v>
      </c>
      <c r="M29" s="262">
        <v>20.861349999999998</v>
      </c>
      <c r="N29" s="262">
        <v>1094.1662990000002</v>
      </c>
      <c r="O29" s="262">
        <v>15.82916</v>
      </c>
      <c r="P29" s="262">
        <v>6307.9520199999997</v>
      </c>
      <c r="Q29" s="262">
        <v>159299.12144999998</v>
      </c>
      <c r="R29" s="262">
        <v>5670266.9876052001</v>
      </c>
      <c r="S29" s="262">
        <v>5281.5985537999995</v>
      </c>
      <c r="T29" s="261">
        <v>47254.506114800002</v>
      </c>
      <c r="U29" s="261">
        <v>157.85387880000002</v>
      </c>
      <c r="V29" s="261">
        <v>54764.4954822</v>
      </c>
      <c r="W29" s="261">
        <v>691.48903339999993</v>
      </c>
      <c r="X29" s="261">
        <v>765421.26202000002</v>
      </c>
      <c r="Y29" s="261">
        <v>6543838.1926999995</v>
      </c>
      <c r="Z29" s="250"/>
    </row>
    <row r="30" spans="1:26" ht="164.25" customHeight="1">
      <c r="A30" s="324" t="s">
        <v>32</v>
      </c>
      <c r="B30" s="262">
        <v>19729.304800000002</v>
      </c>
      <c r="C30" s="262">
        <v>24.496290000000002</v>
      </c>
      <c r="D30" s="262">
        <v>196.66795000000002</v>
      </c>
      <c r="E30" s="262">
        <v>0</v>
      </c>
      <c r="F30" s="262">
        <v>0</v>
      </c>
      <c r="G30" s="262">
        <v>0</v>
      </c>
      <c r="H30" s="262">
        <v>0</v>
      </c>
      <c r="I30" s="262">
        <v>19950.46904</v>
      </c>
      <c r="J30" s="262">
        <v>32490.0941614</v>
      </c>
      <c r="K30" s="262">
        <v>25.308869999999999</v>
      </c>
      <c r="L30" s="262">
        <v>241.76832999999999</v>
      </c>
      <c r="M30" s="262">
        <v>23.29438</v>
      </c>
      <c r="N30" s="262">
        <v>543.19155160000003</v>
      </c>
      <c r="O30" s="262">
        <v>0</v>
      </c>
      <c r="P30" s="262">
        <v>0</v>
      </c>
      <c r="Q30" s="262">
        <v>33323.657289999996</v>
      </c>
      <c r="R30" s="262">
        <v>1862451.0433724001</v>
      </c>
      <c r="S30" s="262">
        <v>1826.5104896</v>
      </c>
      <c r="T30" s="261">
        <v>11865.155022399998</v>
      </c>
      <c r="U30" s="261">
        <v>135.91356999999999</v>
      </c>
      <c r="V30" s="261">
        <v>6545.5374615999999</v>
      </c>
      <c r="W30" s="261">
        <v>214.37729000000002</v>
      </c>
      <c r="X30" s="261">
        <v>1852.12554</v>
      </c>
      <c r="Y30" s="261">
        <v>1884890.6627799999</v>
      </c>
      <c r="Z30" s="250"/>
    </row>
    <row r="31" spans="1:26" ht="164.25" customHeight="1">
      <c r="A31" s="324" t="s">
        <v>33</v>
      </c>
      <c r="B31" s="262">
        <v>22241.731436000002</v>
      </c>
      <c r="C31" s="262">
        <v>56.084574200000006</v>
      </c>
      <c r="D31" s="262">
        <v>154.66614999999999</v>
      </c>
      <c r="E31" s="262">
        <v>0</v>
      </c>
      <c r="F31" s="262">
        <v>264.30728000000005</v>
      </c>
      <c r="G31" s="262">
        <v>0</v>
      </c>
      <c r="H31" s="262">
        <v>0</v>
      </c>
      <c r="I31" s="262">
        <v>22716.789430000001</v>
      </c>
      <c r="J31" s="262">
        <v>52218.554632600004</v>
      </c>
      <c r="K31" s="262">
        <v>431.37291220000003</v>
      </c>
      <c r="L31" s="262">
        <v>216.15714000000003</v>
      </c>
      <c r="M31" s="262">
        <v>0</v>
      </c>
      <c r="N31" s="262">
        <v>260.9336204</v>
      </c>
      <c r="O31" s="262">
        <v>0</v>
      </c>
      <c r="P31" s="262">
        <v>72.869</v>
      </c>
      <c r="Q31" s="262">
        <v>53199.887259999996</v>
      </c>
      <c r="R31" s="262">
        <v>1220364.5456844</v>
      </c>
      <c r="S31" s="262">
        <v>2799.4570186000001</v>
      </c>
      <c r="T31" s="261">
        <v>7749.6978887999994</v>
      </c>
      <c r="U31" s="261">
        <v>0.44761499999999999</v>
      </c>
      <c r="V31" s="261">
        <v>18519.969975799999</v>
      </c>
      <c r="W31" s="261">
        <v>870.71896200000003</v>
      </c>
      <c r="X31" s="261">
        <v>23609.847590000001</v>
      </c>
      <c r="Y31" s="261">
        <v>1273914.6847300001</v>
      </c>
      <c r="Z31" s="250"/>
    </row>
    <row r="32" spans="1:26" ht="169.5" customHeight="1">
      <c r="A32" s="324" t="s">
        <v>34</v>
      </c>
      <c r="B32" s="261">
        <v>329689.14480060001</v>
      </c>
      <c r="C32" s="261">
        <v>0</v>
      </c>
      <c r="D32" s="261">
        <v>0</v>
      </c>
      <c r="E32" s="261">
        <v>0</v>
      </c>
      <c r="F32" s="261">
        <v>0</v>
      </c>
      <c r="G32" s="261">
        <v>0</v>
      </c>
      <c r="H32" s="261">
        <v>10462.38535</v>
      </c>
      <c r="I32" s="261">
        <v>340151.53014999995</v>
      </c>
      <c r="J32" s="261">
        <v>0</v>
      </c>
      <c r="K32" s="261">
        <v>0</v>
      </c>
      <c r="L32" s="261">
        <v>0</v>
      </c>
      <c r="M32" s="261">
        <v>0</v>
      </c>
      <c r="N32" s="261">
        <v>0</v>
      </c>
      <c r="O32" s="261">
        <v>0</v>
      </c>
      <c r="P32" s="261">
        <v>0</v>
      </c>
      <c r="Q32" s="261">
        <v>0</v>
      </c>
      <c r="R32" s="261">
        <v>8936155.5587633997</v>
      </c>
      <c r="S32" s="261">
        <v>344267.56476400001</v>
      </c>
      <c r="T32" s="261">
        <v>70175.718333800003</v>
      </c>
      <c r="U32" s="261">
        <v>28684.21471</v>
      </c>
      <c r="V32" s="261">
        <v>131840.3996494</v>
      </c>
      <c r="W32" s="261">
        <v>118737.06249899999</v>
      </c>
      <c r="X32" s="261">
        <v>1818836.63059</v>
      </c>
      <c r="Y32" s="261">
        <v>11448697.149370002</v>
      </c>
      <c r="Z32" s="250"/>
    </row>
    <row r="33" spans="1:26" ht="164.25" customHeight="1">
      <c r="A33" s="324" t="s">
        <v>35</v>
      </c>
      <c r="B33" s="261">
        <v>281263.97616339999</v>
      </c>
      <c r="C33" s="261">
        <v>3847.8234500000003</v>
      </c>
      <c r="D33" s="261">
        <v>430.11932239999999</v>
      </c>
      <c r="E33" s="261">
        <v>5.8478699999999995</v>
      </c>
      <c r="F33" s="261">
        <v>1952.2912900000001</v>
      </c>
      <c r="G33" s="261">
        <v>0</v>
      </c>
      <c r="H33" s="261">
        <v>6535.3319700000002</v>
      </c>
      <c r="I33" s="261">
        <v>294035.39004999999</v>
      </c>
      <c r="J33" s="261">
        <v>394854.20929680002</v>
      </c>
      <c r="K33" s="261">
        <v>3422.5424249999996</v>
      </c>
      <c r="L33" s="261">
        <v>835.39680399999997</v>
      </c>
      <c r="M33" s="261">
        <v>533.92124000000001</v>
      </c>
      <c r="N33" s="261">
        <v>6156.7181758000006</v>
      </c>
      <c r="O33" s="261">
        <v>1021.9653498</v>
      </c>
      <c r="P33" s="261">
        <v>11899.226140000001</v>
      </c>
      <c r="Q33" s="261">
        <v>418723.97944999998</v>
      </c>
      <c r="R33" s="261">
        <v>5108244.7929191999</v>
      </c>
      <c r="S33" s="261">
        <v>89721.386657399999</v>
      </c>
      <c r="T33" s="261">
        <v>39082.68937</v>
      </c>
      <c r="U33" s="261">
        <v>5911.8022976000002</v>
      </c>
      <c r="V33" s="261">
        <v>121951.7369946</v>
      </c>
      <c r="W33" s="261">
        <v>35513.6855364</v>
      </c>
      <c r="X33" s="261">
        <v>424526.33526999998</v>
      </c>
      <c r="Y33" s="261">
        <v>5824952.4289199999</v>
      </c>
      <c r="Z33" s="250"/>
    </row>
    <row r="34" spans="1:26" ht="164.25" customHeight="1">
      <c r="A34" s="324" t="s">
        <v>36</v>
      </c>
      <c r="B34" s="261">
        <v>740.28098</v>
      </c>
      <c r="C34" s="261">
        <v>0</v>
      </c>
      <c r="D34" s="261">
        <v>32.979410000000001</v>
      </c>
      <c r="E34" s="261">
        <v>0</v>
      </c>
      <c r="F34" s="261">
        <v>0</v>
      </c>
      <c r="G34" s="261">
        <v>0</v>
      </c>
      <c r="H34" s="261">
        <v>0</v>
      </c>
      <c r="I34" s="261">
        <v>773.26039000000003</v>
      </c>
      <c r="J34" s="261">
        <v>13999.6597</v>
      </c>
      <c r="K34" s="261">
        <v>303.71143999999998</v>
      </c>
      <c r="L34" s="261">
        <v>221.56649999999999</v>
      </c>
      <c r="M34" s="261">
        <v>0</v>
      </c>
      <c r="N34" s="261">
        <v>0</v>
      </c>
      <c r="O34" s="261">
        <v>0</v>
      </c>
      <c r="P34" s="261">
        <v>17.737849999999998</v>
      </c>
      <c r="Q34" s="261">
        <v>14542.67549</v>
      </c>
      <c r="R34" s="261">
        <v>146803.4541338</v>
      </c>
      <c r="S34" s="261">
        <v>3023.6393573999999</v>
      </c>
      <c r="T34" s="261">
        <v>4494.1113700000005</v>
      </c>
      <c r="U34" s="261">
        <v>0</v>
      </c>
      <c r="V34" s="261">
        <v>1180.0423196000002</v>
      </c>
      <c r="W34" s="261">
        <v>0</v>
      </c>
      <c r="X34" s="261">
        <v>662.87143999999989</v>
      </c>
      <c r="Y34" s="261">
        <v>156164.11861999999</v>
      </c>
      <c r="Z34" s="250"/>
    </row>
    <row r="35" spans="1:26" ht="164.25" customHeight="1">
      <c r="A35" s="324" t="s">
        <v>239</v>
      </c>
      <c r="B35" s="261">
        <v>124213.7195662</v>
      </c>
      <c r="C35" s="261">
        <v>2213.5655899999997</v>
      </c>
      <c r="D35" s="261">
        <v>0</v>
      </c>
      <c r="E35" s="261">
        <v>0</v>
      </c>
      <c r="F35" s="261">
        <v>114.38748</v>
      </c>
      <c r="G35" s="261">
        <v>0</v>
      </c>
      <c r="H35" s="261">
        <v>0</v>
      </c>
      <c r="I35" s="261">
        <v>126541.67264</v>
      </c>
      <c r="J35" s="261">
        <v>55781.090815800002</v>
      </c>
      <c r="K35" s="261">
        <v>0</v>
      </c>
      <c r="L35" s="261">
        <v>34.832839999999997</v>
      </c>
      <c r="M35" s="261">
        <v>0</v>
      </c>
      <c r="N35" s="261">
        <v>55.464269999999999</v>
      </c>
      <c r="O35" s="261">
        <v>0</v>
      </c>
      <c r="P35" s="261">
        <v>0</v>
      </c>
      <c r="Q35" s="261">
        <v>55871.387929999997</v>
      </c>
      <c r="R35" s="261">
        <v>381198.73672399996</v>
      </c>
      <c r="S35" s="261">
        <v>5402.7755070000003</v>
      </c>
      <c r="T35" s="261">
        <v>662.70323999999994</v>
      </c>
      <c r="U35" s="261">
        <v>0</v>
      </c>
      <c r="V35" s="261">
        <v>2584.2507642</v>
      </c>
      <c r="W35" s="261">
        <v>1247.8340000000001</v>
      </c>
      <c r="X35" s="261">
        <v>244.35695999999999</v>
      </c>
      <c r="Y35" s="261">
        <v>391340.65720999998</v>
      </c>
      <c r="Z35" s="250"/>
    </row>
    <row r="36" spans="1:26" ht="164.25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61">
        <v>3230.7673300000001</v>
      </c>
      <c r="S36" s="261">
        <v>0</v>
      </c>
      <c r="T36" s="261">
        <v>0</v>
      </c>
      <c r="U36" s="261">
        <v>0</v>
      </c>
      <c r="V36" s="261">
        <v>0</v>
      </c>
      <c r="W36" s="261">
        <v>0</v>
      </c>
      <c r="X36" s="261">
        <v>0</v>
      </c>
      <c r="Y36" s="261">
        <v>3230.7673300000001</v>
      </c>
      <c r="Z36" s="250"/>
    </row>
    <row r="37" spans="1:26" ht="164.25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61">
        <v>156285.69172459998</v>
      </c>
      <c r="S37" s="261">
        <v>4800.4057941999999</v>
      </c>
      <c r="T37" s="261">
        <v>0</v>
      </c>
      <c r="U37" s="261">
        <v>0</v>
      </c>
      <c r="V37" s="261">
        <v>0</v>
      </c>
      <c r="W37" s="261">
        <v>807.65386799999999</v>
      </c>
      <c r="X37" s="261">
        <v>0</v>
      </c>
      <c r="Y37" s="261">
        <v>161893.75138999999</v>
      </c>
      <c r="Z37" s="250"/>
    </row>
    <row r="38" spans="1:26" ht="164.25" customHeight="1">
      <c r="A38" s="324" t="s">
        <v>39</v>
      </c>
      <c r="B38" s="261">
        <v>279214.53791000001</v>
      </c>
      <c r="C38" s="261">
        <v>1098.32467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280312.86257999996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61">
        <v>788025.35205240001</v>
      </c>
      <c r="S38" s="261">
        <v>2890.7842000000001</v>
      </c>
      <c r="T38" s="261">
        <v>171.5</v>
      </c>
      <c r="U38" s="261">
        <v>2530.8891608000004</v>
      </c>
      <c r="V38" s="261">
        <v>0</v>
      </c>
      <c r="W38" s="261">
        <v>578.67999999999995</v>
      </c>
      <c r="X38" s="261">
        <v>2843.0578300000002</v>
      </c>
      <c r="Y38" s="261">
        <v>797040.26324</v>
      </c>
      <c r="Z38" s="250"/>
    </row>
    <row r="39" spans="1:26" s="189" customFormat="1" ht="83.25" customHeight="1">
      <c r="A39" s="325" t="s">
        <v>219</v>
      </c>
      <c r="B39" s="326">
        <f t="shared" ref="B39:W39" si="0">SUM(B10:B38)</f>
        <v>4144642.490028</v>
      </c>
      <c r="C39" s="326">
        <f t="shared" si="0"/>
        <v>12292.3893752</v>
      </c>
      <c r="D39" s="326">
        <f t="shared" si="0"/>
        <v>9244.215998599997</v>
      </c>
      <c r="E39" s="326">
        <f t="shared" si="0"/>
        <v>32.889921399999999</v>
      </c>
      <c r="F39" s="326">
        <f t="shared" si="0"/>
        <v>5039.6420972000005</v>
      </c>
      <c r="G39" s="326">
        <f t="shared" si="0"/>
        <v>99.807100000000005</v>
      </c>
      <c r="H39" s="326">
        <f t="shared" si="0"/>
        <v>155948.84399999998</v>
      </c>
      <c r="I39" s="326">
        <f t="shared" si="0"/>
        <v>4327300.2785199992</v>
      </c>
      <c r="J39" s="326">
        <f t="shared" si="0"/>
        <v>5160363.4660337996</v>
      </c>
      <c r="K39" s="326">
        <f t="shared" si="0"/>
        <v>24447.749771800005</v>
      </c>
      <c r="L39" s="326">
        <f t="shared" si="0"/>
        <v>35619.503899600008</v>
      </c>
      <c r="M39" s="326">
        <f t="shared" si="0"/>
        <v>1614.489403</v>
      </c>
      <c r="N39" s="326">
        <f t="shared" si="0"/>
        <v>35414.781829799991</v>
      </c>
      <c r="O39" s="326">
        <f t="shared" si="0"/>
        <v>2151.7363398000002</v>
      </c>
      <c r="P39" s="326">
        <f t="shared" si="0"/>
        <v>110538.73857000002</v>
      </c>
      <c r="Q39" s="326">
        <f t="shared" si="0"/>
        <v>5370150.4658000013</v>
      </c>
      <c r="R39" s="326">
        <f t="shared" si="0"/>
        <v>81940136.488512009</v>
      </c>
      <c r="S39" s="326">
        <f t="shared" si="0"/>
        <v>713522.34881460015</v>
      </c>
      <c r="T39" s="326">
        <f t="shared" si="0"/>
        <v>478527.57803020003</v>
      </c>
      <c r="U39" s="326">
        <f t="shared" si="0"/>
        <v>51582.295730999998</v>
      </c>
      <c r="V39" s="326">
        <f t="shared" si="0"/>
        <v>710680.23213839997</v>
      </c>
      <c r="W39" s="326">
        <f t="shared" si="0"/>
        <v>193527.92115399998</v>
      </c>
      <c r="X39" s="326">
        <f>SUM(X10:X38)</f>
        <v>14947284.835720001</v>
      </c>
      <c r="Y39" s="326">
        <f>SUM(Y10:Y38)</f>
        <v>99035261.700119972</v>
      </c>
      <c r="Z39" s="265"/>
    </row>
    <row r="40" spans="1:26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6"/>
      <c r="K40" s="327"/>
      <c r="L40" s="237"/>
      <c r="M40" s="237"/>
      <c r="N40" s="237"/>
      <c r="O40" s="237"/>
      <c r="P40" s="237"/>
      <c r="Q40" s="237"/>
      <c r="R40" s="237"/>
      <c r="S40" s="237"/>
      <c r="T40" s="236"/>
      <c r="U40" s="236"/>
      <c r="V40" s="236"/>
      <c r="W40" s="236"/>
      <c r="X40" s="236"/>
      <c r="Y40" s="236"/>
      <c r="Z40" s="250"/>
    </row>
    <row r="41" spans="1:26" ht="60.75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169"/>
      <c r="K41" s="272"/>
      <c r="L41" s="200"/>
      <c r="M41" s="200"/>
      <c r="N41" s="200"/>
      <c r="O41" s="200"/>
      <c r="P41" s="200"/>
      <c r="Q41" s="200"/>
      <c r="R41" s="200"/>
      <c r="S41" s="200"/>
      <c r="T41" s="201"/>
      <c r="U41" s="201"/>
      <c r="V41" s="20"/>
      <c r="W41" s="20"/>
      <c r="X41" s="20"/>
      <c r="Y41" s="20"/>
    </row>
    <row r="42" spans="1:26">
      <c r="A42" s="247" t="s">
        <v>804</v>
      </c>
      <c r="B42" s="45"/>
      <c r="C42" s="273"/>
      <c r="D42" s="21"/>
      <c r="E42" s="21"/>
      <c r="F42" s="21"/>
      <c r="G42" s="21"/>
      <c r="H42" s="21"/>
      <c r="I42" s="21"/>
      <c r="J42" s="45"/>
      <c r="K42" s="273"/>
      <c r="L42" s="21"/>
      <c r="M42" s="21"/>
      <c r="N42" s="21"/>
      <c r="O42" s="21"/>
      <c r="P42" s="21"/>
      <c r="Q42" s="21"/>
      <c r="R42" s="21"/>
      <c r="S42" s="21"/>
      <c r="T42" s="21"/>
      <c r="U42" s="146"/>
      <c r="V42" s="20"/>
      <c r="W42" s="20"/>
      <c r="X42" s="20"/>
      <c r="Y42" s="20"/>
    </row>
    <row r="43" spans="1:26">
      <c r="A43" s="656" t="s">
        <v>805</v>
      </c>
      <c r="B43" s="45"/>
      <c r="C43" s="273"/>
      <c r="D43" s="21"/>
      <c r="E43" s="21"/>
      <c r="F43" s="21"/>
      <c r="G43" s="21"/>
      <c r="H43" s="21"/>
      <c r="I43" s="21"/>
      <c r="J43" s="45"/>
      <c r="K43" s="273"/>
      <c r="L43" s="21"/>
      <c r="M43" s="21"/>
      <c r="N43" s="21"/>
      <c r="O43" s="21"/>
      <c r="P43" s="21"/>
      <c r="Q43" s="21"/>
      <c r="R43" s="21"/>
      <c r="S43" s="21"/>
      <c r="T43" s="21"/>
      <c r="U43" s="146"/>
      <c r="V43" s="20"/>
      <c r="W43" s="20"/>
      <c r="X43" s="20"/>
      <c r="Y43" s="20"/>
    </row>
    <row r="44" spans="1:26">
      <c r="A44" s="19"/>
      <c r="B44" s="45"/>
      <c r="C44" s="273"/>
      <c r="D44" s="21"/>
      <c r="E44" s="21"/>
      <c r="F44" s="21"/>
      <c r="G44" s="21"/>
      <c r="H44" s="21"/>
      <c r="I44" s="21"/>
      <c r="J44" s="45"/>
      <c r="K44" s="273"/>
      <c r="L44" s="21"/>
      <c r="M44" s="21"/>
      <c r="N44" s="21"/>
      <c r="O44" s="21"/>
      <c r="P44" s="21"/>
      <c r="Q44" s="21"/>
      <c r="R44" s="21"/>
      <c r="S44" s="21"/>
      <c r="T44" s="21"/>
      <c r="U44" s="146"/>
      <c r="V44" s="20"/>
      <c r="W44" s="20"/>
      <c r="X44" s="20"/>
      <c r="Y44" s="20"/>
    </row>
    <row r="45" spans="1:26">
      <c r="A45" s="19"/>
      <c r="B45" s="45"/>
      <c r="C45" s="273"/>
      <c r="D45" s="21"/>
      <c r="E45" s="21"/>
      <c r="F45" s="21"/>
      <c r="G45" s="21"/>
      <c r="H45" s="21"/>
      <c r="I45" s="21"/>
      <c r="J45" s="45"/>
      <c r="K45" s="273"/>
      <c r="L45" s="21"/>
      <c r="M45" s="21"/>
      <c r="N45" s="21"/>
      <c r="O45" s="21"/>
      <c r="P45" s="21"/>
      <c r="Q45" s="21"/>
      <c r="R45" s="21"/>
      <c r="S45" s="21"/>
      <c r="T45" s="21"/>
      <c r="U45" s="146"/>
      <c r="V45" s="20"/>
      <c r="W45" s="20"/>
      <c r="X45" s="20"/>
      <c r="Y45" s="20"/>
    </row>
    <row r="46" spans="1:26">
      <c r="A46" s="19"/>
      <c r="B46" s="45"/>
      <c r="C46" s="273"/>
      <c r="D46" s="21"/>
      <c r="E46" s="21"/>
      <c r="F46" s="21"/>
      <c r="G46" s="21"/>
      <c r="H46" s="21"/>
      <c r="I46" s="21"/>
      <c r="J46" s="45"/>
      <c r="K46" s="273"/>
      <c r="L46" s="21"/>
      <c r="M46" s="21"/>
      <c r="N46" s="21"/>
      <c r="O46" s="21"/>
      <c r="P46" s="21"/>
      <c r="Q46" s="21"/>
      <c r="R46" s="21"/>
      <c r="S46" s="21"/>
      <c r="T46" s="21"/>
      <c r="U46" s="146"/>
      <c r="V46" s="20"/>
      <c r="W46" s="20"/>
      <c r="X46" s="20"/>
      <c r="Y46" s="20"/>
    </row>
    <row r="47" spans="1:26">
      <c r="A47" s="19"/>
      <c r="B47" s="45"/>
      <c r="C47" s="273"/>
      <c r="D47" s="21"/>
      <c r="E47" s="21"/>
      <c r="F47" s="21"/>
      <c r="G47" s="21"/>
      <c r="H47" s="21"/>
      <c r="I47" s="21"/>
      <c r="J47" s="45"/>
      <c r="K47" s="273"/>
      <c r="L47" s="21"/>
      <c r="M47" s="21"/>
      <c r="N47" s="21"/>
      <c r="O47" s="21"/>
      <c r="P47" s="21"/>
      <c r="Q47" s="21"/>
      <c r="R47" s="21"/>
      <c r="S47" s="21"/>
      <c r="T47" s="21"/>
      <c r="U47" s="146"/>
      <c r="V47" s="20"/>
      <c r="W47" s="20"/>
      <c r="X47" s="20"/>
      <c r="Y47" s="20"/>
    </row>
    <row r="48" spans="1:26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43"/>
      <c r="K48" s="273"/>
      <c r="L48" s="21"/>
      <c r="M48" s="21"/>
      <c r="N48" s="21"/>
      <c r="O48" s="21"/>
      <c r="P48" s="21"/>
      <c r="Q48" s="21"/>
      <c r="R48" s="21"/>
      <c r="S48" s="21"/>
      <c r="T48" s="21"/>
      <c r="U48" s="146"/>
      <c r="V48" s="20"/>
      <c r="W48" s="20"/>
      <c r="X48" s="20"/>
      <c r="Y48" s="20"/>
    </row>
    <row r="49" spans="1:25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43"/>
      <c r="K49" s="273"/>
      <c r="L49" s="21"/>
      <c r="M49" s="21"/>
      <c r="N49" s="21"/>
      <c r="O49" s="21"/>
      <c r="P49" s="21"/>
      <c r="Q49" s="21"/>
      <c r="R49" s="21"/>
      <c r="S49" s="21"/>
      <c r="T49" s="21"/>
      <c r="U49" s="146"/>
      <c r="V49" s="20"/>
      <c r="W49" s="20"/>
      <c r="X49" s="20"/>
      <c r="Y49" s="20"/>
    </row>
    <row r="50" spans="1:25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43"/>
      <c r="K50" s="273"/>
      <c r="L50" s="21"/>
      <c r="M50" s="21"/>
      <c r="N50" s="21"/>
      <c r="O50" s="21"/>
      <c r="P50" s="21"/>
      <c r="Q50" s="21"/>
      <c r="R50" s="21"/>
      <c r="S50" s="21"/>
      <c r="T50" s="21"/>
      <c r="U50" s="146"/>
      <c r="V50" s="20"/>
      <c r="W50" s="20"/>
      <c r="X50" s="20"/>
      <c r="Y50" s="20"/>
    </row>
    <row r="51" spans="1:25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43"/>
      <c r="K51" s="273"/>
      <c r="L51" s="21"/>
      <c r="M51" s="21"/>
      <c r="N51" s="21"/>
      <c r="O51" s="21"/>
      <c r="P51" s="21"/>
      <c r="Q51" s="21"/>
      <c r="R51" s="21"/>
      <c r="S51" s="21"/>
      <c r="T51" s="21"/>
      <c r="U51" s="146"/>
      <c r="V51" s="20"/>
      <c r="W51" s="20"/>
      <c r="X51" s="20"/>
      <c r="Y51" s="20"/>
    </row>
    <row r="52" spans="1:25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43"/>
      <c r="K52" s="273"/>
      <c r="L52" s="21"/>
      <c r="M52" s="21"/>
      <c r="N52" s="21"/>
      <c r="O52" s="21"/>
      <c r="P52" s="21"/>
      <c r="Q52" s="21"/>
      <c r="R52" s="21"/>
      <c r="S52" s="21"/>
      <c r="T52" s="21"/>
      <c r="U52" s="146"/>
      <c r="V52" s="20"/>
      <c r="W52" s="20"/>
      <c r="X52" s="20"/>
      <c r="Y52" s="20"/>
    </row>
    <row r="53" spans="1:25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43"/>
      <c r="K53" s="273"/>
      <c r="L53" s="21"/>
      <c r="M53" s="21"/>
      <c r="N53" s="21"/>
      <c r="O53" s="21"/>
      <c r="P53" s="21"/>
      <c r="Q53" s="21"/>
      <c r="R53" s="21"/>
      <c r="S53" s="21"/>
      <c r="T53" s="21"/>
      <c r="U53" s="146"/>
      <c r="V53" s="20"/>
      <c r="W53" s="20"/>
      <c r="X53" s="20"/>
      <c r="Y53" s="20"/>
    </row>
    <row r="54" spans="1:25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43"/>
      <c r="K54" s="273"/>
      <c r="L54" s="21"/>
      <c r="M54" s="21"/>
      <c r="N54" s="21"/>
      <c r="O54" s="21"/>
      <c r="P54" s="21"/>
      <c r="Q54" s="21"/>
      <c r="R54" s="21"/>
      <c r="S54" s="21"/>
      <c r="T54" s="21"/>
      <c r="U54" s="146"/>
      <c r="V54" s="20"/>
      <c r="W54" s="20"/>
      <c r="X54" s="20"/>
      <c r="Y54" s="20"/>
    </row>
    <row r="55" spans="1:25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45"/>
      <c r="K55" s="273"/>
      <c r="L55" s="21"/>
      <c r="M55" s="21"/>
      <c r="N55" s="21"/>
      <c r="O55" s="21"/>
      <c r="P55" s="21"/>
      <c r="Q55" s="21"/>
      <c r="R55" s="21"/>
      <c r="S55" s="21"/>
      <c r="T55" s="21"/>
      <c r="U55" s="146"/>
      <c r="V55" s="20"/>
      <c r="W55" s="20"/>
      <c r="X55" s="20"/>
      <c r="Y55" s="20"/>
    </row>
    <row r="56" spans="1:25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45"/>
      <c r="K56" s="273"/>
      <c r="L56" s="21"/>
      <c r="M56" s="21"/>
      <c r="N56" s="21"/>
      <c r="O56" s="21"/>
      <c r="P56" s="21"/>
      <c r="Q56" s="21"/>
      <c r="R56" s="21"/>
      <c r="S56" s="21"/>
      <c r="T56" s="21"/>
      <c r="U56" s="146"/>
      <c r="V56" s="20"/>
      <c r="W56" s="20"/>
      <c r="X56" s="20"/>
      <c r="Y56" s="20"/>
    </row>
    <row r="57" spans="1:25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45"/>
      <c r="K57" s="273"/>
      <c r="L57" s="21"/>
      <c r="M57" s="21"/>
      <c r="N57" s="21"/>
      <c r="O57" s="21"/>
      <c r="P57" s="21"/>
      <c r="Q57" s="21"/>
      <c r="R57" s="21"/>
      <c r="S57" s="21"/>
      <c r="T57" s="21"/>
      <c r="U57" s="146"/>
      <c r="V57" s="20"/>
      <c r="W57" s="20"/>
      <c r="X57" s="20"/>
      <c r="Y57" s="20"/>
    </row>
    <row r="58" spans="1:25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45"/>
      <c r="K58" s="273"/>
      <c r="L58" s="21"/>
      <c r="M58" s="21"/>
      <c r="N58" s="21"/>
      <c r="O58" s="21"/>
      <c r="P58" s="21"/>
      <c r="Q58" s="21"/>
      <c r="R58" s="21"/>
      <c r="S58" s="21"/>
      <c r="T58" s="21"/>
      <c r="U58" s="146"/>
      <c r="V58" s="20"/>
      <c r="W58" s="20"/>
      <c r="X58" s="20"/>
      <c r="Y58" s="20"/>
    </row>
    <row r="59" spans="1:25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45"/>
      <c r="K59" s="273"/>
      <c r="L59" s="21"/>
      <c r="M59" s="21"/>
      <c r="N59" s="21"/>
      <c r="O59" s="21"/>
      <c r="P59" s="21"/>
      <c r="Q59" s="21"/>
      <c r="R59" s="21"/>
      <c r="S59" s="21"/>
      <c r="T59" s="21"/>
      <c r="U59" s="146"/>
      <c r="V59" s="20"/>
      <c r="W59" s="20"/>
      <c r="X59" s="20"/>
      <c r="Y59" s="20"/>
    </row>
    <row r="60" spans="1:25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45"/>
      <c r="K60" s="273"/>
      <c r="L60" s="21"/>
      <c r="M60" s="21"/>
      <c r="N60" s="21"/>
      <c r="O60" s="21"/>
      <c r="P60" s="21"/>
      <c r="Q60" s="21"/>
      <c r="R60" s="21"/>
      <c r="S60" s="21"/>
      <c r="T60" s="21"/>
      <c r="U60" s="146"/>
      <c r="V60" s="20"/>
      <c r="W60" s="20"/>
      <c r="X60" s="20"/>
      <c r="Y60" s="20"/>
    </row>
    <row r="61" spans="1:25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45"/>
      <c r="K61" s="273"/>
      <c r="L61" s="21"/>
      <c r="M61" s="21"/>
      <c r="N61" s="21"/>
      <c r="O61" s="21"/>
      <c r="P61" s="21"/>
      <c r="Q61" s="21"/>
      <c r="R61" s="21"/>
      <c r="S61" s="21"/>
      <c r="T61" s="21"/>
      <c r="U61" s="146"/>
      <c r="V61" s="20"/>
      <c r="W61" s="20"/>
      <c r="X61" s="20"/>
      <c r="Y61" s="20"/>
    </row>
    <row r="62" spans="1:25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45"/>
      <c r="K62" s="273"/>
      <c r="L62" s="21"/>
      <c r="M62" s="21"/>
      <c r="N62" s="21"/>
      <c r="O62" s="21"/>
      <c r="P62" s="21"/>
      <c r="Q62" s="21"/>
      <c r="R62" s="21"/>
      <c r="S62" s="21"/>
      <c r="T62" s="21"/>
      <c r="U62" s="146"/>
      <c r="V62" s="20"/>
      <c r="W62" s="20"/>
      <c r="X62" s="20"/>
      <c r="Y62" s="20"/>
    </row>
    <row r="63" spans="1:25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45"/>
      <c r="K63" s="273"/>
      <c r="L63" s="21"/>
      <c r="M63" s="21"/>
      <c r="N63" s="21"/>
      <c r="O63" s="21"/>
      <c r="P63" s="21"/>
      <c r="Q63" s="21"/>
      <c r="R63" s="21"/>
      <c r="S63" s="21"/>
      <c r="T63" s="21"/>
      <c r="U63" s="146"/>
      <c r="V63" s="20"/>
      <c r="W63" s="20"/>
      <c r="X63" s="20"/>
      <c r="Y63" s="20"/>
    </row>
    <row r="64" spans="1:25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45"/>
      <c r="K64" s="273"/>
      <c r="L64" s="21"/>
      <c r="M64" s="21"/>
      <c r="N64" s="21"/>
      <c r="O64" s="21"/>
      <c r="P64" s="21"/>
      <c r="Q64" s="21"/>
      <c r="R64" s="21"/>
      <c r="S64" s="21"/>
      <c r="T64" s="21"/>
      <c r="U64" s="146"/>
      <c r="V64" s="20"/>
      <c r="W64" s="20"/>
      <c r="X64" s="20"/>
      <c r="Y64" s="20"/>
    </row>
    <row r="65" spans="1:25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45"/>
      <c r="K65" s="273"/>
      <c r="L65" s="21"/>
      <c r="M65" s="21"/>
      <c r="N65" s="21"/>
      <c r="O65" s="21"/>
      <c r="P65" s="21"/>
      <c r="Q65" s="21"/>
      <c r="R65" s="21"/>
      <c r="S65" s="21"/>
      <c r="T65" s="21"/>
      <c r="U65" s="146"/>
      <c r="V65" s="20"/>
      <c r="W65" s="20"/>
      <c r="X65" s="20"/>
      <c r="Y65" s="20"/>
    </row>
    <row r="66" spans="1:25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45"/>
      <c r="K66" s="273"/>
      <c r="L66" s="21"/>
      <c r="M66" s="21"/>
      <c r="N66" s="21"/>
      <c r="O66" s="21"/>
      <c r="P66" s="21"/>
      <c r="Q66" s="21"/>
      <c r="R66" s="21"/>
      <c r="S66" s="21"/>
      <c r="T66" s="21"/>
      <c r="U66" s="146"/>
      <c r="V66" s="20"/>
      <c r="W66" s="20"/>
      <c r="X66" s="20"/>
      <c r="Y66" s="20"/>
    </row>
    <row r="67" spans="1:25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45"/>
      <c r="K67" s="273"/>
      <c r="L67" s="21"/>
      <c r="M67" s="21"/>
      <c r="N67" s="21"/>
      <c r="O67" s="21"/>
      <c r="P67" s="21"/>
      <c r="Q67" s="21"/>
      <c r="R67" s="21"/>
      <c r="S67" s="21"/>
      <c r="T67" s="21"/>
      <c r="U67" s="146"/>
      <c r="V67" s="20"/>
      <c r="W67" s="20"/>
      <c r="X67" s="20"/>
      <c r="Y67" s="20"/>
    </row>
    <row r="68" spans="1:25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45"/>
      <c r="K68" s="273"/>
      <c r="L68" s="21"/>
      <c r="M68" s="21"/>
      <c r="N68" s="21"/>
      <c r="O68" s="21"/>
      <c r="P68" s="21"/>
      <c r="Q68" s="21"/>
      <c r="R68" s="21"/>
      <c r="S68" s="21"/>
      <c r="T68" s="21"/>
      <c r="U68" s="146"/>
      <c r="V68" s="20"/>
      <c r="W68" s="20"/>
      <c r="X68" s="20"/>
      <c r="Y68" s="20"/>
    </row>
    <row r="69" spans="1:25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45"/>
      <c r="K69" s="273"/>
      <c r="L69" s="21"/>
      <c r="M69" s="21"/>
      <c r="N69" s="21"/>
      <c r="O69" s="21"/>
      <c r="P69" s="21"/>
      <c r="Q69" s="21"/>
      <c r="R69" s="21"/>
      <c r="S69" s="21"/>
      <c r="T69" s="21"/>
      <c r="U69" s="146"/>
      <c r="V69" s="20"/>
      <c r="W69" s="20"/>
      <c r="X69" s="20"/>
      <c r="Y69" s="20"/>
    </row>
    <row r="70" spans="1:25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45"/>
      <c r="K70" s="273"/>
      <c r="L70" s="21"/>
      <c r="M70" s="21"/>
      <c r="N70" s="21"/>
      <c r="O70" s="21"/>
      <c r="P70" s="21"/>
      <c r="Q70" s="21"/>
      <c r="R70" s="21"/>
      <c r="S70" s="21"/>
      <c r="T70" s="21"/>
      <c r="U70" s="146"/>
      <c r="V70" s="20"/>
      <c r="W70" s="20"/>
      <c r="X70" s="20"/>
      <c r="Y70" s="20"/>
    </row>
    <row r="71" spans="1:25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45"/>
      <c r="K71" s="273"/>
      <c r="L71" s="21"/>
      <c r="M71" s="21"/>
      <c r="N71" s="21"/>
      <c r="O71" s="21"/>
      <c r="P71" s="21"/>
      <c r="Q71" s="21"/>
      <c r="R71" s="21"/>
      <c r="S71" s="21"/>
      <c r="T71" s="21"/>
      <c r="U71" s="146"/>
      <c r="V71" s="20"/>
      <c r="W71" s="20"/>
      <c r="X71" s="20"/>
      <c r="Y71" s="20"/>
    </row>
    <row r="72" spans="1:25" ht="9" customHeight="1">
      <c r="A72" s="176"/>
      <c r="C72" s="273"/>
      <c r="D72" s="21"/>
      <c r="E72" s="21"/>
      <c r="F72" s="21"/>
      <c r="G72" s="21"/>
      <c r="H72" s="21"/>
      <c r="I72" s="21"/>
      <c r="K72" s="273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77"/>
      <c r="C73" s="273"/>
      <c r="D73" s="21"/>
      <c r="E73" s="21"/>
      <c r="F73" s="21"/>
      <c r="G73" s="21"/>
      <c r="H73" s="21"/>
      <c r="I73" s="21"/>
      <c r="K73" s="273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73"/>
      <c r="D74" s="21"/>
      <c r="E74" s="21"/>
      <c r="F74" s="21"/>
      <c r="G74" s="21"/>
      <c r="H74" s="21"/>
      <c r="I74" s="21"/>
      <c r="K74" s="273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C75" s="273"/>
      <c r="D75" s="21"/>
      <c r="E75" s="21"/>
      <c r="F75" s="21"/>
      <c r="G75" s="21"/>
      <c r="H75" s="21"/>
      <c r="I75" s="21"/>
      <c r="K75" s="273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C76" s="273"/>
      <c r="D76" s="21"/>
      <c r="E76" s="21"/>
      <c r="F76" s="21"/>
      <c r="G76" s="21"/>
      <c r="H76" s="21"/>
      <c r="I76" s="21"/>
      <c r="K76" s="273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C77" s="273"/>
      <c r="D77" s="21"/>
      <c r="E77" s="21"/>
      <c r="F77" s="21"/>
      <c r="G77" s="21"/>
      <c r="H77" s="21"/>
      <c r="I77" s="21"/>
      <c r="K77" s="273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75"/>
      <c r="C78" s="273"/>
      <c r="D78" s="21"/>
      <c r="E78" s="21"/>
      <c r="F78" s="21"/>
      <c r="G78" s="21"/>
      <c r="H78" s="21"/>
      <c r="I78" s="21"/>
      <c r="K78" s="273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 ht="9" customHeight="1">
      <c r="A79" s="177"/>
      <c r="C79" s="273"/>
      <c r="D79" s="21"/>
      <c r="E79" s="21"/>
      <c r="F79" s="21"/>
      <c r="G79" s="21"/>
      <c r="H79" s="21"/>
      <c r="I79" s="21"/>
      <c r="K79" s="273"/>
      <c r="L79" s="21"/>
      <c r="M79" s="21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</row>
    <row r="80" spans="1:25" ht="9" customHeight="1">
      <c r="A80" s="19"/>
      <c r="C80" s="273"/>
      <c r="D80" s="21"/>
      <c r="E80" s="21"/>
      <c r="F80" s="21"/>
      <c r="G80" s="21"/>
      <c r="H80" s="21"/>
      <c r="I80" s="21"/>
      <c r="K80" s="273"/>
      <c r="L80" s="21"/>
      <c r="M80" s="21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</row>
    <row r="81" spans="1:25" ht="9" customHeight="1">
      <c r="A81" s="19"/>
      <c r="C81" s="273"/>
      <c r="D81" s="21"/>
      <c r="E81" s="21"/>
      <c r="F81" s="21"/>
      <c r="G81" s="21"/>
      <c r="H81" s="21"/>
      <c r="I81" s="21"/>
      <c r="K81" s="273"/>
      <c r="L81" s="21"/>
      <c r="M81" s="21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</row>
    <row r="82" spans="1:25" ht="9" customHeight="1">
      <c r="A82" s="19"/>
      <c r="C82" s="273"/>
      <c r="D82" s="21"/>
      <c r="E82" s="21"/>
      <c r="F82" s="21"/>
      <c r="G82" s="21"/>
      <c r="H82" s="21"/>
      <c r="I82" s="21"/>
      <c r="K82" s="273"/>
      <c r="L82" s="21"/>
      <c r="M82" s="21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</row>
    <row r="83" spans="1:25" ht="9" customHeight="1">
      <c r="A83" s="19"/>
      <c r="C83" s="273"/>
      <c r="D83" s="21"/>
      <c r="E83" s="21"/>
      <c r="F83" s="21"/>
      <c r="G83" s="21"/>
      <c r="H83" s="21"/>
      <c r="I83" s="21"/>
      <c r="K83" s="273"/>
      <c r="L83" s="21"/>
      <c r="M83" s="21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</row>
    <row r="84" spans="1:25" ht="9" customHeight="1">
      <c r="A84" s="175"/>
      <c r="C84" s="273"/>
      <c r="D84" s="21"/>
      <c r="E84" s="21"/>
      <c r="F84" s="21"/>
      <c r="G84" s="21"/>
      <c r="H84" s="21"/>
      <c r="I84" s="21"/>
      <c r="K84" s="273"/>
      <c r="L84" s="21"/>
      <c r="M84" s="21"/>
      <c r="N84" s="21"/>
      <c r="O84" s="21"/>
      <c r="P84" s="21"/>
      <c r="Q84" s="21"/>
      <c r="R84" s="21"/>
      <c r="S84" s="21"/>
      <c r="T84" s="21"/>
      <c r="U84" s="20"/>
      <c r="V84" s="20"/>
      <c r="W84" s="20"/>
      <c r="X84" s="20"/>
      <c r="Y84" s="20"/>
    </row>
    <row r="85" spans="1:25" ht="9" customHeight="1">
      <c r="A85" s="177"/>
      <c r="C85" s="273"/>
      <c r="D85" s="21"/>
      <c r="E85" s="21"/>
      <c r="F85" s="21"/>
      <c r="G85" s="21"/>
      <c r="H85" s="21"/>
      <c r="I85" s="21"/>
      <c r="K85" s="273"/>
      <c r="L85" s="21"/>
      <c r="M85" s="21"/>
      <c r="N85" s="21"/>
      <c r="O85" s="21"/>
      <c r="P85" s="21"/>
      <c r="Q85" s="21"/>
      <c r="R85" s="21"/>
      <c r="S85" s="21"/>
      <c r="T85" s="21"/>
      <c r="U85" s="20"/>
      <c r="V85" s="20"/>
      <c r="W85" s="20"/>
      <c r="X85" s="20"/>
      <c r="Y85" s="20"/>
    </row>
    <row r="86" spans="1:25" ht="9" customHeight="1">
      <c r="A86" s="19"/>
      <c r="C86" s="273"/>
      <c r="D86" s="21"/>
      <c r="E86" s="21"/>
      <c r="F86" s="21"/>
      <c r="G86" s="21"/>
      <c r="H86" s="21"/>
      <c r="I86" s="21"/>
      <c r="K86" s="273"/>
      <c r="L86" s="21"/>
      <c r="M86" s="21"/>
      <c r="N86" s="21"/>
      <c r="O86" s="21"/>
      <c r="P86" s="21"/>
      <c r="Q86" s="21"/>
      <c r="R86" s="21"/>
      <c r="S86" s="21"/>
      <c r="T86" s="21"/>
      <c r="U86" s="20"/>
      <c r="V86" s="20"/>
      <c r="W86" s="20"/>
      <c r="X86" s="20"/>
      <c r="Y86" s="20"/>
    </row>
    <row r="87" spans="1:25" ht="9" customHeight="1">
      <c r="A87" s="19"/>
      <c r="C87" s="273"/>
      <c r="D87" s="21"/>
      <c r="E87" s="21"/>
      <c r="F87" s="21"/>
      <c r="G87" s="21"/>
      <c r="H87" s="21"/>
      <c r="I87" s="21"/>
      <c r="K87" s="273"/>
      <c r="L87" s="21"/>
      <c r="M87" s="21"/>
      <c r="N87" s="21"/>
      <c r="O87" s="21"/>
      <c r="P87" s="21"/>
      <c r="Q87" s="21"/>
      <c r="R87" s="21"/>
      <c r="S87" s="21"/>
      <c r="T87" s="21"/>
      <c r="U87" s="20"/>
      <c r="V87" s="20"/>
      <c r="W87" s="20"/>
      <c r="X87" s="20"/>
      <c r="Y87" s="20"/>
    </row>
    <row r="88" spans="1:25" ht="9" customHeight="1">
      <c r="A88" s="19"/>
      <c r="C88" s="273"/>
      <c r="D88" s="21"/>
      <c r="E88" s="21"/>
      <c r="F88" s="21"/>
      <c r="G88" s="21"/>
      <c r="H88" s="21"/>
      <c r="I88" s="21"/>
      <c r="K88" s="273"/>
      <c r="L88" s="21"/>
      <c r="M88" s="21"/>
      <c r="N88" s="21"/>
      <c r="O88" s="21"/>
      <c r="P88" s="21"/>
      <c r="Q88" s="21"/>
      <c r="R88" s="21"/>
      <c r="S88" s="21"/>
      <c r="T88" s="21"/>
      <c r="U88" s="20"/>
      <c r="V88" s="20"/>
      <c r="W88" s="20"/>
      <c r="X88" s="20"/>
      <c r="Y88" s="20"/>
    </row>
    <row r="89" spans="1:25" ht="9" customHeight="1">
      <c r="A89" s="19"/>
      <c r="C89" s="273"/>
      <c r="D89" s="21"/>
      <c r="E89" s="21"/>
      <c r="F89" s="21"/>
      <c r="G89" s="21"/>
      <c r="H89" s="21"/>
      <c r="I89" s="21"/>
      <c r="K89" s="273"/>
      <c r="L89" s="21"/>
      <c r="M89" s="21"/>
      <c r="N89" s="21"/>
      <c r="O89" s="21"/>
      <c r="P89" s="21"/>
      <c r="Q89" s="21"/>
      <c r="R89" s="21"/>
      <c r="S89" s="21"/>
      <c r="T89" s="21"/>
      <c r="U89" s="20"/>
      <c r="V89" s="20"/>
      <c r="W89" s="20"/>
      <c r="X89" s="20"/>
      <c r="Y89" s="20"/>
    </row>
    <row r="90" spans="1:25">
      <c r="A90" s="19"/>
      <c r="C90" s="274"/>
      <c r="D90" s="45"/>
      <c r="E90" s="45"/>
      <c r="F90" s="45"/>
      <c r="G90" s="45"/>
      <c r="H90" s="45"/>
      <c r="I90" s="45"/>
      <c r="K90" s="274"/>
      <c r="L90" s="45"/>
      <c r="M90" s="45"/>
      <c r="N90" s="45"/>
      <c r="O90" s="45"/>
      <c r="P90" s="45"/>
      <c r="Q90" s="45"/>
      <c r="R90" s="45"/>
      <c r="S90" s="45"/>
      <c r="T90" s="45"/>
    </row>
    <row r="91" spans="1:25">
      <c r="A91" s="19"/>
      <c r="C91" s="274"/>
      <c r="D91" s="45"/>
      <c r="E91" s="45"/>
      <c r="F91" s="45"/>
      <c r="G91" s="45"/>
      <c r="H91" s="45"/>
      <c r="I91" s="45"/>
      <c r="K91" s="274"/>
      <c r="L91" s="45"/>
      <c r="M91" s="45"/>
      <c r="N91" s="45"/>
      <c r="O91" s="45"/>
      <c r="P91" s="45"/>
      <c r="Q91" s="45"/>
      <c r="R91" s="45"/>
      <c r="S91" s="45"/>
      <c r="T91" s="45"/>
    </row>
    <row r="92" spans="1:25">
      <c r="A92" s="19"/>
      <c r="C92" s="274"/>
      <c r="D92" s="45"/>
      <c r="E92" s="45"/>
      <c r="F92" s="45"/>
      <c r="G92" s="45"/>
      <c r="H92" s="45"/>
      <c r="I92" s="45"/>
      <c r="K92" s="274"/>
      <c r="L92" s="45"/>
      <c r="M92" s="45"/>
      <c r="N92" s="45"/>
      <c r="O92" s="45"/>
      <c r="P92" s="45"/>
      <c r="Q92" s="45"/>
      <c r="R92" s="45"/>
      <c r="S92" s="45"/>
      <c r="T92" s="45"/>
    </row>
    <row r="93" spans="1:25">
      <c r="A93" s="19"/>
      <c r="C93" s="274"/>
      <c r="D93" s="45"/>
      <c r="E93" s="45"/>
      <c r="F93" s="45"/>
      <c r="G93" s="45"/>
      <c r="H93" s="45"/>
      <c r="I93" s="45"/>
      <c r="K93" s="274"/>
      <c r="L93" s="45"/>
      <c r="M93" s="45"/>
      <c r="N93" s="45"/>
      <c r="O93" s="45"/>
      <c r="P93" s="45"/>
      <c r="Q93" s="45"/>
      <c r="R93" s="45"/>
      <c r="S93" s="45"/>
      <c r="T93" s="45"/>
    </row>
    <row r="94" spans="1:25">
      <c r="A94" s="175"/>
      <c r="C94" s="274"/>
      <c r="D94" s="45"/>
      <c r="E94" s="45"/>
      <c r="F94" s="45"/>
      <c r="G94" s="45"/>
      <c r="H94" s="45"/>
      <c r="I94" s="45"/>
      <c r="K94" s="274"/>
      <c r="L94" s="45"/>
      <c r="M94" s="45"/>
      <c r="N94" s="45"/>
      <c r="O94" s="45"/>
      <c r="P94" s="45"/>
      <c r="Q94" s="45"/>
      <c r="R94" s="45"/>
      <c r="S94" s="45"/>
      <c r="T94" s="45"/>
    </row>
    <row r="95" spans="1:25">
      <c r="A95" s="177"/>
      <c r="C95" s="274"/>
      <c r="D95" s="45"/>
      <c r="E95" s="45"/>
      <c r="F95" s="45"/>
      <c r="G95" s="45"/>
      <c r="H95" s="45"/>
      <c r="I95" s="45"/>
      <c r="K95" s="274"/>
      <c r="L95" s="45"/>
      <c r="M95" s="45"/>
      <c r="N95" s="45"/>
      <c r="O95" s="45"/>
      <c r="P95" s="45"/>
      <c r="Q95" s="45"/>
      <c r="R95" s="45"/>
      <c r="S95" s="45"/>
      <c r="T95" s="45"/>
    </row>
    <row r="96" spans="1:25">
      <c r="A96" s="19"/>
      <c r="C96" s="274"/>
      <c r="D96" s="45"/>
      <c r="E96" s="45"/>
      <c r="F96" s="45"/>
      <c r="G96" s="45"/>
      <c r="H96" s="45"/>
      <c r="I96" s="45"/>
      <c r="K96" s="274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9"/>
      <c r="C97" s="274"/>
      <c r="D97" s="45"/>
      <c r="E97" s="45"/>
      <c r="F97" s="45"/>
      <c r="G97" s="45"/>
      <c r="H97" s="45"/>
      <c r="I97" s="45"/>
      <c r="K97" s="274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9"/>
      <c r="C98" s="274"/>
      <c r="D98" s="45"/>
      <c r="E98" s="45"/>
      <c r="F98" s="45"/>
      <c r="G98" s="45"/>
      <c r="H98" s="45"/>
      <c r="I98" s="45"/>
      <c r="K98" s="274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9"/>
      <c r="C99" s="274"/>
      <c r="D99" s="45"/>
      <c r="E99" s="45"/>
      <c r="F99" s="45"/>
      <c r="G99" s="45"/>
      <c r="H99" s="45"/>
      <c r="I99" s="45"/>
      <c r="K99" s="274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9"/>
      <c r="C100" s="274"/>
      <c r="D100" s="45"/>
      <c r="E100" s="45"/>
      <c r="F100" s="45"/>
      <c r="G100" s="45"/>
      <c r="H100" s="45"/>
      <c r="I100" s="45"/>
      <c r="K100" s="274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9"/>
      <c r="C101" s="274"/>
      <c r="D101" s="45"/>
      <c r="E101" s="45"/>
      <c r="F101" s="45"/>
      <c r="G101" s="45"/>
      <c r="H101" s="45"/>
      <c r="I101" s="45"/>
      <c r="K101" s="274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9"/>
      <c r="C102" s="274"/>
      <c r="D102" s="45"/>
      <c r="E102" s="45"/>
      <c r="F102" s="45"/>
      <c r="G102" s="45"/>
      <c r="H102" s="45"/>
      <c r="I102" s="45"/>
      <c r="K102" s="274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9"/>
      <c r="C103" s="274"/>
      <c r="D103" s="45"/>
      <c r="E103" s="45"/>
      <c r="F103" s="45"/>
      <c r="G103" s="45"/>
      <c r="H103" s="45"/>
      <c r="I103" s="45"/>
      <c r="K103" s="274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9"/>
      <c r="C104" s="274"/>
      <c r="D104" s="45"/>
      <c r="E104" s="45"/>
      <c r="F104" s="45"/>
      <c r="G104" s="45"/>
      <c r="H104" s="45"/>
      <c r="I104" s="45"/>
      <c r="K104" s="274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7"/>
      <c r="C105" s="274"/>
      <c r="D105" s="45"/>
      <c r="E105" s="45"/>
      <c r="F105" s="45"/>
      <c r="G105" s="45"/>
      <c r="H105" s="45"/>
      <c r="I105" s="45"/>
      <c r="K105" s="274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9"/>
      <c r="C106" s="274"/>
      <c r="D106" s="45"/>
      <c r="E106" s="45"/>
      <c r="F106" s="45"/>
      <c r="G106" s="45"/>
      <c r="H106" s="45"/>
      <c r="I106" s="45"/>
      <c r="K106" s="274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9"/>
      <c r="C107" s="274"/>
      <c r="D107" s="45"/>
      <c r="E107" s="45"/>
      <c r="F107" s="45"/>
      <c r="G107" s="45"/>
      <c r="H107" s="45"/>
      <c r="I107" s="45"/>
      <c r="K107" s="274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9"/>
      <c r="C108" s="274"/>
      <c r="D108" s="45"/>
      <c r="E108" s="45"/>
      <c r="F108" s="45"/>
      <c r="G108" s="45"/>
      <c r="H108" s="45"/>
      <c r="I108" s="45"/>
      <c r="K108" s="274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8"/>
      <c r="C109" s="274"/>
      <c r="D109" s="45"/>
      <c r="E109" s="45"/>
      <c r="F109" s="45"/>
      <c r="G109" s="45"/>
      <c r="H109" s="45"/>
      <c r="I109" s="45"/>
      <c r="K109" s="274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8"/>
      <c r="C110" s="274"/>
      <c r="D110" s="45"/>
      <c r="E110" s="45"/>
      <c r="F110" s="45"/>
      <c r="G110" s="45"/>
      <c r="H110" s="45"/>
      <c r="I110" s="45"/>
      <c r="K110" s="274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8"/>
      <c r="C111" s="274"/>
      <c r="D111" s="45"/>
      <c r="E111" s="45"/>
      <c r="F111" s="45"/>
      <c r="G111" s="45"/>
      <c r="H111" s="45"/>
      <c r="I111" s="45"/>
      <c r="K111" s="274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8"/>
      <c r="C112" s="274"/>
      <c r="D112" s="45"/>
      <c r="E112" s="45"/>
      <c r="F112" s="45"/>
      <c r="G112" s="45"/>
      <c r="H112" s="45"/>
      <c r="I112" s="45"/>
      <c r="K112" s="274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8"/>
      <c r="C113" s="274"/>
      <c r="D113" s="45"/>
      <c r="E113" s="45"/>
      <c r="F113" s="45"/>
      <c r="G113" s="45"/>
      <c r="H113" s="45"/>
      <c r="I113" s="45"/>
      <c r="K113" s="274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8"/>
      <c r="C114" s="274"/>
      <c r="D114" s="45"/>
      <c r="E114" s="45"/>
      <c r="F114" s="45"/>
      <c r="G114" s="45"/>
      <c r="H114" s="45"/>
      <c r="I114" s="45"/>
      <c r="K114" s="274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8"/>
      <c r="C115" s="274"/>
      <c r="D115" s="45"/>
      <c r="E115" s="45"/>
      <c r="F115" s="45"/>
      <c r="G115" s="45"/>
      <c r="H115" s="45"/>
      <c r="I115" s="45"/>
      <c r="K115" s="274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8"/>
      <c r="C116" s="274"/>
      <c r="D116" s="45"/>
      <c r="E116" s="45"/>
      <c r="F116" s="45"/>
      <c r="G116" s="45"/>
      <c r="H116" s="45"/>
      <c r="I116" s="45"/>
      <c r="K116" s="274"/>
      <c r="L116" s="45"/>
      <c r="M116" s="45"/>
      <c r="N116" s="45"/>
      <c r="O116" s="45"/>
      <c r="P116" s="45"/>
      <c r="Q116" s="45"/>
      <c r="R116" s="45"/>
      <c r="S116" s="45"/>
      <c r="T116" s="45"/>
    </row>
    <row r="117" spans="1:20">
      <c r="A117" s="178"/>
      <c r="C117" s="274"/>
      <c r="D117" s="45"/>
      <c r="E117" s="45"/>
      <c r="F117" s="45"/>
      <c r="G117" s="45"/>
      <c r="H117" s="45"/>
      <c r="I117" s="45"/>
      <c r="K117" s="274"/>
      <c r="L117" s="45"/>
      <c r="M117" s="45"/>
      <c r="N117" s="45"/>
      <c r="O117" s="45"/>
      <c r="P117" s="45"/>
      <c r="Q117" s="45"/>
      <c r="R117" s="45"/>
      <c r="S117" s="45"/>
      <c r="T117" s="45"/>
    </row>
    <row r="118" spans="1:20">
      <c r="A118" s="179"/>
      <c r="C118" s="274"/>
      <c r="D118" s="45"/>
      <c r="E118" s="45"/>
      <c r="F118" s="45"/>
      <c r="G118" s="45"/>
      <c r="H118" s="45"/>
      <c r="I118" s="45"/>
      <c r="K118" s="274"/>
      <c r="L118" s="45"/>
      <c r="M118" s="45"/>
      <c r="N118" s="45"/>
      <c r="O118" s="45"/>
      <c r="P118" s="45"/>
      <c r="Q118" s="45"/>
      <c r="R118" s="45"/>
      <c r="S118" s="45"/>
      <c r="T118" s="45"/>
    </row>
    <row r="119" spans="1:20">
      <c r="A119" s="179"/>
      <c r="C119" s="274"/>
      <c r="D119" s="45"/>
      <c r="E119" s="45"/>
      <c r="F119" s="45"/>
      <c r="G119" s="45"/>
      <c r="H119" s="45"/>
      <c r="I119" s="45"/>
      <c r="K119" s="274"/>
      <c r="L119" s="45"/>
      <c r="M119" s="45"/>
      <c r="N119" s="45"/>
      <c r="O119" s="45"/>
      <c r="P119" s="45"/>
      <c r="Q119" s="45"/>
      <c r="R119" s="45"/>
      <c r="S119" s="45"/>
      <c r="T119" s="45"/>
    </row>
    <row r="120" spans="1:20">
      <c r="A120" s="179"/>
      <c r="C120" s="274"/>
      <c r="D120" s="45"/>
      <c r="E120" s="45"/>
      <c r="F120" s="45"/>
      <c r="G120" s="45"/>
      <c r="H120" s="45"/>
      <c r="I120" s="45"/>
      <c r="K120" s="274"/>
      <c r="L120" s="45"/>
      <c r="M120" s="45"/>
      <c r="N120" s="45"/>
      <c r="O120" s="45"/>
      <c r="P120" s="45"/>
      <c r="Q120" s="45"/>
      <c r="R120" s="45"/>
      <c r="S120" s="45"/>
      <c r="T120" s="45"/>
    </row>
    <row r="121" spans="1:20">
      <c r="A121" s="179"/>
      <c r="C121" s="274"/>
      <c r="D121" s="45"/>
      <c r="E121" s="45"/>
      <c r="F121" s="45"/>
      <c r="G121" s="45"/>
      <c r="H121" s="45"/>
      <c r="I121" s="45"/>
      <c r="K121" s="274"/>
      <c r="L121" s="45"/>
      <c r="M121" s="45"/>
      <c r="N121" s="45"/>
      <c r="O121" s="45"/>
      <c r="P121" s="45"/>
      <c r="Q121" s="45"/>
      <c r="R121" s="45"/>
      <c r="S121" s="45"/>
      <c r="T121" s="45"/>
    </row>
    <row r="122" spans="1:20">
      <c r="A122" s="179"/>
      <c r="C122" s="274"/>
      <c r="D122" s="45"/>
      <c r="E122" s="45"/>
      <c r="F122" s="45"/>
      <c r="G122" s="45"/>
      <c r="H122" s="45"/>
      <c r="I122" s="45"/>
      <c r="K122" s="274"/>
      <c r="L122" s="45"/>
      <c r="M122" s="45"/>
      <c r="N122" s="45"/>
      <c r="O122" s="45"/>
      <c r="P122" s="45"/>
      <c r="Q122" s="45"/>
      <c r="R122" s="45"/>
      <c r="S122" s="45"/>
      <c r="T122" s="45"/>
    </row>
    <row r="123" spans="1:20">
      <c r="A123" s="179"/>
      <c r="C123" s="274"/>
      <c r="D123" s="45"/>
      <c r="E123" s="45"/>
      <c r="F123" s="45"/>
      <c r="G123" s="45"/>
      <c r="H123" s="45"/>
      <c r="I123" s="45"/>
      <c r="K123" s="274"/>
      <c r="L123" s="45"/>
      <c r="M123" s="45"/>
      <c r="N123" s="45"/>
      <c r="O123" s="45"/>
      <c r="P123" s="45"/>
      <c r="Q123" s="45"/>
      <c r="R123" s="45"/>
      <c r="S123" s="45"/>
      <c r="T123" s="45"/>
    </row>
    <row r="124" spans="1:20">
      <c r="A124" s="179"/>
      <c r="C124" s="274"/>
      <c r="D124" s="45"/>
      <c r="E124" s="45"/>
      <c r="F124" s="45"/>
      <c r="G124" s="45"/>
      <c r="H124" s="45"/>
      <c r="I124" s="45"/>
      <c r="K124" s="274"/>
      <c r="L124" s="45"/>
      <c r="M124" s="45"/>
      <c r="N124" s="45"/>
      <c r="O124" s="45"/>
      <c r="P124" s="45"/>
      <c r="Q124" s="45"/>
      <c r="R124" s="45"/>
      <c r="S124" s="45"/>
      <c r="T124" s="45"/>
    </row>
    <row r="125" spans="1:20">
      <c r="A125" s="179"/>
      <c r="C125" s="274"/>
      <c r="D125" s="45"/>
      <c r="E125" s="45"/>
      <c r="F125" s="45"/>
      <c r="G125" s="45"/>
      <c r="H125" s="45"/>
      <c r="I125" s="45"/>
      <c r="K125" s="274"/>
      <c r="L125" s="45"/>
      <c r="M125" s="45"/>
      <c r="N125" s="45"/>
      <c r="O125" s="45"/>
      <c r="P125" s="45"/>
      <c r="Q125" s="45"/>
      <c r="R125" s="45"/>
      <c r="S125" s="45"/>
      <c r="T125" s="45"/>
    </row>
    <row r="126" spans="1:20">
      <c r="A126" s="179"/>
      <c r="C126" s="274"/>
      <c r="D126" s="45"/>
      <c r="E126" s="45"/>
      <c r="F126" s="45"/>
      <c r="G126" s="45"/>
      <c r="H126" s="45"/>
      <c r="I126" s="45"/>
      <c r="K126" s="274"/>
      <c r="L126" s="45"/>
      <c r="M126" s="45"/>
      <c r="N126" s="45"/>
      <c r="O126" s="45"/>
      <c r="P126" s="45"/>
      <c r="Q126" s="45"/>
      <c r="R126" s="45"/>
      <c r="S126" s="45"/>
      <c r="T126" s="45"/>
    </row>
    <row r="127" spans="1:20">
      <c r="A127" s="179"/>
      <c r="C127" s="274"/>
      <c r="D127" s="45"/>
      <c r="E127" s="45"/>
      <c r="F127" s="45"/>
      <c r="G127" s="45"/>
      <c r="H127" s="45"/>
      <c r="I127" s="45"/>
      <c r="K127" s="274"/>
      <c r="L127" s="45"/>
      <c r="M127" s="45"/>
      <c r="N127" s="45"/>
      <c r="O127" s="45"/>
      <c r="P127" s="45"/>
      <c r="Q127" s="45"/>
      <c r="R127" s="45"/>
      <c r="S127" s="45"/>
      <c r="T127" s="45"/>
    </row>
    <row r="128" spans="1:20">
      <c r="A128" s="179"/>
      <c r="C128" s="274"/>
      <c r="D128" s="45"/>
      <c r="E128" s="45"/>
      <c r="F128" s="45"/>
      <c r="G128" s="45"/>
      <c r="H128" s="45"/>
      <c r="I128" s="45"/>
      <c r="K128" s="274"/>
      <c r="L128" s="45"/>
      <c r="M128" s="45"/>
      <c r="N128" s="45"/>
      <c r="O128" s="45"/>
      <c r="P128" s="45"/>
      <c r="Q128" s="45"/>
      <c r="R128" s="45"/>
      <c r="S128" s="45"/>
      <c r="T128" s="45"/>
    </row>
    <row r="129" spans="1:20">
      <c r="A129" s="179"/>
      <c r="C129" s="274"/>
      <c r="D129" s="45"/>
      <c r="E129" s="45"/>
      <c r="F129" s="45"/>
      <c r="G129" s="45"/>
      <c r="H129" s="45"/>
      <c r="I129" s="45"/>
      <c r="K129" s="274"/>
      <c r="L129" s="45"/>
      <c r="M129" s="45"/>
      <c r="N129" s="45"/>
      <c r="O129" s="45"/>
      <c r="P129" s="45"/>
      <c r="Q129" s="45"/>
      <c r="R129" s="45"/>
      <c r="S129" s="45"/>
      <c r="T129" s="45"/>
    </row>
    <row r="130" spans="1:20">
      <c r="A130" s="179"/>
      <c r="C130" s="274"/>
      <c r="D130" s="45"/>
      <c r="E130" s="45"/>
      <c r="F130" s="45"/>
      <c r="G130" s="45"/>
      <c r="H130" s="45"/>
      <c r="I130" s="45"/>
      <c r="K130" s="274"/>
      <c r="L130" s="45"/>
      <c r="M130" s="45"/>
      <c r="N130" s="45"/>
      <c r="O130" s="45"/>
      <c r="P130" s="45"/>
      <c r="Q130" s="45"/>
      <c r="R130" s="45"/>
      <c r="S130" s="45"/>
      <c r="T130" s="45"/>
    </row>
    <row r="131" spans="1:20">
      <c r="A131" s="179"/>
    </row>
    <row r="132" spans="1:20">
      <c r="A132" s="179"/>
    </row>
    <row r="133" spans="1:20">
      <c r="A133" s="179"/>
    </row>
    <row r="134" spans="1:20">
      <c r="A134" s="179"/>
    </row>
    <row r="135" spans="1:20">
      <c r="A135" s="179"/>
    </row>
    <row r="136" spans="1:20">
      <c r="A136" s="179"/>
    </row>
    <row r="137" spans="1:20">
      <c r="A137" s="179"/>
    </row>
    <row r="138" spans="1:20">
      <c r="A138" s="179"/>
    </row>
    <row r="139" spans="1:20">
      <c r="A139" s="179"/>
    </row>
    <row r="140" spans="1:20">
      <c r="A140" s="179"/>
    </row>
    <row r="141" spans="1:20">
      <c r="A141" s="179"/>
    </row>
    <row r="142" spans="1:20">
      <c r="A142" s="179"/>
    </row>
    <row r="143" spans="1:20">
      <c r="A143" s="179"/>
    </row>
    <row r="144" spans="1:20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/>
  </sheetViews>
  <sheetFormatPr defaultRowHeight="15"/>
  <cols>
    <col min="1" max="1" width="125.85546875" style="23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5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280" customWidth="1"/>
    <col min="15" max="256" width="9.1406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9.1406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9.1406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9.1406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9.1406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9.1406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9.1406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9.1406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9.1406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9.1406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9.1406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9.1406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9.1406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9.1406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9.1406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9.1406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9.1406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9.1406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9.1406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9.1406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9.1406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9.1406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9.1406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9.1406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9.1406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9.1406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9.1406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9.1406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9.1406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9.1406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9.1406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9.1406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9.1406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9.1406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9.1406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9.1406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9.1406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9.1406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9.1406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9.1406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9.1406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9.1406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9.1406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9.1406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9.1406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9.1406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9.1406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9.1406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9.1406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9.1406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9.1406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9.1406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9.1406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9.1406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9.1406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9.1406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9.1406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9.1406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9.1406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9.1406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9.1406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9.1406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9.1406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7"/>
    </row>
    <row r="2" spans="1:26" s="2" customFormat="1" ht="70.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81"/>
    </row>
    <row r="8" spans="1:26" s="282" customFormat="1" ht="33.75" customHeight="1">
      <c r="A8" s="218"/>
      <c r="B8" s="736" t="s">
        <v>228</v>
      </c>
      <c r="C8" s="736"/>
      <c r="D8" s="736"/>
      <c r="E8" s="736"/>
      <c r="F8" s="736" t="s">
        <v>229</v>
      </c>
      <c r="G8" s="736"/>
      <c r="H8" s="736"/>
      <c r="I8" s="736"/>
      <c r="J8" s="736" t="s">
        <v>230</v>
      </c>
      <c r="K8" s="736"/>
      <c r="L8" s="736"/>
      <c r="M8" s="736"/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83"/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263.12145000000004</v>
      </c>
      <c r="C10" s="226">
        <v>45997.513363799997</v>
      </c>
      <c r="D10" s="226">
        <v>70679.432264000003</v>
      </c>
      <c r="E10" s="226">
        <v>116940.06707780001</v>
      </c>
      <c r="F10" s="226">
        <v>31689.2207786</v>
      </c>
      <c r="G10" s="226">
        <v>574521.66026240005</v>
      </c>
      <c r="H10" s="226">
        <v>248283.8312666</v>
      </c>
      <c r="I10" s="226">
        <v>854494.71230760007</v>
      </c>
      <c r="J10" s="226">
        <v>73060.834833800007</v>
      </c>
      <c r="K10" s="226">
        <v>411367.89245579997</v>
      </c>
      <c r="L10" s="226">
        <v>334597.12866420002</v>
      </c>
      <c r="M10" s="226">
        <v>819025.85595379991</v>
      </c>
      <c r="N10" s="282"/>
    </row>
    <row r="11" spans="1:26" s="285" customFormat="1" ht="66.75" customHeight="1">
      <c r="A11" s="225" t="s">
        <v>190</v>
      </c>
      <c r="B11" s="228">
        <v>0</v>
      </c>
      <c r="C11" s="228">
        <v>316.30167999999998</v>
      </c>
      <c r="D11" s="228">
        <v>881.54900100000009</v>
      </c>
      <c r="E11" s="228">
        <v>1197.8506810000001</v>
      </c>
      <c r="F11" s="228">
        <v>6917.9901799999998</v>
      </c>
      <c r="G11" s="228">
        <v>6880.5353600000008</v>
      </c>
      <c r="H11" s="226">
        <v>1251.5187100000001</v>
      </c>
      <c r="I11" s="226">
        <v>15050.044250000001</v>
      </c>
      <c r="J11" s="226">
        <v>4.5276499999999995</v>
      </c>
      <c r="K11" s="226">
        <v>4876.2319100000004</v>
      </c>
      <c r="L11" s="226">
        <v>7297.2085652000005</v>
      </c>
      <c r="M11" s="226">
        <v>12177.968125199999</v>
      </c>
      <c r="N11" s="282"/>
    </row>
    <row r="12" spans="1:26" s="285" customFormat="1" ht="66.75" customHeight="1">
      <c r="A12" s="225" t="s">
        <v>191</v>
      </c>
      <c r="B12" s="228">
        <v>0</v>
      </c>
      <c r="C12" s="228">
        <v>69.432735399999999</v>
      </c>
      <c r="D12" s="228">
        <v>0</v>
      </c>
      <c r="E12" s="228">
        <v>69.432735399999999</v>
      </c>
      <c r="F12" s="228">
        <v>2272.9009999999998</v>
      </c>
      <c r="G12" s="228">
        <v>6956.8962252000001</v>
      </c>
      <c r="H12" s="226">
        <v>379.91928999999999</v>
      </c>
      <c r="I12" s="226">
        <v>9609.7165151999998</v>
      </c>
      <c r="J12" s="226">
        <v>0</v>
      </c>
      <c r="K12" s="226">
        <v>40.58</v>
      </c>
      <c r="L12" s="226">
        <v>0</v>
      </c>
      <c r="M12" s="226">
        <v>40.58</v>
      </c>
      <c r="N12" s="282"/>
    </row>
    <row r="13" spans="1:26" s="285" customFormat="1" ht="66.75" customHeight="1">
      <c r="A13" s="225" t="s">
        <v>192</v>
      </c>
      <c r="B13" s="226">
        <v>1043</v>
      </c>
      <c r="C13" s="226">
        <v>924.28558999999996</v>
      </c>
      <c r="D13" s="226">
        <v>19792.125989999997</v>
      </c>
      <c r="E13" s="226">
        <v>21759.41158</v>
      </c>
      <c r="F13" s="226">
        <v>90509.948599999989</v>
      </c>
      <c r="G13" s="226">
        <v>63422.091958800003</v>
      </c>
      <c r="H13" s="226">
        <v>22937.240409000002</v>
      </c>
      <c r="I13" s="226">
        <v>176869.2809678</v>
      </c>
      <c r="J13" s="226">
        <v>304.82696999999996</v>
      </c>
      <c r="K13" s="226">
        <v>11941.73796</v>
      </c>
      <c r="L13" s="226">
        <v>16897.014173399999</v>
      </c>
      <c r="M13" s="226">
        <v>29143.579103399999</v>
      </c>
      <c r="N13" s="282"/>
    </row>
    <row r="14" spans="1:26" s="285" customFormat="1" ht="66.75" customHeight="1">
      <c r="A14" s="225" t="s">
        <v>193</v>
      </c>
      <c r="B14" s="226">
        <v>30169.7299886</v>
      </c>
      <c r="C14" s="226">
        <v>91867.382743599999</v>
      </c>
      <c r="D14" s="226">
        <v>148723.2004074</v>
      </c>
      <c r="E14" s="226">
        <v>270760.31313959998</v>
      </c>
      <c r="F14" s="226">
        <v>741702.5045556</v>
      </c>
      <c r="G14" s="226">
        <v>1933061.2399303999</v>
      </c>
      <c r="H14" s="226">
        <v>1290684.0188814001</v>
      </c>
      <c r="I14" s="226">
        <v>3965447.7633674</v>
      </c>
      <c r="J14" s="226">
        <v>473578.81531099998</v>
      </c>
      <c r="K14" s="226">
        <v>986214.00647739996</v>
      </c>
      <c r="L14" s="226">
        <v>1633368.698048</v>
      </c>
      <c r="M14" s="226">
        <v>3093161.5198364002</v>
      </c>
      <c r="N14" s="282"/>
    </row>
    <row r="15" spans="1:26" s="285" customFormat="1" ht="66.75" customHeight="1">
      <c r="A15" s="225" t="s">
        <v>194</v>
      </c>
      <c r="B15" s="226">
        <v>5744.3370199999999</v>
      </c>
      <c r="C15" s="226">
        <v>9959.7491410000002</v>
      </c>
      <c r="D15" s="226">
        <v>30483.55632</v>
      </c>
      <c r="E15" s="226">
        <v>46187.642480999995</v>
      </c>
      <c r="F15" s="226">
        <v>68482.108109199995</v>
      </c>
      <c r="G15" s="226">
        <v>44408.078638999999</v>
      </c>
      <c r="H15" s="226">
        <v>1563.4484399999999</v>
      </c>
      <c r="I15" s="226">
        <v>114453.6351882</v>
      </c>
      <c r="J15" s="226">
        <v>110607.854947</v>
      </c>
      <c r="K15" s="226">
        <v>347763.0454908</v>
      </c>
      <c r="L15" s="226">
        <v>38857.509899999997</v>
      </c>
      <c r="M15" s="226">
        <v>497228.41033780004</v>
      </c>
      <c r="N15" s="282"/>
    </row>
    <row r="16" spans="1:26" s="285" customFormat="1" ht="66.75" customHeight="1">
      <c r="A16" s="225" t="s">
        <v>122</v>
      </c>
      <c r="B16" s="226">
        <v>223607.6075252</v>
      </c>
      <c r="C16" s="226">
        <v>116603.6054348</v>
      </c>
      <c r="D16" s="226">
        <v>356938.08245480002</v>
      </c>
      <c r="E16" s="226">
        <v>697149.29541480006</v>
      </c>
      <c r="F16" s="226">
        <v>1618179.2547811999</v>
      </c>
      <c r="G16" s="226">
        <v>2523479.5004385998</v>
      </c>
      <c r="H16" s="226">
        <v>951880.66349300009</v>
      </c>
      <c r="I16" s="226">
        <v>5093539.4187128004</v>
      </c>
      <c r="J16" s="226">
        <v>396695.87064819998</v>
      </c>
      <c r="K16" s="226">
        <v>832677.34906459996</v>
      </c>
      <c r="L16" s="226">
        <v>648322.27003340004</v>
      </c>
      <c r="M16" s="226">
        <v>1877695.4897462002</v>
      </c>
      <c r="N16" s="282"/>
    </row>
    <row r="17" spans="1:14" s="285" customFormat="1" ht="66.75" customHeight="1">
      <c r="A17" s="225" t="s">
        <v>195</v>
      </c>
      <c r="B17" s="226">
        <v>35611.763636399999</v>
      </c>
      <c r="C17" s="226">
        <v>220649.93200580002</v>
      </c>
      <c r="D17" s="226">
        <v>573426.24533479998</v>
      </c>
      <c r="E17" s="226">
        <v>829687.94097700005</v>
      </c>
      <c r="F17" s="226">
        <v>1745877.8748782</v>
      </c>
      <c r="G17" s="226">
        <v>3690076.8363983999</v>
      </c>
      <c r="H17" s="226">
        <v>2636474.4447466</v>
      </c>
      <c r="I17" s="226">
        <v>8072429.1560231997</v>
      </c>
      <c r="J17" s="226">
        <v>411825.1884098</v>
      </c>
      <c r="K17" s="226">
        <v>1779709.0852542</v>
      </c>
      <c r="L17" s="226">
        <v>1974064.8191076</v>
      </c>
      <c r="M17" s="226">
        <v>4165599.0927716</v>
      </c>
      <c r="N17" s="282"/>
    </row>
    <row r="18" spans="1:14" s="285" customFormat="1" ht="66.75" customHeight="1">
      <c r="A18" s="225" t="s">
        <v>196</v>
      </c>
      <c r="B18" s="226">
        <v>983.88468279999995</v>
      </c>
      <c r="C18" s="226">
        <v>11412.5317196</v>
      </c>
      <c r="D18" s="226">
        <v>33759.917490200001</v>
      </c>
      <c r="E18" s="226">
        <v>46156.3338926</v>
      </c>
      <c r="F18" s="226">
        <v>9163.4153875999982</v>
      </c>
      <c r="G18" s="226">
        <v>200097.4168948</v>
      </c>
      <c r="H18" s="226">
        <v>271561.58567840001</v>
      </c>
      <c r="I18" s="226">
        <v>480822.4179608</v>
      </c>
      <c r="J18" s="226">
        <v>5555.2625499999995</v>
      </c>
      <c r="K18" s="226">
        <v>78935.57743260001</v>
      </c>
      <c r="L18" s="226">
        <v>162861.20330379999</v>
      </c>
      <c r="M18" s="226">
        <v>247352.0432864</v>
      </c>
      <c r="N18" s="282"/>
    </row>
    <row r="19" spans="1:14" s="285" customFormat="1" ht="66.75" customHeight="1">
      <c r="A19" s="225" t="s">
        <v>197</v>
      </c>
      <c r="B19" s="226">
        <v>4729.4374200000002</v>
      </c>
      <c r="C19" s="226">
        <v>42176.889710000003</v>
      </c>
      <c r="D19" s="226">
        <v>156277.64730039999</v>
      </c>
      <c r="E19" s="226">
        <v>203183.97443040001</v>
      </c>
      <c r="F19" s="226">
        <v>91266.249244000006</v>
      </c>
      <c r="G19" s="226">
        <v>927301.2931298</v>
      </c>
      <c r="H19" s="226">
        <v>793952.39085640002</v>
      </c>
      <c r="I19" s="226">
        <v>1812519.9332302001</v>
      </c>
      <c r="J19" s="226">
        <v>16992.91862</v>
      </c>
      <c r="K19" s="226">
        <v>396010.29797419999</v>
      </c>
      <c r="L19" s="226">
        <v>536991.3026998</v>
      </c>
      <c r="M19" s="226">
        <v>949994.519294</v>
      </c>
      <c r="N19" s="282"/>
    </row>
    <row r="20" spans="1:14" s="285" customFormat="1" ht="66.75" customHeight="1">
      <c r="A20" s="225" t="s">
        <v>198</v>
      </c>
      <c r="B20" s="226">
        <v>316.84163000000001</v>
      </c>
      <c r="C20" s="226">
        <v>17714.977484000003</v>
      </c>
      <c r="D20" s="226">
        <v>7314.9731200000006</v>
      </c>
      <c r="E20" s="226">
        <v>25346.792234</v>
      </c>
      <c r="F20" s="226">
        <v>1086613.0480958</v>
      </c>
      <c r="G20" s="226">
        <v>1343852.9617468</v>
      </c>
      <c r="H20" s="226">
        <v>268571.71236180002</v>
      </c>
      <c r="I20" s="226">
        <v>2699037.7222044002</v>
      </c>
      <c r="J20" s="226">
        <v>13846.845319800001</v>
      </c>
      <c r="K20" s="226">
        <v>64860.675211400005</v>
      </c>
      <c r="L20" s="226">
        <v>49953.275600000001</v>
      </c>
      <c r="M20" s="226">
        <v>128660.7961312</v>
      </c>
      <c r="N20" s="282"/>
    </row>
    <row r="21" spans="1:14" s="285" customFormat="1" ht="66.75" customHeight="1">
      <c r="A21" s="225" t="s">
        <v>199</v>
      </c>
      <c r="B21" s="226">
        <v>7660.4489400000002</v>
      </c>
      <c r="C21" s="226">
        <v>113767.84371439999</v>
      </c>
      <c r="D21" s="226">
        <v>1067064.2531679999</v>
      </c>
      <c r="E21" s="226">
        <v>1188492.5458224001</v>
      </c>
      <c r="F21" s="226">
        <v>744547.96741120005</v>
      </c>
      <c r="G21" s="226">
        <v>1410187.7744874</v>
      </c>
      <c r="H21" s="226">
        <v>4414974.0356398001</v>
      </c>
      <c r="I21" s="226">
        <v>6569709.7775384001</v>
      </c>
      <c r="J21" s="226">
        <v>70831.91001800001</v>
      </c>
      <c r="K21" s="226">
        <v>629585.06006420008</v>
      </c>
      <c r="L21" s="226">
        <v>3345072.4458277998</v>
      </c>
      <c r="M21" s="226">
        <v>4045489.41591</v>
      </c>
      <c r="N21" s="282"/>
    </row>
    <row r="22" spans="1:14" s="285" customFormat="1" ht="66.75" customHeight="1">
      <c r="A22" s="225" t="s">
        <v>200</v>
      </c>
      <c r="B22" s="226">
        <v>85.126820000000009</v>
      </c>
      <c r="C22" s="226">
        <v>461.67009000000002</v>
      </c>
      <c r="D22" s="226">
        <v>773.12348999999995</v>
      </c>
      <c r="E22" s="226">
        <v>1319.9204</v>
      </c>
      <c r="F22" s="226">
        <v>615.89171999999996</v>
      </c>
      <c r="G22" s="226">
        <v>2097.798425</v>
      </c>
      <c r="H22" s="226">
        <v>2370.7241979999999</v>
      </c>
      <c r="I22" s="226">
        <v>5084.4143430000004</v>
      </c>
      <c r="J22" s="226">
        <v>29.613659999999999</v>
      </c>
      <c r="K22" s="226">
        <v>1055.5081</v>
      </c>
      <c r="L22" s="226">
        <v>1100.32269</v>
      </c>
      <c r="M22" s="226">
        <v>2185.44445</v>
      </c>
      <c r="N22" s="282"/>
    </row>
    <row r="23" spans="1:14" s="285" customFormat="1" ht="66.75" customHeight="1">
      <c r="A23" s="225" t="s">
        <v>201</v>
      </c>
      <c r="B23" s="226">
        <v>181.32872</v>
      </c>
      <c r="C23" s="226">
        <v>1777.4646754</v>
      </c>
      <c r="D23" s="226">
        <v>1370.10952</v>
      </c>
      <c r="E23" s="226">
        <v>3328.9029154</v>
      </c>
      <c r="F23" s="226">
        <v>884.57530000000008</v>
      </c>
      <c r="G23" s="226">
        <v>24779.760586800003</v>
      </c>
      <c r="H23" s="226">
        <v>50661.741723200001</v>
      </c>
      <c r="I23" s="226">
        <v>76326.077609999993</v>
      </c>
      <c r="J23" s="226">
        <v>613.14161000000001</v>
      </c>
      <c r="K23" s="226">
        <v>7641.3383216000002</v>
      </c>
      <c r="L23" s="226">
        <v>56424.835492799997</v>
      </c>
      <c r="M23" s="226">
        <v>64679.315424400003</v>
      </c>
      <c r="N23" s="282"/>
    </row>
    <row r="24" spans="1:14" s="285" customFormat="1" ht="66.75" customHeight="1">
      <c r="A24" s="225" t="s">
        <v>202</v>
      </c>
      <c r="B24" s="226">
        <v>5005.9528200000004</v>
      </c>
      <c r="C24" s="226">
        <v>37506.151979999995</v>
      </c>
      <c r="D24" s="226">
        <v>49503.316822799999</v>
      </c>
      <c r="E24" s="226">
        <v>92015.421622799986</v>
      </c>
      <c r="F24" s="226">
        <v>58642.662470399999</v>
      </c>
      <c r="G24" s="226">
        <v>299837.99470079999</v>
      </c>
      <c r="H24" s="226">
        <v>595465.34461859998</v>
      </c>
      <c r="I24" s="226">
        <v>953946.00178980001</v>
      </c>
      <c r="J24" s="226">
        <v>25259.514196800003</v>
      </c>
      <c r="K24" s="226">
        <v>169613.5571534</v>
      </c>
      <c r="L24" s="226">
        <v>266306.36936740001</v>
      </c>
      <c r="M24" s="226">
        <v>461179.44071759999</v>
      </c>
      <c r="N24" s="282"/>
    </row>
    <row r="25" spans="1:14" s="285" customFormat="1" ht="66.75" customHeight="1">
      <c r="A25" s="225" t="s">
        <v>203</v>
      </c>
      <c r="B25" s="226">
        <v>1700.1532500000001</v>
      </c>
      <c r="C25" s="226">
        <v>1387.4</v>
      </c>
      <c r="D25" s="226">
        <v>41.283569999999997</v>
      </c>
      <c r="E25" s="226">
        <v>3128.83682</v>
      </c>
      <c r="F25" s="226">
        <v>9.40029</v>
      </c>
      <c r="G25" s="226">
        <v>214.2441</v>
      </c>
      <c r="H25" s="226">
        <v>314.62477200000001</v>
      </c>
      <c r="I25" s="226">
        <v>538.26916200000005</v>
      </c>
      <c r="J25" s="226">
        <v>0</v>
      </c>
      <c r="K25" s="226">
        <v>223.02929999999998</v>
      </c>
      <c r="L25" s="226">
        <v>79.655059999999992</v>
      </c>
      <c r="M25" s="226">
        <v>302.68435999999997</v>
      </c>
      <c r="N25" s="282"/>
    </row>
    <row r="26" spans="1:14" s="285" customFormat="1" ht="66.75" customHeight="1">
      <c r="A26" s="225" t="s">
        <v>204</v>
      </c>
      <c r="B26" s="226">
        <v>0</v>
      </c>
      <c r="C26" s="226">
        <v>13.3</v>
      </c>
      <c r="D26" s="226">
        <v>0</v>
      </c>
      <c r="E26" s="226">
        <v>13.3</v>
      </c>
      <c r="F26" s="226">
        <v>1874.2784787999999</v>
      </c>
      <c r="G26" s="226">
        <v>125.54092</v>
      </c>
      <c r="H26" s="226">
        <v>49.249360000000003</v>
      </c>
      <c r="I26" s="226">
        <v>2049.0687588000001</v>
      </c>
      <c r="J26" s="226">
        <v>3034.2251282000002</v>
      </c>
      <c r="K26" s="226">
        <v>0</v>
      </c>
      <c r="L26" s="226">
        <v>0</v>
      </c>
      <c r="M26" s="226">
        <v>3034.2251282000002</v>
      </c>
      <c r="N26" s="282"/>
    </row>
    <row r="27" spans="1:14" s="287" customFormat="1" ht="92.25" customHeight="1" thickBot="1">
      <c r="A27" s="229" t="s">
        <v>205</v>
      </c>
      <c r="B27" s="230">
        <v>52.650510000000004</v>
      </c>
      <c r="C27" s="230">
        <v>268.94774999999998</v>
      </c>
      <c r="D27" s="230">
        <v>0</v>
      </c>
      <c r="E27" s="230">
        <v>321.59825999999998</v>
      </c>
      <c r="F27" s="230">
        <v>573.4952796</v>
      </c>
      <c r="G27" s="230">
        <v>572.71529959999998</v>
      </c>
      <c r="H27" s="230">
        <v>457.02339000000001</v>
      </c>
      <c r="I27" s="230">
        <v>1603.2339692</v>
      </c>
      <c r="J27" s="230">
        <v>608.11967000000004</v>
      </c>
      <c r="K27" s="230">
        <v>291.62921</v>
      </c>
      <c r="L27" s="230">
        <v>188.25667999999999</v>
      </c>
      <c r="M27" s="230">
        <v>1088.0055600000001</v>
      </c>
      <c r="N27" s="286"/>
    </row>
    <row r="28" spans="1:14" s="285" customFormat="1" ht="42" customHeight="1" thickTop="1" thickBot="1">
      <c r="A28" s="288" t="s">
        <v>219</v>
      </c>
      <c r="B28" s="289">
        <f>SUM(B10:B27)</f>
        <v>317155.38441299991</v>
      </c>
      <c r="C28" s="289">
        <f t="shared" ref="C28:M28" si="0">SUM(C10:C27)</f>
        <v>712875.37981780025</v>
      </c>
      <c r="D28" s="289">
        <f t="shared" si="0"/>
        <v>2517028.8162533999</v>
      </c>
      <c r="E28" s="289">
        <f t="shared" si="0"/>
        <v>3547059.5804841998</v>
      </c>
      <c r="F28" s="289">
        <f t="shared" si="0"/>
        <v>6299822.7865601992</v>
      </c>
      <c r="G28" s="289">
        <f t="shared" si="0"/>
        <v>13051874.339503802</v>
      </c>
      <c r="H28" s="289">
        <f t="shared" si="0"/>
        <v>11551833.517834801</v>
      </c>
      <c r="I28" s="289">
        <f t="shared" si="0"/>
        <v>30903530.6438988</v>
      </c>
      <c r="J28" s="289">
        <f t="shared" si="0"/>
        <v>1602849.4695426</v>
      </c>
      <c r="K28" s="289">
        <f t="shared" si="0"/>
        <v>5722806.6013801992</v>
      </c>
      <c r="L28" s="289">
        <f t="shared" si="0"/>
        <v>9072382.3152134027</v>
      </c>
      <c r="M28" s="289">
        <f t="shared" si="0"/>
        <v>16398038.386136198</v>
      </c>
      <c r="N28" s="282"/>
    </row>
    <row r="29" spans="1:14" ht="11.25" customHeight="1" thickTop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ht="33" customHeight="1" thickTop="1">
      <c r="A30" s="285" t="s">
        <v>803</v>
      </c>
      <c r="B30" s="169"/>
      <c r="C30" s="200"/>
      <c r="D30" s="200"/>
      <c r="E30" s="200"/>
      <c r="F30" s="200"/>
      <c r="G30" s="200"/>
      <c r="H30" s="201"/>
      <c r="I30" s="201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/>
  </sheetViews>
  <sheetFormatPr defaultRowHeight="15"/>
  <cols>
    <col min="1" max="1" width="125.85546875" style="23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280" customWidth="1"/>
    <col min="15" max="256" width="9.1406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9.1406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9.1406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9.1406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9.1406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9.1406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9.1406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9.1406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9.1406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9.1406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9.1406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9.1406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9.1406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9.1406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9.1406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9.1406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9.1406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9.1406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9.1406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9.1406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9.1406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9.1406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9.1406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9.1406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9.1406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9.1406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9.1406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9.1406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9.1406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9.1406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9.1406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9.1406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9.1406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9.1406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9.1406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9.1406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9.1406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9.1406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9.1406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9.1406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9.1406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9.1406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9.1406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9.1406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9.1406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9.1406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9.1406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9.1406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9.1406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9.1406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9.1406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9.1406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9.1406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9.1406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9.1406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9.1406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9.1406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9.1406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9.1406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9.1406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9.1406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9.1406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9.1406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7"/>
    </row>
    <row r="2" spans="1:26" s="2" customFormat="1" ht="70.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81"/>
    </row>
    <row r="8" spans="1:26" s="282" customFormat="1" ht="33.75" customHeight="1">
      <c r="A8" s="218"/>
      <c r="B8" s="736" t="s">
        <v>231</v>
      </c>
      <c r="C8" s="736"/>
      <c r="D8" s="736"/>
      <c r="E8" s="736"/>
      <c r="F8" s="736" t="s">
        <v>232</v>
      </c>
      <c r="G8" s="736"/>
      <c r="H8" s="736"/>
      <c r="I8" s="736"/>
      <c r="J8" s="736" t="s">
        <v>233</v>
      </c>
      <c r="K8" s="736"/>
      <c r="L8" s="736"/>
      <c r="M8" s="736"/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83"/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234.99722</v>
      </c>
      <c r="C10" s="226">
        <v>17413.914519999998</v>
      </c>
      <c r="D10" s="226">
        <v>6519.4482099999996</v>
      </c>
      <c r="E10" s="226">
        <v>24168.359949999998</v>
      </c>
      <c r="F10" s="226">
        <v>169.05341000000001</v>
      </c>
      <c r="G10" s="226">
        <v>21909.3597844</v>
      </c>
      <c r="H10" s="226">
        <v>32453.538245200001</v>
      </c>
      <c r="I10" s="226">
        <v>54531.951439600001</v>
      </c>
      <c r="J10" s="226">
        <v>8551.0091499999999</v>
      </c>
      <c r="K10" s="226">
        <v>92651.286376599994</v>
      </c>
      <c r="L10" s="226">
        <v>65092.722719199999</v>
      </c>
      <c r="M10" s="226">
        <v>166295.01824579999</v>
      </c>
      <c r="N10" s="282"/>
    </row>
    <row r="11" spans="1:26" s="285" customFormat="1" ht="66.75" customHeight="1">
      <c r="A11" s="225" t="s">
        <v>190</v>
      </c>
      <c r="B11" s="228">
        <v>73.433859999999996</v>
      </c>
      <c r="C11" s="228">
        <v>1.6062000000000001</v>
      </c>
      <c r="D11" s="228">
        <v>0</v>
      </c>
      <c r="E11" s="228">
        <v>75.040059999999997</v>
      </c>
      <c r="F11" s="228">
        <v>0</v>
      </c>
      <c r="G11" s="228">
        <v>0</v>
      </c>
      <c r="H11" s="226">
        <v>0</v>
      </c>
      <c r="I11" s="226">
        <v>0</v>
      </c>
      <c r="J11" s="226">
        <v>0</v>
      </c>
      <c r="K11" s="226">
        <v>481.23358000000002</v>
      </c>
      <c r="L11" s="226">
        <v>437.96676000000002</v>
      </c>
      <c r="M11" s="226">
        <v>919.20033999999998</v>
      </c>
      <c r="N11" s="282"/>
    </row>
    <row r="12" spans="1:26" s="285" customFormat="1" ht="66.75" customHeight="1">
      <c r="A12" s="225" t="s">
        <v>191</v>
      </c>
      <c r="B12" s="228">
        <v>0</v>
      </c>
      <c r="C12" s="228">
        <v>6.86</v>
      </c>
      <c r="D12" s="228">
        <v>0</v>
      </c>
      <c r="E12" s="228">
        <v>6.86</v>
      </c>
      <c r="F12" s="228">
        <v>0</v>
      </c>
      <c r="G12" s="228">
        <v>0</v>
      </c>
      <c r="H12" s="226">
        <v>0</v>
      </c>
      <c r="I12" s="226">
        <v>0</v>
      </c>
      <c r="J12" s="226">
        <v>0</v>
      </c>
      <c r="K12" s="226">
        <v>0</v>
      </c>
      <c r="L12" s="226">
        <v>0</v>
      </c>
      <c r="M12" s="226">
        <v>0</v>
      </c>
      <c r="N12" s="282"/>
    </row>
    <row r="13" spans="1:26" s="285" customFormat="1" ht="66.75" customHeight="1">
      <c r="A13" s="225" t="s">
        <v>192</v>
      </c>
      <c r="B13" s="226">
        <v>2128.1344900000004</v>
      </c>
      <c r="C13" s="226">
        <v>2423.7627200000002</v>
      </c>
      <c r="D13" s="226">
        <v>1407.79909</v>
      </c>
      <c r="E13" s="226">
        <v>5959.6962999999996</v>
      </c>
      <c r="F13" s="226">
        <v>30196.060249999999</v>
      </c>
      <c r="G13" s="226">
        <v>8315.9568600000002</v>
      </c>
      <c r="H13" s="226">
        <v>9534.6314234000001</v>
      </c>
      <c r="I13" s="226">
        <v>48046.648533400003</v>
      </c>
      <c r="J13" s="226">
        <v>530.03366000000005</v>
      </c>
      <c r="K13" s="226">
        <v>3346.3380499999998</v>
      </c>
      <c r="L13" s="226">
        <v>5139.9165026000001</v>
      </c>
      <c r="M13" s="226">
        <v>9016.2882126000004</v>
      </c>
      <c r="N13" s="282"/>
    </row>
    <row r="14" spans="1:26" s="285" customFormat="1" ht="66.75" customHeight="1">
      <c r="A14" s="225" t="s">
        <v>193</v>
      </c>
      <c r="B14" s="226">
        <v>68528.448494800003</v>
      </c>
      <c r="C14" s="226">
        <v>76014.409197000001</v>
      </c>
      <c r="D14" s="226">
        <v>41780.905196</v>
      </c>
      <c r="E14" s="226">
        <v>186323.7628878</v>
      </c>
      <c r="F14" s="226">
        <v>39278.97913</v>
      </c>
      <c r="G14" s="226">
        <v>35015.216560000001</v>
      </c>
      <c r="H14" s="226">
        <v>73839.308787000002</v>
      </c>
      <c r="I14" s="226">
        <v>148133.50447700001</v>
      </c>
      <c r="J14" s="226">
        <v>85609.053701199999</v>
      </c>
      <c r="K14" s="226">
        <v>95406.185331200002</v>
      </c>
      <c r="L14" s="226">
        <v>121064.29024259999</v>
      </c>
      <c r="M14" s="226">
        <v>302079.52927499998</v>
      </c>
      <c r="N14" s="282"/>
    </row>
    <row r="15" spans="1:26" s="285" customFormat="1" ht="66.75" customHeight="1">
      <c r="A15" s="225" t="s">
        <v>194</v>
      </c>
      <c r="B15" s="226">
        <v>15067.76181</v>
      </c>
      <c r="C15" s="226">
        <v>6375.6691799999999</v>
      </c>
      <c r="D15" s="226">
        <v>0</v>
      </c>
      <c r="E15" s="226">
        <v>21443.430989999997</v>
      </c>
      <c r="F15" s="226">
        <v>982.93924000000004</v>
      </c>
      <c r="G15" s="226">
        <v>10682.9128112</v>
      </c>
      <c r="H15" s="226">
        <v>1089.8972099999999</v>
      </c>
      <c r="I15" s="226">
        <v>12755.749261199999</v>
      </c>
      <c r="J15" s="226">
        <v>5573.5522948000007</v>
      </c>
      <c r="K15" s="226">
        <v>5348.4398169999995</v>
      </c>
      <c r="L15" s="226">
        <v>0</v>
      </c>
      <c r="M15" s="226">
        <v>10921.9921118</v>
      </c>
      <c r="N15" s="282"/>
    </row>
    <row r="16" spans="1:26" s="285" customFormat="1" ht="66.75" customHeight="1">
      <c r="A16" s="225" t="s">
        <v>122</v>
      </c>
      <c r="B16" s="226">
        <v>201292.50271</v>
      </c>
      <c r="C16" s="226">
        <v>124026.37131</v>
      </c>
      <c r="D16" s="226">
        <v>86679.714451799999</v>
      </c>
      <c r="E16" s="226">
        <v>411998.58847180003</v>
      </c>
      <c r="F16" s="226">
        <v>116080.728944</v>
      </c>
      <c r="G16" s="226">
        <v>108069.4765466</v>
      </c>
      <c r="H16" s="226">
        <v>131679.80268639998</v>
      </c>
      <c r="I16" s="226">
        <v>355830.00817699998</v>
      </c>
      <c r="J16" s="226">
        <v>384575.2370808</v>
      </c>
      <c r="K16" s="226">
        <v>335777.76834320003</v>
      </c>
      <c r="L16" s="226">
        <v>251972.5960284</v>
      </c>
      <c r="M16" s="226">
        <v>972325.60145239998</v>
      </c>
      <c r="N16" s="282"/>
    </row>
    <row r="17" spans="1:14" s="285" customFormat="1" ht="66.75" customHeight="1">
      <c r="A17" s="225" t="s">
        <v>195</v>
      </c>
      <c r="B17" s="226">
        <v>66592.925141999993</v>
      </c>
      <c r="C17" s="226">
        <v>336669.10531840002</v>
      </c>
      <c r="D17" s="226">
        <v>311043.56947579997</v>
      </c>
      <c r="E17" s="226">
        <v>714305.59993620007</v>
      </c>
      <c r="F17" s="226">
        <v>27976.941019999998</v>
      </c>
      <c r="G17" s="226">
        <v>251384.56050240001</v>
      </c>
      <c r="H17" s="226">
        <v>364926.62487860001</v>
      </c>
      <c r="I17" s="226">
        <v>644288.12640100007</v>
      </c>
      <c r="J17" s="226">
        <v>33102.710991200001</v>
      </c>
      <c r="K17" s="226">
        <v>392787.06636679999</v>
      </c>
      <c r="L17" s="226">
        <v>507148.49081059999</v>
      </c>
      <c r="M17" s="226">
        <v>933038.26816859993</v>
      </c>
      <c r="N17" s="282"/>
    </row>
    <row r="18" spans="1:14" s="285" customFormat="1" ht="66.75" customHeight="1">
      <c r="A18" s="225" t="s">
        <v>196</v>
      </c>
      <c r="B18" s="226">
        <v>440.67523660000001</v>
      </c>
      <c r="C18" s="226">
        <v>10743.9692402</v>
      </c>
      <c r="D18" s="226">
        <v>40672.046821600001</v>
      </c>
      <c r="E18" s="226">
        <v>51856.691298400001</v>
      </c>
      <c r="F18" s="226">
        <v>89.560520000000011</v>
      </c>
      <c r="G18" s="226">
        <v>6925.6021781999998</v>
      </c>
      <c r="H18" s="226">
        <v>23030.1587406</v>
      </c>
      <c r="I18" s="226">
        <v>30045.321438799998</v>
      </c>
      <c r="J18" s="226">
        <v>470.39407</v>
      </c>
      <c r="K18" s="226">
        <v>11106.049148800001</v>
      </c>
      <c r="L18" s="226">
        <v>29917.244171799997</v>
      </c>
      <c r="M18" s="226">
        <v>41493.687390600004</v>
      </c>
      <c r="N18" s="282"/>
    </row>
    <row r="19" spans="1:14" s="285" customFormat="1" ht="66.75" customHeight="1">
      <c r="A19" s="225" t="s">
        <v>197</v>
      </c>
      <c r="B19" s="226">
        <v>1403.5541599999999</v>
      </c>
      <c r="C19" s="226">
        <v>71831.8753822</v>
      </c>
      <c r="D19" s="226">
        <v>122163.26297939999</v>
      </c>
      <c r="E19" s="226">
        <v>195398.69252159999</v>
      </c>
      <c r="F19" s="226">
        <v>880.29318999999998</v>
      </c>
      <c r="G19" s="226">
        <v>36677.721341199998</v>
      </c>
      <c r="H19" s="226">
        <v>120056.8610836</v>
      </c>
      <c r="I19" s="226">
        <v>157614.8756148</v>
      </c>
      <c r="J19" s="226">
        <v>1141.2188619999999</v>
      </c>
      <c r="K19" s="226">
        <v>43356.476303999996</v>
      </c>
      <c r="L19" s="226">
        <v>134829.04198480002</v>
      </c>
      <c r="M19" s="226">
        <v>179326.73715079998</v>
      </c>
      <c r="N19" s="282"/>
    </row>
    <row r="20" spans="1:14" s="285" customFormat="1" ht="66.75" customHeight="1">
      <c r="A20" s="225" t="s">
        <v>198</v>
      </c>
      <c r="B20" s="226">
        <v>60</v>
      </c>
      <c r="C20" s="226">
        <v>1561.1258600000001</v>
      </c>
      <c r="D20" s="226">
        <v>1905.8473799999999</v>
      </c>
      <c r="E20" s="226">
        <v>3526.9732400000003</v>
      </c>
      <c r="F20" s="226">
        <v>331.56581</v>
      </c>
      <c r="G20" s="226">
        <v>868.57015000000001</v>
      </c>
      <c r="H20" s="226">
        <v>2083.1419999999998</v>
      </c>
      <c r="I20" s="226">
        <v>3283.2779599999999</v>
      </c>
      <c r="J20" s="226">
        <v>6080.87266</v>
      </c>
      <c r="K20" s="226">
        <v>1575.3201999999999</v>
      </c>
      <c r="L20" s="226">
        <v>4298.1067000000003</v>
      </c>
      <c r="M20" s="226">
        <v>11954.299560000001</v>
      </c>
      <c r="N20" s="282"/>
    </row>
    <row r="21" spans="1:14" s="285" customFormat="1" ht="66.75" customHeight="1">
      <c r="A21" s="225" t="s">
        <v>199</v>
      </c>
      <c r="B21" s="226">
        <v>10794.340939600001</v>
      </c>
      <c r="C21" s="226">
        <v>72753.464123799989</v>
      </c>
      <c r="D21" s="226">
        <v>439544.8320082</v>
      </c>
      <c r="E21" s="226">
        <v>523092.63707160001</v>
      </c>
      <c r="F21" s="226">
        <v>7643.6358600000003</v>
      </c>
      <c r="G21" s="226">
        <v>89951.052504199994</v>
      </c>
      <c r="H21" s="226">
        <v>482592.62973559997</v>
      </c>
      <c r="I21" s="226">
        <v>580187.31809980003</v>
      </c>
      <c r="J21" s="226">
        <v>28015.770468199997</v>
      </c>
      <c r="K21" s="226">
        <v>103700.3444782</v>
      </c>
      <c r="L21" s="226">
        <v>805515.78814419999</v>
      </c>
      <c r="M21" s="226">
        <v>937231.90309060004</v>
      </c>
      <c r="N21" s="282"/>
    </row>
    <row r="22" spans="1:14" s="285" customFormat="1" ht="66.75" customHeight="1">
      <c r="A22" s="225" t="s">
        <v>200</v>
      </c>
      <c r="B22" s="226">
        <v>313.72765000000004</v>
      </c>
      <c r="C22" s="226">
        <v>366.31559000000004</v>
      </c>
      <c r="D22" s="226">
        <v>43.014806799999995</v>
      </c>
      <c r="E22" s="226">
        <v>723.05804680000006</v>
      </c>
      <c r="F22" s="226">
        <v>637.77085999999997</v>
      </c>
      <c r="G22" s="226">
        <v>107.19201</v>
      </c>
      <c r="H22" s="226">
        <v>246.22932639999999</v>
      </c>
      <c r="I22" s="226">
        <v>991.19219640000006</v>
      </c>
      <c r="J22" s="226">
        <v>112.89</v>
      </c>
      <c r="K22" s="226">
        <v>281.60016999999999</v>
      </c>
      <c r="L22" s="226">
        <v>512.89821999999992</v>
      </c>
      <c r="M22" s="226">
        <v>907.38838999999996</v>
      </c>
      <c r="N22" s="282"/>
    </row>
    <row r="23" spans="1:14" s="285" customFormat="1" ht="66.75" customHeight="1">
      <c r="A23" s="225" t="s">
        <v>201</v>
      </c>
      <c r="B23" s="226">
        <v>15.514520000000001</v>
      </c>
      <c r="C23" s="226">
        <v>781.04951000000005</v>
      </c>
      <c r="D23" s="226">
        <v>15113.725829999999</v>
      </c>
      <c r="E23" s="226">
        <v>15910.289859999999</v>
      </c>
      <c r="F23" s="226">
        <v>727.75515000000007</v>
      </c>
      <c r="G23" s="226">
        <v>1702.9795862000001</v>
      </c>
      <c r="H23" s="226">
        <v>404.37406659999999</v>
      </c>
      <c r="I23" s="226">
        <v>2835.1088028000004</v>
      </c>
      <c r="J23" s="226">
        <v>76.998050000000006</v>
      </c>
      <c r="K23" s="226">
        <v>2537.4046200000003</v>
      </c>
      <c r="L23" s="226">
        <v>35764.866669000003</v>
      </c>
      <c r="M23" s="226">
        <v>38379.269338999999</v>
      </c>
      <c r="N23" s="282"/>
    </row>
    <row r="24" spans="1:14" s="285" customFormat="1" ht="66.75" customHeight="1">
      <c r="A24" s="225" t="s">
        <v>202</v>
      </c>
      <c r="B24" s="226">
        <v>3819.3800430000001</v>
      </c>
      <c r="C24" s="226">
        <v>49438.159884000001</v>
      </c>
      <c r="D24" s="226">
        <v>29798.440677800001</v>
      </c>
      <c r="E24" s="226">
        <v>83055.980604800003</v>
      </c>
      <c r="F24" s="226">
        <v>4987.5225700000001</v>
      </c>
      <c r="G24" s="226">
        <v>57033.242803200003</v>
      </c>
      <c r="H24" s="226">
        <v>32947.353553200002</v>
      </c>
      <c r="I24" s="226">
        <v>94968.118926399999</v>
      </c>
      <c r="J24" s="226">
        <v>4393.4404912</v>
      </c>
      <c r="K24" s="226">
        <v>20187.332235599999</v>
      </c>
      <c r="L24" s="226">
        <v>33646.578677400001</v>
      </c>
      <c r="M24" s="226">
        <v>58227.351404200002</v>
      </c>
      <c r="N24" s="282"/>
    </row>
    <row r="25" spans="1:14" s="285" customFormat="1" ht="66.75" customHeight="1">
      <c r="A25" s="225" t="s">
        <v>203</v>
      </c>
      <c r="B25" s="226">
        <v>0</v>
      </c>
      <c r="C25" s="226">
        <v>6.7639300000000002</v>
      </c>
      <c r="D25" s="226">
        <v>0</v>
      </c>
      <c r="E25" s="226">
        <v>6.7639300000000002</v>
      </c>
      <c r="F25" s="226">
        <v>0</v>
      </c>
      <c r="G25" s="226">
        <v>0.39317000000000002</v>
      </c>
      <c r="H25" s="226">
        <v>0</v>
      </c>
      <c r="I25" s="226">
        <v>0.39317000000000002</v>
      </c>
      <c r="J25" s="226">
        <v>4.3758100000000004</v>
      </c>
      <c r="K25" s="226">
        <v>5.06799</v>
      </c>
      <c r="L25" s="226">
        <v>0</v>
      </c>
      <c r="M25" s="226">
        <v>9.4437999999999995</v>
      </c>
      <c r="N25" s="282"/>
    </row>
    <row r="26" spans="1:14" s="285" customFormat="1" ht="66.75" customHeight="1">
      <c r="A26" s="225" t="s">
        <v>204</v>
      </c>
      <c r="B26" s="226">
        <v>0</v>
      </c>
      <c r="C26" s="226">
        <v>274.39999999999998</v>
      </c>
      <c r="D26" s="226">
        <v>0</v>
      </c>
      <c r="E26" s="226">
        <v>274.39999999999998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82"/>
    </row>
    <row r="27" spans="1:14" s="287" customFormat="1" ht="92.25" customHeight="1" thickBot="1">
      <c r="A27" s="229" t="s">
        <v>205</v>
      </c>
      <c r="B27" s="230">
        <v>297.79952000000003</v>
      </c>
      <c r="C27" s="230">
        <v>5.4383900000000001</v>
      </c>
      <c r="D27" s="230">
        <v>0</v>
      </c>
      <c r="E27" s="230">
        <v>303.23791</v>
      </c>
      <c r="F27" s="230">
        <v>1466.0766100000001</v>
      </c>
      <c r="G27" s="230">
        <v>566.70909999999992</v>
      </c>
      <c r="H27" s="230">
        <v>0</v>
      </c>
      <c r="I27" s="230">
        <v>2032.7857099999999</v>
      </c>
      <c r="J27" s="230">
        <v>20.91977</v>
      </c>
      <c r="K27" s="230">
        <v>20</v>
      </c>
      <c r="L27" s="230">
        <v>0</v>
      </c>
      <c r="M27" s="230">
        <v>40.91977</v>
      </c>
      <c r="N27" s="286"/>
    </row>
    <row r="28" spans="1:14" s="285" customFormat="1" ht="42" customHeight="1" thickTop="1" thickBot="1">
      <c r="A28" s="288" t="s">
        <v>219</v>
      </c>
      <c r="B28" s="289">
        <f>SUM(B10:B27)</f>
        <v>371063.19579600007</v>
      </c>
      <c r="C28" s="289">
        <f t="shared" ref="C28:M28" si="0">SUM(C10:C27)</f>
        <v>770694.26035560016</v>
      </c>
      <c r="D28" s="289">
        <f t="shared" si="0"/>
        <v>1096672.6069273998</v>
      </c>
      <c r="E28" s="289">
        <f t="shared" si="0"/>
        <v>2238430.063079</v>
      </c>
      <c r="F28" s="289">
        <f t="shared" si="0"/>
        <v>231448.882564</v>
      </c>
      <c r="G28" s="289">
        <f t="shared" si="0"/>
        <v>629210.94590759999</v>
      </c>
      <c r="H28" s="289">
        <f t="shared" si="0"/>
        <v>1274884.5517366</v>
      </c>
      <c r="I28" s="289">
        <f t="shared" si="0"/>
        <v>2135544.3802082003</v>
      </c>
      <c r="J28" s="289">
        <f t="shared" si="0"/>
        <v>558258.47705940006</v>
      </c>
      <c r="K28" s="289">
        <f t="shared" si="0"/>
        <v>1108567.9130113998</v>
      </c>
      <c r="L28" s="289">
        <f t="shared" si="0"/>
        <v>1995340.5076306001</v>
      </c>
      <c r="M28" s="289">
        <f t="shared" si="0"/>
        <v>3662166.8977013994</v>
      </c>
      <c r="N28" s="282"/>
    </row>
    <row r="29" spans="1:14" ht="11.25" customHeight="1" thickTop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ht="33" customHeight="1" thickTop="1">
      <c r="A30" s="285" t="s">
        <v>803</v>
      </c>
      <c r="B30" s="169"/>
      <c r="C30" s="200"/>
      <c r="D30" s="200"/>
      <c r="E30" s="200"/>
      <c r="F30" s="200"/>
      <c r="G30" s="200"/>
      <c r="H30" s="201"/>
      <c r="I30" s="201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/>
  </sheetViews>
  <sheetFormatPr defaultRowHeight="15"/>
  <cols>
    <col min="1" max="1" width="140.85546875" style="23" customWidth="1"/>
    <col min="2" max="2" width="29.140625" style="546" customWidth="1"/>
    <col min="3" max="3" width="31" style="546" customWidth="1"/>
    <col min="4" max="4" width="30.7109375" style="546" customWidth="1"/>
    <col min="5" max="5" width="31.28515625" style="546" customWidth="1"/>
    <col min="6" max="6" width="28.85546875" style="546" customWidth="1"/>
    <col min="7" max="7" width="31" style="546" customWidth="1"/>
    <col min="8" max="8" width="30.7109375" style="546" customWidth="1"/>
    <col min="9" max="9" width="31.28515625" style="546" customWidth="1"/>
    <col min="10" max="10" width="3.42578125" style="280" customWidth="1"/>
    <col min="11" max="256" width="9.140625" style="546"/>
    <col min="257" max="257" width="140.85546875" style="546" customWidth="1"/>
    <col min="258" max="258" width="29.140625" style="546" customWidth="1"/>
    <col min="259" max="259" width="31" style="546" customWidth="1"/>
    <col min="260" max="260" width="30.7109375" style="546" customWidth="1"/>
    <col min="261" max="261" width="31.28515625" style="546" customWidth="1"/>
    <col min="262" max="262" width="28.85546875" style="546" customWidth="1"/>
    <col min="263" max="263" width="31" style="546" customWidth="1"/>
    <col min="264" max="264" width="30.7109375" style="546" customWidth="1"/>
    <col min="265" max="265" width="31.28515625" style="546" customWidth="1"/>
    <col min="266" max="266" width="3.42578125" style="546" customWidth="1"/>
    <col min="267" max="512" width="9.140625" style="546"/>
    <col min="513" max="513" width="140.85546875" style="546" customWidth="1"/>
    <col min="514" max="514" width="29.140625" style="546" customWidth="1"/>
    <col min="515" max="515" width="31" style="546" customWidth="1"/>
    <col min="516" max="516" width="30.7109375" style="546" customWidth="1"/>
    <col min="517" max="517" width="31.28515625" style="546" customWidth="1"/>
    <col min="518" max="518" width="28.85546875" style="546" customWidth="1"/>
    <col min="519" max="519" width="31" style="546" customWidth="1"/>
    <col min="520" max="520" width="30.7109375" style="546" customWidth="1"/>
    <col min="521" max="521" width="31.28515625" style="546" customWidth="1"/>
    <col min="522" max="522" width="3.42578125" style="546" customWidth="1"/>
    <col min="523" max="768" width="9.140625" style="546"/>
    <col min="769" max="769" width="140.85546875" style="546" customWidth="1"/>
    <col min="770" max="770" width="29.140625" style="546" customWidth="1"/>
    <col min="771" max="771" width="31" style="546" customWidth="1"/>
    <col min="772" max="772" width="30.7109375" style="546" customWidth="1"/>
    <col min="773" max="773" width="31.28515625" style="546" customWidth="1"/>
    <col min="774" max="774" width="28.85546875" style="546" customWidth="1"/>
    <col min="775" max="775" width="31" style="546" customWidth="1"/>
    <col min="776" max="776" width="30.7109375" style="546" customWidth="1"/>
    <col min="777" max="777" width="31.28515625" style="546" customWidth="1"/>
    <col min="778" max="778" width="3.42578125" style="546" customWidth="1"/>
    <col min="779" max="1024" width="9.140625" style="546"/>
    <col min="1025" max="1025" width="140.85546875" style="546" customWidth="1"/>
    <col min="1026" max="1026" width="29.140625" style="546" customWidth="1"/>
    <col min="1027" max="1027" width="31" style="546" customWidth="1"/>
    <col min="1028" max="1028" width="30.7109375" style="546" customWidth="1"/>
    <col min="1029" max="1029" width="31.28515625" style="546" customWidth="1"/>
    <col min="1030" max="1030" width="28.85546875" style="546" customWidth="1"/>
    <col min="1031" max="1031" width="31" style="546" customWidth="1"/>
    <col min="1032" max="1032" width="30.7109375" style="546" customWidth="1"/>
    <col min="1033" max="1033" width="31.28515625" style="546" customWidth="1"/>
    <col min="1034" max="1034" width="3.42578125" style="546" customWidth="1"/>
    <col min="1035" max="1280" width="9.140625" style="546"/>
    <col min="1281" max="1281" width="140.85546875" style="546" customWidth="1"/>
    <col min="1282" max="1282" width="29.140625" style="546" customWidth="1"/>
    <col min="1283" max="1283" width="31" style="546" customWidth="1"/>
    <col min="1284" max="1284" width="30.7109375" style="546" customWidth="1"/>
    <col min="1285" max="1285" width="31.28515625" style="546" customWidth="1"/>
    <col min="1286" max="1286" width="28.85546875" style="546" customWidth="1"/>
    <col min="1287" max="1287" width="31" style="546" customWidth="1"/>
    <col min="1288" max="1288" width="30.7109375" style="546" customWidth="1"/>
    <col min="1289" max="1289" width="31.28515625" style="546" customWidth="1"/>
    <col min="1290" max="1290" width="3.42578125" style="546" customWidth="1"/>
    <col min="1291" max="1536" width="9.140625" style="546"/>
    <col min="1537" max="1537" width="140.85546875" style="546" customWidth="1"/>
    <col min="1538" max="1538" width="29.140625" style="546" customWidth="1"/>
    <col min="1539" max="1539" width="31" style="546" customWidth="1"/>
    <col min="1540" max="1540" width="30.7109375" style="546" customWidth="1"/>
    <col min="1541" max="1541" width="31.28515625" style="546" customWidth="1"/>
    <col min="1542" max="1542" width="28.85546875" style="546" customWidth="1"/>
    <col min="1543" max="1543" width="31" style="546" customWidth="1"/>
    <col min="1544" max="1544" width="30.7109375" style="546" customWidth="1"/>
    <col min="1545" max="1545" width="31.28515625" style="546" customWidth="1"/>
    <col min="1546" max="1546" width="3.42578125" style="546" customWidth="1"/>
    <col min="1547" max="1792" width="9.140625" style="546"/>
    <col min="1793" max="1793" width="140.85546875" style="546" customWidth="1"/>
    <col min="1794" max="1794" width="29.140625" style="546" customWidth="1"/>
    <col min="1795" max="1795" width="31" style="546" customWidth="1"/>
    <col min="1796" max="1796" width="30.7109375" style="546" customWidth="1"/>
    <col min="1797" max="1797" width="31.28515625" style="546" customWidth="1"/>
    <col min="1798" max="1798" width="28.85546875" style="546" customWidth="1"/>
    <col min="1799" max="1799" width="31" style="546" customWidth="1"/>
    <col min="1800" max="1800" width="30.7109375" style="546" customWidth="1"/>
    <col min="1801" max="1801" width="31.28515625" style="546" customWidth="1"/>
    <col min="1802" max="1802" width="3.42578125" style="546" customWidth="1"/>
    <col min="1803" max="2048" width="9.140625" style="546"/>
    <col min="2049" max="2049" width="140.85546875" style="546" customWidth="1"/>
    <col min="2050" max="2050" width="29.140625" style="546" customWidth="1"/>
    <col min="2051" max="2051" width="31" style="546" customWidth="1"/>
    <col min="2052" max="2052" width="30.7109375" style="546" customWidth="1"/>
    <col min="2053" max="2053" width="31.28515625" style="546" customWidth="1"/>
    <col min="2054" max="2054" width="28.85546875" style="546" customWidth="1"/>
    <col min="2055" max="2055" width="31" style="546" customWidth="1"/>
    <col min="2056" max="2056" width="30.7109375" style="546" customWidth="1"/>
    <col min="2057" max="2057" width="31.28515625" style="546" customWidth="1"/>
    <col min="2058" max="2058" width="3.42578125" style="546" customWidth="1"/>
    <col min="2059" max="2304" width="9.140625" style="546"/>
    <col min="2305" max="2305" width="140.85546875" style="546" customWidth="1"/>
    <col min="2306" max="2306" width="29.140625" style="546" customWidth="1"/>
    <col min="2307" max="2307" width="31" style="546" customWidth="1"/>
    <col min="2308" max="2308" width="30.7109375" style="546" customWidth="1"/>
    <col min="2309" max="2309" width="31.28515625" style="546" customWidth="1"/>
    <col min="2310" max="2310" width="28.85546875" style="546" customWidth="1"/>
    <col min="2311" max="2311" width="31" style="546" customWidth="1"/>
    <col min="2312" max="2312" width="30.7109375" style="546" customWidth="1"/>
    <col min="2313" max="2313" width="31.28515625" style="546" customWidth="1"/>
    <col min="2314" max="2314" width="3.42578125" style="546" customWidth="1"/>
    <col min="2315" max="2560" width="9.140625" style="546"/>
    <col min="2561" max="2561" width="140.85546875" style="546" customWidth="1"/>
    <col min="2562" max="2562" width="29.140625" style="546" customWidth="1"/>
    <col min="2563" max="2563" width="31" style="546" customWidth="1"/>
    <col min="2564" max="2564" width="30.7109375" style="546" customWidth="1"/>
    <col min="2565" max="2565" width="31.28515625" style="546" customWidth="1"/>
    <col min="2566" max="2566" width="28.85546875" style="546" customWidth="1"/>
    <col min="2567" max="2567" width="31" style="546" customWidth="1"/>
    <col min="2568" max="2568" width="30.7109375" style="546" customWidth="1"/>
    <col min="2569" max="2569" width="31.28515625" style="546" customWidth="1"/>
    <col min="2570" max="2570" width="3.42578125" style="546" customWidth="1"/>
    <col min="2571" max="2816" width="9.140625" style="546"/>
    <col min="2817" max="2817" width="140.85546875" style="546" customWidth="1"/>
    <col min="2818" max="2818" width="29.140625" style="546" customWidth="1"/>
    <col min="2819" max="2819" width="31" style="546" customWidth="1"/>
    <col min="2820" max="2820" width="30.7109375" style="546" customWidth="1"/>
    <col min="2821" max="2821" width="31.28515625" style="546" customWidth="1"/>
    <col min="2822" max="2822" width="28.85546875" style="546" customWidth="1"/>
    <col min="2823" max="2823" width="31" style="546" customWidth="1"/>
    <col min="2824" max="2824" width="30.7109375" style="546" customWidth="1"/>
    <col min="2825" max="2825" width="31.28515625" style="546" customWidth="1"/>
    <col min="2826" max="2826" width="3.42578125" style="546" customWidth="1"/>
    <col min="2827" max="3072" width="9.140625" style="546"/>
    <col min="3073" max="3073" width="140.85546875" style="546" customWidth="1"/>
    <col min="3074" max="3074" width="29.140625" style="546" customWidth="1"/>
    <col min="3075" max="3075" width="31" style="546" customWidth="1"/>
    <col min="3076" max="3076" width="30.7109375" style="546" customWidth="1"/>
    <col min="3077" max="3077" width="31.28515625" style="546" customWidth="1"/>
    <col min="3078" max="3078" width="28.85546875" style="546" customWidth="1"/>
    <col min="3079" max="3079" width="31" style="546" customWidth="1"/>
    <col min="3080" max="3080" width="30.7109375" style="546" customWidth="1"/>
    <col min="3081" max="3081" width="31.28515625" style="546" customWidth="1"/>
    <col min="3082" max="3082" width="3.42578125" style="546" customWidth="1"/>
    <col min="3083" max="3328" width="9.140625" style="546"/>
    <col min="3329" max="3329" width="140.85546875" style="546" customWidth="1"/>
    <col min="3330" max="3330" width="29.140625" style="546" customWidth="1"/>
    <col min="3331" max="3331" width="31" style="546" customWidth="1"/>
    <col min="3332" max="3332" width="30.7109375" style="546" customWidth="1"/>
    <col min="3333" max="3333" width="31.28515625" style="546" customWidth="1"/>
    <col min="3334" max="3334" width="28.85546875" style="546" customWidth="1"/>
    <col min="3335" max="3335" width="31" style="546" customWidth="1"/>
    <col min="3336" max="3336" width="30.7109375" style="546" customWidth="1"/>
    <col min="3337" max="3337" width="31.28515625" style="546" customWidth="1"/>
    <col min="3338" max="3338" width="3.42578125" style="546" customWidth="1"/>
    <col min="3339" max="3584" width="9.140625" style="546"/>
    <col min="3585" max="3585" width="140.85546875" style="546" customWidth="1"/>
    <col min="3586" max="3586" width="29.140625" style="546" customWidth="1"/>
    <col min="3587" max="3587" width="31" style="546" customWidth="1"/>
    <col min="3588" max="3588" width="30.7109375" style="546" customWidth="1"/>
    <col min="3589" max="3589" width="31.28515625" style="546" customWidth="1"/>
    <col min="3590" max="3590" width="28.85546875" style="546" customWidth="1"/>
    <col min="3591" max="3591" width="31" style="546" customWidth="1"/>
    <col min="3592" max="3592" width="30.7109375" style="546" customWidth="1"/>
    <col min="3593" max="3593" width="31.28515625" style="546" customWidth="1"/>
    <col min="3594" max="3594" width="3.42578125" style="546" customWidth="1"/>
    <col min="3595" max="3840" width="9.140625" style="546"/>
    <col min="3841" max="3841" width="140.85546875" style="546" customWidth="1"/>
    <col min="3842" max="3842" width="29.140625" style="546" customWidth="1"/>
    <col min="3843" max="3843" width="31" style="546" customWidth="1"/>
    <col min="3844" max="3844" width="30.7109375" style="546" customWidth="1"/>
    <col min="3845" max="3845" width="31.28515625" style="546" customWidth="1"/>
    <col min="3846" max="3846" width="28.85546875" style="546" customWidth="1"/>
    <col min="3847" max="3847" width="31" style="546" customWidth="1"/>
    <col min="3848" max="3848" width="30.7109375" style="546" customWidth="1"/>
    <col min="3849" max="3849" width="31.28515625" style="546" customWidth="1"/>
    <col min="3850" max="3850" width="3.42578125" style="546" customWidth="1"/>
    <col min="3851" max="4096" width="9.140625" style="546"/>
    <col min="4097" max="4097" width="140.85546875" style="546" customWidth="1"/>
    <col min="4098" max="4098" width="29.140625" style="546" customWidth="1"/>
    <col min="4099" max="4099" width="31" style="546" customWidth="1"/>
    <col min="4100" max="4100" width="30.7109375" style="546" customWidth="1"/>
    <col min="4101" max="4101" width="31.28515625" style="546" customWidth="1"/>
    <col min="4102" max="4102" width="28.85546875" style="546" customWidth="1"/>
    <col min="4103" max="4103" width="31" style="546" customWidth="1"/>
    <col min="4104" max="4104" width="30.7109375" style="546" customWidth="1"/>
    <col min="4105" max="4105" width="31.28515625" style="546" customWidth="1"/>
    <col min="4106" max="4106" width="3.42578125" style="546" customWidth="1"/>
    <col min="4107" max="4352" width="9.140625" style="546"/>
    <col min="4353" max="4353" width="140.85546875" style="546" customWidth="1"/>
    <col min="4354" max="4354" width="29.140625" style="546" customWidth="1"/>
    <col min="4355" max="4355" width="31" style="546" customWidth="1"/>
    <col min="4356" max="4356" width="30.7109375" style="546" customWidth="1"/>
    <col min="4357" max="4357" width="31.28515625" style="546" customWidth="1"/>
    <col min="4358" max="4358" width="28.85546875" style="546" customWidth="1"/>
    <col min="4359" max="4359" width="31" style="546" customWidth="1"/>
    <col min="4360" max="4360" width="30.7109375" style="546" customWidth="1"/>
    <col min="4361" max="4361" width="31.28515625" style="546" customWidth="1"/>
    <col min="4362" max="4362" width="3.42578125" style="546" customWidth="1"/>
    <col min="4363" max="4608" width="9.140625" style="546"/>
    <col min="4609" max="4609" width="140.85546875" style="546" customWidth="1"/>
    <col min="4610" max="4610" width="29.140625" style="546" customWidth="1"/>
    <col min="4611" max="4611" width="31" style="546" customWidth="1"/>
    <col min="4612" max="4612" width="30.7109375" style="546" customWidth="1"/>
    <col min="4613" max="4613" width="31.28515625" style="546" customWidth="1"/>
    <col min="4614" max="4614" width="28.85546875" style="546" customWidth="1"/>
    <col min="4615" max="4615" width="31" style="546" customWidth="1"/>
    <col min="4616" max="4616" width="30.7109375" style="546" customWidth="1"/>
    <col min="4617" max="4617" width="31.28515625" style="546" customWidth="1"/>
    <col min="4618" max="4618" width="3.42578125" style="546" customWidth="1"/>
    <col min="4619" max="4864" width="9.140625" style="546"/>
    <col min="4865" max="4865" width="140.85546875" style="546" customWidth="1"/>
    <col min="4866" max="4866" width="29.140625" style="546" customWidth="1"/>
    <col min="4867" max="4867" width="31" style="546" customWidth="1"/>
    <col min="4868" max="4868" width="30.7109375" style="546" customWidth="1"/>
    <col min="4869" max="4869" width="31.28515625" style="546" customWidth="1"/>
    <col min="4870" max="4870" width="28.85546875" style="546" customWidth="1"/>
    <col min="4871" max="4871" width="31" style="546" customWidth="1"/>
    <col min="4872" max="4872" width="30.7109375" style="546" customWidth="1"/>
    <col min="4873" max="4873" width="31.28515625" style="546" customWidth="1"/>
    <col min="4874" max="4874" width="3.42578125" style="546" customWidth="1"/>
    <col min="4875" max="5120" width="9.140625" style="546"/>
    <col min="5121" max="5121" width="140.85546875" style="546" customWidth="1"/>
    <col min="5122" max="5122" width="29.140625" style="546" customWidth="1"/>
    <col min="5123" max="5123" width="31" style="546" customWidth="1"/>
    <col min="5124" max="5124" width="30.7109375" style="546" customWidth="1"/>
    <col min="5125" max="5125" width="31.28515625" style="546" customWidth="1"/>
    <col min="5126" max="5126" width="28.85546875" style="546" customWidth="1"/>
    <col min="5127" max="5127" width="31" style="546" customWidth="1"/>
    <col min="5128" max="5128" width="30.7109375" style="546" customWidth="1"/>
    <col min="5129" max="5129" width="31.28515625" style="546" customWidth="1"/>
    <col min="5130" max="5130" width="3.42578125" style="546" customWidth="1"/>
    <col min="5131" max="5376" width="9.140625" style="546"/>
    <col min="5377" max="5377" width="140.85546875" style="546" customWidth="1"/>
    <col min="5378" max="5378" width="29.140625" style="546" customWidth="1"/>
    <col min="5379" max="5379" width="31" style="546" customWidth="1"/>
    <col min="5380" max="5380" width="30.7109375" style="546" customWidth="1"/>
    <col min="5381" max="5381" width="31.28515625" style="546" customWidth="1"/>
    <col min="5382" max="5382" width="28.85546875" style="546" customWidth="1"/>
    <col min="5383" max="5383" width="31" style="546" customWidth="1"/>
    <col min="5384" max="5384" width="30.7109375" style="546" customWidth="1"/>
    <col min="5385" max="5385" width="31.28515625" style="546" customWidth="1"/>
    <col min="5386" max="5386" width="3.42578125" style="546" customWidth="1"/>
    <col min="5387" max="5632" width="9.140625" style="546"/>
    <col min="5633" max="5633" width="140.85546875" style="546" customWidth="1"/>
    <col min="5634" max="5634" width="29.140625" style="546" customWidth="1"/>
    <col min="5635" max="5635" width="31" style="546" customWidth="1"/>
    <col min="5636" max="5636" width="30.7109375" style="546" customWidth="1"/>
    <col min="5637" max="5637" width="31.28515625" style="546" customWidth="1"/>
    <col min="5638" max="5638" width="28.85546875" style="546" customWidth="1"/>
    <col min="5639" max="5639" width="31" style="546" customWidth="1"/>
    <col min="5640" max="5640" width="30.7109375" style="546" customWidth="1"/>
    <col min="5641" max="5641" width="31.28515625" style="546" customWidth="1"/>
    <col min="5642" max="5642" width="3.42578125" style="546" customWidth="1"/>
    <col min="5643" max="5888" width="9.140625" style="546"/>
    <col min="5889" max="5889" width="140.85546875" style="546" customWidth="1"/>
    <col min="5890" max="5890" width="29.140625" style="546" customWidth="1"/>
    <col min="5891" max="5891" width="31" style="546" customWidth="1"/>
    <col min="5892" max="5892" width="30.7109375" style="546" customWidth="1"/>
    <col min="5893" max="5893" width="31.28515625" style="546" customWidth="1"/>
    <col min="5894" max="5894" width="28.85546875" style="546" customWidth="1"/>
    <col min="5895" max="5895" width="31" style="546" customWidth="1"/>
    <col min="5896" max="5896" width="30.7109375" style="546" customWidth="1"/>
    <col min="5897" max="5897" width="31.28515625" style="546" customWidth="1"/>
    <col min="5898" max="5898" width="3.42578125" style="546" customWidth="1"/>
    <col min="5899" max="6144" width="9.140625" style="546"/>
    <col min="6145" max="6145" width="140.85546875" style="546" customWidth="1"/>
    <col min="6146" max="6146" width="29.140625" style="546" customWidth="1"/>
    <col min="6147" max="6147" width="31" style="546" customWidth="1"/>
    <col min="6148" max="6148" width="30.7109375" style="546" customWidth="1"/>
    <col min="6149" max="6149" width="31.28515625" style="546" customWidth="1"/>
    <col min="6150" max="6150" width="28.85546875" style="546" customWidth="1"/>
    <col min="6151" max="6151" width="31" style="546" customWidth="1"/>
    <col min="6152" max="6152" width="30.7109375" style="546" customWidth="1"/>
    <col min="6153" max="6153" width="31.28515625" style="546" customWidth="1"/>
    <col min="6154" max="6154" width="3.42578125" style="546" customWidth="1"/>
    <col min="6155" max="6400" width="9.140625" style="546"/>
    <col min="6401" max="6401" width="140.85546875" style="546" customWidth="1"/>
    <col min="6402" max="6402" width="29.140625" style="546" customWidth="1"/>
    <col min="6403" max="6403" width="31" style="546" customWidth="1"/>
    <col min="6404" max="6404" width="30.7109375" style="546" customWidth="1"/>
    <col min="6405" max="6405" width="31.28515625" style="546" customWidth="1"/>
    <col min="6406" max="6406" width="28.85546875" style="546" customWidth="1"/>
    <col min="6407" max="6407" width="31" style="546" customWidth="1"/>
    <col min="6408" max="6408" width="30.7109375" style="546" customWidth="1"/>
    <col min="6409" max="6409" width="31.28515625" style="546" customWidth="1"/>
    <col min="6410" max="6410" width="3.42578125" style="546" customWidth="1"/>
    <col min="6411" max="6656" width="9.140625" style="546"/>
    <col min="6657" max="6657" width="140.85546875" style="546" customWidth="1"/>
    <col min="6658" max="6658" width="29.140625" style="546" customWidth="1"/>
    <col min="6659" max="6659" width="31" style="546" customWidth="1"/>
    <col min="6660" max="6660" width="30.7109375" style="546" customWidth="1"/>
    <col min="6661" max="6661" width="31.28515625" style="546" customWidth="1"/>
    <col min="6662" max="6662" width="28.85546875" style="546" customWidth="1"/>
    <col min="6663" max="6663" width="31" style="546" customWidth="1"/>
    <col min="6664" max="6664" width="30.7109375" style="546" customWidth="1"/>
    <col min="6665" max="6665" width="31.28515625" style="546" customWidth="1"/>
    <col min="6666" max="6666" width="3.42578125" style="546" customWidth="1"/>
    <col min="6667" max="6912" width="9.140625" style="546"/>
    <col min="6913" max="6913" width="140.85546875" style="546" customWidth="1"/>
    <col min="6914" max="6914" width="29.140625" style="546" customWidth="1"/>
    <col min="6915" max="6915" width="31" style="546" customWidth="1"/>
    <col min="6916" max="6916" width="30.7109375" style="546" customWidth="1"/>
    <col min="6917" max="6917" width="31.28515625" style="546" customWidth="1"/>
    <col min="6918" max="6918" width="28.85546875" style="546" customWidth="1"/>
    <col min="6919" max="6919" width="31" style="546" customWidth="1"/>
    <col min="6920" max="6920" width="30.7109375" style="546" customWidth="1"/>
    <col min="6921" max="6921" width="31.28515625" style="546" customWidth="1"/>
    <col min="6922" max="6922" width="3.42578125" style="546" customWidth="1"/>
    <col min="6923" max="7168" width="9.140625" style="546"/>
    <col min="7169" max="7169" width="140.85546875" style="546" customWidth="1"/>
    <col min="7170" max="7170" width="29.140625" style="546" customWidth="1"/>
    <col min="7171" max="7171" width="31" style="546" customWidth="1"/>
    <col min="7172" max="7172" width="30.7109375" style="546" customWidth="1"/>
    <col min="7173" max="7173" width="31.28515625" style="546" customWidth="1"/>
    <col min="7174" max="7174" width="28.85546875" style="546" customWidth="1"/>
    <col min="7175" max="7175" width="31" style="546" customWidth="1"/>
    <col min="7176" max="7176" width="30.7109375" style="546" customWidth="1"/>
    <col min="7177" max="7177" width="31.28515625" style="546" customWidth="1"/>
    <col min="7178" max="7178" width="3.42578125" style="546" customWidth="1"/>
    <col min="7179" max="7424" width="9.140625" style="546"/>
    <col min="7425" max="7425" width="140.85546875" style="546" customWidth="1"/>
    <col min="7426" max="7426" width="29.140625" style="546" customWidth="1"/>
    <col min="7427" max="7427" width="31" style="546" customWidth="1"/>
    <col min="7428" max="7428" width="30.7109375" style="546" customWidth="1"/>
    <col min="7429" max="7429" width="31.28515625" style="546" customWidth="1"/>
    <col min="7430" max="7430" width="28.85546875" style="546" customWidth="1"/>
    <col min="7431" max="7431" width="31" style="546" customWidth="1"/>
    <col min="7432" max="7432" width="30.7109375" style="546" customWidth="1"/>
    <col min="7433" max="7433" width="31.28515625" style="546" customWidth="1"/>
    <col min="7434" max="7434" width="3.42578125" style="546" customWidth="1"/>
    <col min="7435" max="7680" width="9.140625" style="546"/>
    <col min="7681" max="7681" width="140.85546875" style="546" customWidth="1"/>
    <col min="7682" max="7682" width="29.140625" style="546" customWidth="1"/>
    <col min="7683" max="7683" width="31" style="546" customWidth="1"/>
    <col min="7684" max="7684" width="30.7109375" style="546" customWidth="1"/>
    <col min="7685" max="7685" width="31.28515625" style="546" customWidth="1"/>
    <col min="7686" max="7686" width="28.85546875" style="546" customWidth="1"/>
    <col min="7687" max="7687" width="31" style="546" customWidth="1"/>
    <col min="7688" max="7688" width="30.7109375" style="546" customWidth="1"/>
    <col min="7689" max="7689" width="31.28515625" style="546" customWidth="1"/>
    <col min="7690" max="7690" width="3.42578125" style="546" customWidth="1"/>
    <col min="7691" max="7936" width="9.140625" style="546"/>
    <col min="7937" max="7937" width="140.85546875" style="546" customWidth="1"/>
    <col min="7938" max="7938" width="29.140625" style="546" customWidth="1"/>
    <col min="7939" max="7939" width="31" style="546" customWidth="1"/>
    <col min="7940" max="7940" width="30.7109375" style="546" customWidth="1"/>
    <col min="7941" max="7941" width="31.28515625" style="546" customWidth="1"/>
    <col min="7942" max="7942" width="28.85546875" style="546" customWidth="1"/>
    <col min="7943" max="7943" width="31" style="546" customWidth="1"/>
    <col min="7944" max="7944" width="30.7109375" style="546" customWidth="1"/>
    <col min="7945" max="7945" width="31.28515625" style="546" customWidth="1"/>
    <col min="7946" max="7946" width="3.42578125" style="546" customWidth="1"/>
    <col min="7947" max="8192" width="9.140625" style="546"/>
    <col min="8193" max="8193" width="140.85546875" style="546" customWidth="1"/>
    <col min="8194" max="8194" width="29.140625" style="546" customWidth="1"/>
    <col min="8195" max="8195" width="31" style="546" customWidth="1"/>
    <col min="8196" max="8196" width="30.7109375" style="546" customWidth="1"/>
    <col min="8197" max="8197" width="31.28515625" style="546" customWidth="1"/>
    <col min="8198" max="8198" width="28.85546875" style="546" customWidth="1"/>
    <col min="8199" max="8199" width="31" style="546" customWidth="1"/>
    <col min="8200" max="8200" width="30.7109375" style="546" customWidth="1"/>
    <col min="8201" max="8201" width="31.28515625" style="546" customWidth="1"/>
    <col min="8202" max="8202" width="3.42578125" style="546" customWidth="1"/>
    <col min="8203" max="8448" width="9.140625" style="546"/>
    <col min="8449" max="8449" width="140.85546875" style="546" customWidth="1"/>
    <col min="8450" max="8450" width="29.140625" style="546" customWidth="1"/>
    <col min="8451" max="8451" width="31" style="546" customWidth="1"/>
    <col min="8452" max="8452" width="30.7109375" style="546" customWidth="1"/>
    <col min="8453" max="8453" width="31.28515625" style="546" customWidth="1"/>
    <col min="8454" max="8454" width="28.85546875" style="546" customWidth="1"/>
    <col min="8455" max="8455" width="31" style="546" customWidth="1"/>
    <col min="8456" max="8456" width="30.7109375" style="546" customWidth="1"/>
    <col min="8457" max="8457" width="31.28515625" style="546" customWidth="1"/>
    <col min="8458" max="8458" width="3.42578125" style="546" customWidth="1"/>
    <col min="8459" max="8704" width="9.140625" style="546"/>
    <col min="8705" max="8705" width="140.85546875" style="546" customWidth="1"/>
    <col min="8706" max="8706" width="29.140625" style="546" customWidth="1"/>
    <col min="8707" max="8707" width="31" style="546" customWidth="1"/>
    <col min="8708" max="8708" width="30.7109375" style="546" customWidth="1"/>
    <col min="8709" max="8709" width="31.28515625" style="546" customWidth="1"/>
    <col min="8710" max="8710" width="28.85546875" style="546" customWidth="1"/>
    <col min="8711" max="8711" width="31" style="546" customWidth="1"/>
    <col min="8712" max="8712" width="30.7109375" style="546" customWidth="1"/>
    <col min="8713" max="8713" width="31.28515625" style="546" customWidth="1"/>
    <col min="8714" max="8714" width="3.42578125" style="546" customWidth="1"/>
    <col min="8715" max="8960" width="9.140625" style="546"/>
    <col min="8961" max="8961" width="140.85546875" style="546" customWidth="1"/>
    <col min="8962" max="8962" width="29.140625" style="546" customWidth="1"/>
    <col min="8963" max="8963" width="31" style="546" customWidth="1"/>
    <col min="8964" max="8964" width="30.7109375" style="546" customWidth="1"/>
    <col min="8965" max="8965" width="31.28515625" style="546" customWidth="1"/>
    <col min="8966" max="8966" width="28.85546875" style="546" customWidth="1"/>
    <col min="8967" max="8967" width="31" style="546" customWidth="1"/>
    <col min="8968" max="8968" width="30.7109375" style="546" customWidth="1"/>
    <col min="8969" max="8969" width="31.28515625" style="546" customWidth="1"/>
    <col min="8970" max="8970" width="3.42578125" style="546" customWidth="1"/>
    <col min="8971" max="9216" width="9.140625" style="546"/>
    <col min="9217" max="9217" width="140.85546875" style="546" customWidth="1"/>
    <col min="9218" max="9218" width="29.140625" style="546" customWidth="1"/>
    <col min="9219" max="9219" width="31" style="546" customWidth="1"/>
    <col min="9220" max="9220" width="30.7109375" style="546" customWidth="1"/>
    <col min="9221" max="9221" width="31.28515625" style="546" customWidth="1"/>
    <col min="9222" max="9222" width="28.85546875" style="546" customWidth="1"/>
    <col min="9223" max="9223" width="31" style="546" customWidth="1"/>
    <col min="9224" max="9224" width="30.7109375" style="546" customWidth="1"/>
    <col min="9225" max="9225" width="31.28515625" style="546" customWidth="1"/>
    <col min="9226" max="9226" width="3.42578125" style="546" customWidth="1"/>
    <col min="9227" max="9472" width="9.140625" style="546"/>
    <col min="9473" max="9473" width="140.85546875" style="546" customWidth="1"/>
    <col min="9474" max="9474" width="29.140625" style="546" customWidth="1"/>
    <col min="9475" max="9475" width="31" style="546" customWidth="1"/>
    <col min="9476" max="9476" width="30.7109375" style="546" customWidth="1"/>
    <col min="9477" max="9477" width="31.28515625" style="546" customWidth="1"/>
    <col min="9478" max="9478" width="28.85546875" style="546" customWidth="1"/>
    <col min="9479" max="9479" width="31" style="546" customWidth="1"/>
    <col min="9480" max="9480" width="30.7109375" style="546" customWidth="1"/>
    <col min="9481" max="9481" width="31.28515625" style="546" customWidth="1"/>
    <col min="9482" max="9482" width="3.42578125" style="546" customWidth="1"/>
    <col min="9483" max="9728" width="9.140625" style="546"/>
    <col min="9729" max="9729" width="140.85546875" style="546" customWidth="1"/>
    <col min="9730" max="9730" width="29.140625" style="546" customWidth="1"/>
    <col min="9731" max="9731" width="31" style="546" customWidth="1"/>
    <col min="9732" max="9732" width="30.7109375" style="546" customWidth="1"/>
    <col min="9733" max="9733" width="31.28515625" style="546" customWidth="1"/>
    <col min="9734" max="9734" width="28.85546875" style="546" customWidth="1"/>
    <col min="9735" max="9735" width="31" style="546" customWidth="1"/>
    <col min="9736" max="9736" width="30.7109375" style="546" customWidth="1"/>
    <col min="9737" max="9737" width="31.28515625" style="546" customWidth="1"/>
    <col min="9738" max="9738" width="3.42578125" style="546" customWidth="1"/>
    <col min="9739" max="9984" width="9.140625" style="546"/>
    <col min="9985" max="9985" width="140.85546875" style="546" customWidth="1"/>
    <col min="9986" max="9986" width="29.140625" style="546" customWidth="1"/>
    <col min="9987" max="9987" width="31" style="546" customWidth="1"/>
    <col min="9988" max="9988" width="30.7109375" style="546" customWidth="1"/>
    <col min="9989" max="9989" width="31.28515625" style="546" customWidth="1"/>
    <col min="9990" max="9990" width="28.85546875" style="546" customWidth="1"/>
    <col min="9991" max="9991" width="31" style="546" customWidth="1"/>
    <col min="9992" max="9992" width="30.7109375" style="546" customWidth="1"/>
    <col min="9993" max="9993" width="31.28515625" style="546" customWidth="1"/>
    <col min="9994" max="9994" width="3.42578125" style="546" customWidth="1"/>
    <col min="9995" max="10240" width="9.140625" style="546"/>
    <col min="10241" max="10241" width="140.85546875" style="546" customWidth="1"/>
    <col min="10242" max="10242" width="29.140625" style="546" customWidth="1"/>
    <col min="10243" max="10243" width="31" style="546" customWidth="1"/>
    <col min="10244" max="10244" width="30.7109375" style="546" customWidth="1"/>
    <col min="10245" max="10245" width="31.28515625" style="546" customWidth="1"/>
    <col min="10246" max="10246" width="28.85546875" style="546" customWidth="1"/>
    <col min="10247" max="10247" width="31" style="546" customWidth="1"/>
    <col min="10248" max="10248" width="30.7109375" style="546" customWidth="1"/>
    <col min="10249" max="10249" width="31.28515625" style="546" customWidth="1"/>
    <col min="10250" max="10250" width="3.42578125" style="546" customWidth="1"/>
    <col min="10251" max="10496" width="9.140625" style="546"/>
    <col min="10497" max="10497" width="140.85546875" style="546" customWidth="1"/>
    <col min="10498" max="10498" width="29.140625" style="546" customWidth="1"/>
    <col min="10499" max="10499" width="31" style="546" customWidth="1"/>
    <col min="10500" max="10500" width="30.7109375" style="546" customWidth="1"/>
    <col min="10501" max="10501" width="31.28515625" style="546" customWidth="1"/>
    <col min="10502" max="10502" width="28.85546875" style="546" customWidth="1"/>
    <col min="10503" max="10503" width="31" style="546" customWidth="1"/>
    <col min="10504" max="10504" width="30.7109375" style="546" customWidth="1"/>
    <col min="10505" max="10505" width="31.28515625" style="546" customWidth="1"/>
    <col min="10506" max="10506" width="3.42578125" style="546" customWidth="1"/>
    <col min="10507" max="10752" width="9.140625" style="546"/>
    <col min="10753" max="10753" width="140.85546875" style="546" customWidth="1"/>
    <col min="10754" max="10754" width="29.140625" style="546" customWidth="1"/>
    <col min="10755" max="10755" width="31" style="546" customWidth="1"/>
    <col min="10756" max="10756" width="30.7109375" style="546" customWidth="1"/>
    <col min="10757" max="10757" width="31.28515625" style="546" customWidth="1"/>
    <col min="10758" max="10758" width="28.85546875" style="546" customWidth="1"/>
    <col min="10759" max="10759" width="31" style="546" customWidth="1"/>
    <col min="10760" max="10760" width="30.7109375" style="546" customWidth="1"/>
    <col min="10761" max="10761" width="31.28515625" style="546" customWidth="1"/>
    <col min="10762" max="10762" width="3.42578125" style="546" customWidth="1"/>
    <col min="10763" max="11008" width="9.140625" style="546"/>
    <col min="11009" max="11009" width="140.85546875" style="546" customWidth="1"/>
    <col min="11010" max="11010" width="29.140625" style="546" customWidth="1"/>
    <col min="11011" max="11011" width="31" style="546" customWidth="1"/>
    <col min="11012" max="11012" width="30.7109375" style="546" customWidth="1"/>
    <col min="11013" max="11013" width="31.28515625" style="546" customWidth="1"/>
    <col min="11014" max="11014" width="28.85546875" style="546" customWidth="1"/>
    <col min="11015" max="11015" width="31" style="546" customWidth="1"/>
    <col min="11016" max="11016" width="30.7109375" style="546" customWidth="1"/>
    <col min="11017" max="11017" width="31.28515625" style="546" customWidth="1"/>
    <col min="11018" max="11018" width="3.42578125" style="546" customWidth="1"/>
    <col min="11019" max="11264" width="9.140625" style="546"/>
    <col min="11265" max="11265" width="140.85546875" style="546" customWidth="1"/>
    <col min="11266" max="11266" width="29.140625" style="546" customWidth="1"/>
    <col min="11267" max="11267" width="31" style="546" customWidth="1"/>
    <col min="11268" max="11268" width="30.7109375" style="546" customWidth="1"/>
    <col min="11269" max="11269" width="31.28515625" style="546" customWidth="1"/>
    <col min="11270" max="11270" width="28.85546875" style="546" customWidth="1"/>
    <col min="11271" max="11271" width="31" style="546" customWidth="1"/>
    <col min="11272" max="11272" width="30.7109375" style="546" customWidth="1"/>
    <col min="11273" max="11273" width="31.28515625" style="546" customWidth="1"/>
    <col min="11274" max="11274" width="3.42578125" style="546" customWidth="1"/>
    <col min="11275" max="11520" width="9.140625" style="546"/>
    <col min="11521" max="11521" width="140.85546875" style="546" customWidth="1"/>
    <col min="11522" max="11522" width="29.140625" style="546" customWidth="1"/>
    <col min="11523" max="11523" width="31" style="546" customWidth="1"/>
    <col min="11524" max="11524" width="30.7109375" style="546" customWidth="1"/>
    <col min="11525" max="11525" width="31.28515625" style="546" customWidth="1"/>
    <col min="11526" max="11526" width="28.85546875" style="546" customWidth="1"/>
    <col min="11527" max="11527" width="31" style="546" customWidth="1"/>
    <col min="11528" max="11528" width="30.7109375" style="546" customWidth="1"/>
    <col min="11529" max="11529" width="31.28515625" style="546" customWidth="1"/>
    <col min="11530" max="11530" width="3.42578125" style="546" customWidth="1"/>
    <col min="11531" max="11776" width="9.140625" style="546"/>
    <col min="11777" max="11777" width="140.85546875" style="546" customWidth="1"/>
    <col min="11778" max="11778" width="29.140625" style="546" customWidth="1"/>
    <col min="11779" max="11779" width="31" style="546" customWidth="1"/>
    <col min="11780" max="11780" width="30.7109375" style="546" customWidth="1"/>
    <col min="11781" max="11781" width="31.28515625" style="546" customWidth="1"/>
    <col min="11782" max="11782" width="28.85546875" style="546" customWidth="1"/>
    <col min="11783" max="11783" width="31" style="546" customWidth="1"/>
    <col min="11784" max="11784" width="30.7109375" style="546" customWidth="1"/>
    <col min="11785" max="11785" width="31.28515625" style="546" customWidth="1"/>
    <col min="11786" max="11786" width="3.42578125" style="546" customWidth="1"/>
    <col min="11787" max="12032" width="9.140625" style="546"/>
    <col min="12033" max="12033" width="140.85546875" style="546" customWidth="1"/>
    <col min="12034" max="12034" width="29.140625" style="546" customWidth="1"/>
    <col min="12035" max="12035" width="31" style="546" customWidth="1"/>
    <col min="12036" max="12036" width="30.7109375" style="546" customWidth="1"/>
    <col min="12037" max="12037" width="31.28515625" style="546" customWidth="1"/>
    <col min="12038" max="12038" width="28.85546875" style="546" customWidth="1"/>
    <col min="12039" max="12039" width="31" style="546" customWidth="1"/>
    <col min="12040" max="12040" width="30.7109375" style="546" customWidth="1"/>
    <col min="12041" max="12041" width="31.28515625" style="546" customWidth="1"/>
    <col min="12042" max="12042" width="3.42578125" style="546" customWidth="1"/>
    <col min="12043" max="12288" width="9.140625" style="546"/>
    <col min="12289" max="12289" width="140.85546875" style="546" customWidth="1"/>
    <col min="12290" max="12290" width="29.140625" style="546" customWidth="1"/>
    <col min="12291" max="12291" width="31" style="546" customWidth="1"/>
    <col min="12292" max="12292" width="30.7109375" style="546" customWidth="1"/>
    <col min="12293" max="12293" width="31.28515625" style="546" customWidth="1"/>
    <col min="12294" max="12294" width="28.85546875" style="546" customWidth="1"/>
    <col min="12295" max="12295" width="31" style="546" customWidth="1"/>
    <col min="12296" max="12296" width="30.7109375" style="546" customWidth="1"/>
    <col min="12297" max="12297" width="31.28515625" style="546" customWidth="1"/>
    <col min="12298" max="12298" width="3.42578125" style="546" customWidth="1"/>
    <col min="12299" max="12544" width="9.140625" style="546"/>
    <col min="12545" max="12545" width="140.85546875" style="546" customWidth="1"/>
    <col min="12546" max="12546" width="29.140625" style="546" customWidth="1"/>
    <col min="12547" max="12547" width="31" style="546" customWidth="1"/>
    <col min="12548" max="12548" width="30.7109375" style="546" customWidth="1"/>
    <col min="12549" max="12549" width="31.28515625" style="546" customWidth="1"/>
    <col min="12550" max="12550" width="28.85546875" style="546" customWidth="1"/>
    <col min="12551" max="12551" width="31" style="546" customWidth="1"/>
    <col min="12552" max="12552" width="30.7109375" style="546" customWidth="1"/>
    <col min="12553" max="12553" width="31.28515625" style="546" customWidth="1"/>
    <col min="12554" max="12554" width="3.42578125" style="546" customWidth="1"/>
    <col min="12555" max="12800" width="9.140625" style="546"/>
    <col min="12801" max="12801" width="140.85546875" style="546" customWidth="1"/>
    <col min="12802" max="12802" width="29.140625" style="546" customWidth="1"/>
    <col min="12803" max="12803" width="31" style="546" customWidth="1"/>
    <col min="12804" max="12804" width="30.7109375" style="546" customWidth="1"/>
    <col min="12805" max="12805" width="31.28515625" style="546" customWidth="1"/>
    <col min="12806" max="12806" width="28.85546875" style="546" customWidth="1"/>
    <col min="12807" max="12807" width="31" style="546" customWidth="1"/>
    <col min="12808" max="12808" width="30.7109375" style="546" customWidth="1"/>
    <col min="12809" max="12809" width="31.28515625" style="546" customWidth="1"/>
    <col min="12810" max="12810" width="3.42578125" style="546" customWidth="1"/>
    <col min="12811" max="13056" width="9.140625" style="546"/>
    <col min="13057" max="13057" width="140.85546875" style="546" customWidth="1"/>
    <col min="13058" max="13058" width="29.140625" style="546" customWidth="1"/>
    <col min="13059" max="13059" width="31" style="546" customWidth="1"/>
    <col min="13060" max="13060" width="30.7109375" style="546" customWidth="1"/>
    <col min="13061" max="13061" width="31.28515625" style="546" customWidth="1"/>
    <col min="13062" max="13062" width="28.85546875" style="546" customWidth="1"/>
    <col min="13063" max="13063" width="31" style="546" customWidth="1"/>
    <col min="13064" max="13064" width="30.7109375" style="546" customWidth="1"/>
    <col min="13065" max="13065" width="31.28515625" style="546" customWidth="1"/>
    <col min="13066" max="13066" width="3.42578125" style="546" customWidth="1"/>
    <col min="13067" max="13312" width="9.140625" style="546"/>
    <col min="13313" max="13313" width="140.85546875" style="546" customWidth="1"/>
    <col min="13314" max="13314" width="29.140625" style="546" customWidth="1"/>
    <col min="13315" max="13315" width="31" style="546" customWidth="1"/>
    <col min="13316" max="13316" width="30.7109375" style="546" customWidth="1"/>
    <col min="13317" max="13317" width="31.28515625" style="546" customWidth="1"/>
    <col min="13318" max="13318" width="28.85546875" style="546" customWidth="1"/>
    <col min="13319" max="13319" width="31" style="546" customWidth="1"/>
    <col min="13320" max="13320" width="30.7109375" style="546" customWidth="1"/>
    <col min="13321" max="13321" width="31.28515625" style="546" customWidth="1"/>
    <col min="13322" max="13322" width="3.42578125" style="546" customWidth="1"/>
    <col min="13323" max="13568" width="9.140625" style="546"/>
    <col min="13569" max="13569" width="140.85546875" style="546" customWidth="1"/>
    <col min="13570" max="13570" width="29.140625" style="546" customWidth="1"/>
    <col min="13571" max="13571" width="31" style="546" customWidth="1"/>
    <col min="13572" max="13572" width="30.7109375" style="546" customWidth="1"/>
    <col min="13573" max="13573" width="31.28515625" style="546" customWidth="1"/>
    <col min="13574" max="13574" width="28.85546875" style="546" customWidth="1"/>
    <col min="13575" max="13575" width="31" style="546" customWidth="1"/>
    <col min="13576" max="13576" width="30.7109375" style="546" customWidth="1"/>
    <col min="13577" max="13577" width="31.28515625" style="546" customWidth="1"/>
    <col min="13578" max="13578" width="3.42578125" style="546" customWidth="1"/>
    <col min="13579" max="13824" width="9.140625" style="546"/>
    <col min="13825" max="13825" width="140.85546875" style="546" customWidth="1"/>
    <col min="13826" max="13826" width="29.140625" style="546" customWidth="1"/>
    <col min="13827" max="13827" width="31" style="546" customWidth="1"/>
    <col min="13828" max="13828" width="30.7109375" style="546" customWidth="1"/>
    <col min="13829" max="13829" width="31.28515625" style="546" customWidth="1"/>
    <col min="13830" max="13830" width="28.85546875" style="546" customWidth="1"/>
    <col min="13831" max="13831" width="31" style="546" customWidth="1"/>
    <col min="13832" max="13832" width="30.7109375" style="546" customWidth="1"/>
    <col min="13833" max="13833" width="31.28515625" style="546" customWidth="1"/>
    <col min="13834" max="13834" width="3.42578125" style="546" customWidth="1"/>
    <col min="13835" max="14080" width="9.140625" style="546"/>
    <col min="14081" max="14081" width="140.85546875" style="546" customWidth="1"/>
    <col min="14082" max="14082" width="29.140625" style="546" customWidth="1"/>
    <col min="14083" max="14083" width="31" style="546" customWidth="1"/>
    <col min="14084" max="14084" width="30.7109375" style="546" customWidth="1"/>
    <col min="14085" max="14085" width="31.28515625" style="546" customWidth="1"/>
    <col min="14086" max="14086" width="28.85546875" style="546" customWidth="1"/>
    <col min="14087" max="14087" width="31" style="546" customWidth="1"/>
    <col min="14088" max="14088" width="30.7109375" style="546" customWidth="1"/>
    <col min="14089" max="14089" width="31.28515625" style="546" customWidth="1"/>
    <col min="14090" max="14090" width="3.42578125" style="546" customWidth="1"/>
    <col min="14091" max="14336" width="9.140625" style="546"/>
    <col min="14337" max="14337" width="140.85546875" style="546" customWidth="1"/>
    <col min="14338" max="14338" width="29.140625" style="546" customWidth="1"/>
    <col min="14339" max="14339" width="31" style="546" customWidth="1"/>
    <col min="14340" max="14340" width="30.7109375" style="546" customWidth="1"/>
    <col min="14341" max="14341" width="31.28515625" style="546" customWidth="1"/>
    <col min="14342" max="14342" width="28.85546875" style="546" customWidth="1"/>
    <col min="14343" max="14343" width="31" style="546" customWidth="1"/>
    <col min="14344" max="14344" width="30.7109375" style="546" customWidth="1"/>
    <col min="14345" max="14345" width="31.28515625" style="546" customWidth="1"/>
    <col min="14346" max="14346" width="3.42578125" style="546" customWidth="1"/>
    <col min="14347" max="14592" width="9.140625" style="546"/>
    <col min="14593" max="14593" width="140.85546875" style="546" customWidth="1"/>
    <col min="14594" max="14594" width="29.140625" style="546" customWidth="1"/>
    <col min="14595" max="14595" width="31" style="546" customWidth="1"/>
    <col min="14596" max="14596" width="30.7109375" style="546" customWidth="1"/>
    <col min="14597" max="14597" width="31.28515625" style="546" customWidth="1"/>
    <col min="14598" max="14598" width="28.85546875" style="546" customWidth="1"/>
    <col min="14599" max="14599" width="31" style="546" customWidth="1"/>
    <col min="14600" max="14600" width="30.7109375" style="546" customWidth="1"/>
    <col min="14601" max="14601" width="31.28515625" style="546" customWidth="1"/>
    <col min="14602" max="14602" width="3.42578125" style="546" customWidth="1"/>
    <col min="14603" max="14848" width="9.140625" style="546"/>
    <col min="14849" max="14849" width="140.85546875" style="546" customWidth="1"/>
    <col min="14850" max="14850" width="29.140625" style="546" customWidth="1"/>
    <col min="14851" max="14851" width="31" style="546" customWidth="1"/>
    <col min="14852" max="14852" width="30.7109375" style="546" customWidth="1"/>
    <col min="14853" max="14853" width="31.28515625" style="546" customWidth="1"/>
    <col min="14854" max="14854" width="28.85546875" style="546" customWidth="1"/>
    <col min="14855" max="14855" width="31" style="546" customWidth="1"/>
    <col min="14856" max="14856" width="30.7109375" style="546" customWidth="1"/>
    <col min="14857" max="14857" width="31.28515625" style="546" customWidth="1"/>
    <col min="14858" max="14858" width="3.42578125" style="546" customWidth="1"/>
    <col min="14859" max="15104" width="9.140625" style="546"/>
    <col min="15105" max="15105" width="140.85546875" style="546" customWidth="1"/>
    <col min="15106" max="15106" width="29.140625" style="546" customWidth="1"/>
    <col min="15107" max="15107" width="31" style="546" customWidth="1"/>
    <col min="15108" max="15108" width="30.7109375" style="546" customWidth="1"/>
    <col min="15109" max="15109" width="31.28515625" style="546" customWidth="1"/>
    <col min="15110" max="15110" width="28.85546875" style="546" customWidth="1"/>
    <col min="15111" max="15111" width="31" style="546" customWidth="1"/>
    <col min="15112" max="15112" width="30.7109375" style="546" customWidth="1"/>
    <col min="15113" max="15113" width="31.28515625" style="546" customWidth="1"/>
    <col min="15114" max="15114" width="3.42578125" style="546" customWidth="1"/>
    <col min="15115" max="15360" width="9.140625" style="546"/>
    <col min="15361" max="15361" width="140.85546875" style="546" customWidth="1"/>
    <col min="15362" max="15362" width="29.140625" style="546" customWidth="1"/>
    <col min="15363" max="15363" width="31" style="546" customWidth="1"/>
    <col min="15364" max="15364" width="30.7109375" style="546" customWidth="1"/>
    <col min="15365" max="15365" width="31.28515625" style="546" customWidth="1"/>
    <col min="15366" max="15366" width="28.85546875" style="546" customWidth="1"/>
    <col min="15367" max="15367" width="31" style="546" customWidth="1"/>
    <col min="15368" max="15368" width="30.7109375" style="546" customWidth="1"/>
    <col min="15369" max="15369" width="31.28515625" style="546" customWidth="1"/>
    <col min="15370" max="15370" width="3.42578125" style="546" customWidth="1"/>
    <col min="15371" max="15616" width="9.140625" style="546"/>
    <col min="15617" max="15617" width="140.85546875" style="546" customWidth="1"/>
    <col min="15618" max="15618" width="29.140625" style="546" customWidth="1"/>
    <col min="15619" max="15619" width="31" style="546" customWidth="1"/>
    <col min="15620" max="15620" width="30.7109375" style="546" customWidth="1"/>
    <col min="15621" max="15621" width="31.28515625" style="546" customWidth="1"/>
    <col min="15622" max="15622" width="28.85546875" style="546" customWidth="1"/>
    <col min="15623" max="15623" width="31" style="546" customWidth="1"/>
    <col min="15624" max="15624" width="30.7109375" style="546" customWidth="1"/>
    <col min="15625" max="15625" width="31.28515625" style="546" customWidth="1"/>
    <col min="15626" max="15626" width="3.42578125" style="546" customWidth="1"/>
    <col min="15627" max="15872" width="9.140625" style="546"/>
    <col min="15873" max="15873" width="140.85546875" style="546" customWidth="1"/>
    <col min="15874" max="15874" width="29.140625" style="546" customWidth="1"/>
    <col min="15875" max="15875" width="31" style="546" customWidth="1"/>
    <col min="15876" max="15876" width="30.7109375" style="546" customWidth="1"/>
    <col min="15877" max="15877" width="31.28515625" style="546" customWidth="1"/>
    <col min="15878" max="15878" width="28.85546875" style="546" customWidth="1"/>
    <col min="15879" max="15879" width="31" style="546" customWidth="1"/>
    <col min="15880" max="15880" width="30.7109375" style="546" customWidth="1"/>
    <col min="15881" max="15881" width="31.28515625" style="546" customWidth="1"/>
    <col min="15882" max="15882" width="3.42578125" style="546" customWidth="1"/>
    <col min="15883" max="16128" width="9.140625" style="546"/>
    <col min="16129" max="16129" width="140.85546875" style="546" customWidth="1"/>
    <col min="16130" max="16130" width="29.140625" style="546" customWidth="1"/>
    <col min="16131" max="16131" width="31" style="546" customWidth="1"/>
    <col min="16132" max="16132" width="30.7109375" style="546" customWidth="1"/>
    <col min="16133" max="16133" width="31.28515625" style="546" customWidth="1"/>
    <col min="16134" max="16134" width="28.85546875" style="546" customWidth="1"/>
    <col min="16135" max="16135" width="31" style="546" customWidth="1"/>
    <col min="16136" max="16136" width="30.7109375" style="546" customWidth="1"/>
    <col min="16137" max="16137" width="31.28515625" style="546" customWidth="1"/>
    <col min="16138" max="16138" width="3.42578125" style="546" customWidth="1"/>
    <col min="16139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7"/>
    </row>
    <row r="2" spans="1:26" s="2" customFormat="1" ht="70.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6"/>
      <c r="G7" s="216"/>
      <c r="H7" s="215"/>
      <c r="I7" s="216"/>
      <c r="J7" s="281"/>
    </row>
    <row r="8" spans="1:26" s="282" customFormat="1" ht="33.75" customHeight="1">
      <c r="A8" s="218"/>
      <c r="B8" s="736" t="s">
        <v>234</v>
      </c>
      <c r="C8" s="736"/>
      <c r="D8" s="736"/>
      <c r="E8" s="736"/>
      <c r="F8" s="736" t="s">
        <v>235</v>
      </c>
      <c r="G8" s="736"/>
      <c r="H8" s="736"/>
      <c r="I8" s="736"/>
      <c r="U8" s="282">
        <v>1</v>
      </c>
      <c r="V8" s="282">
        <v>1</v>
      </c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1" t="s">
        <v>216</v>
      </c>
      <c r="G9" s="221" t="s">
        <v>217</v>
      </c>
      <c r="H9" s="222" t="s">
        <v>218</v>
      </c>
      <c r="I9" s="221" t="s">
        <v>46</v>
      </c>
      <c r="J9" s="283"/>
      <c r="U9" s="284">
        <v>1</v>
      </c>
      <c r="V9" s="284">
        <v>1</v>
      </c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825628.40759019996</v>
      </c>
      <c r="C10" s="226">
        <v>1155438.6473073999</v>
      </c>
      <c r="D10" s="226">
        <v>1917388.2047488</v>
      </c>
      <c r="E10" s="226">
        <v>3898455.2596463999</v>
      </c>
      <c r="F10" s="226">
        <v>9433.7640900000006</v>
      </c>
      <c r="G10" s="226">
        <v>84820.053076199998</v>
      </c>
      <c r="H10" s="226">
        <v>70216.589937199999</v>
      </c>
      <c r="I10" s="226">
        <v>164470.40710339998</v>
      </c>
      <c r="J10" s="282"/>
    </row>
    <row r="11" spans="1:26" s="285" customFormat="1" ht="66.75" customHeight="1">
      <c r="A11" s="225" t="s">
        <v>190</v>
      </c>
      <c r="B11" s="228">
        <v>8409.4666699999998</v>
      </c>
      <c r="C11" s="228">
        <v>3620.7674648000002</v>
      </c>
      <c r="D11" s="228">
        <v>4992.6737999999996</v>
      </c>
      <c r="E11" s="228">
        <v>17022.907934799998</v>
      </c>
      <c r="F11" s="226">
        <v>653.53738999999996</v>
      </c>
      <c r="G11" s="226">
        <v>2807.9292799999998</v>
      </c>
      <c r="H11" s="226">
        <v>2150.5751099999998</v>
      </c>
      <c r="I11" s="226">
        <v>5612.0417800000005</v>
      </c>
      <c r="J11" s="282"/>
    </row>
    <row r="12" spans="1:26" s="285" customFormat="1" ht="66.75" customHeight="1">
      <c r="A12" s="225" t="s">
        <v>191</v>
      </c>
      <c r="B12" s="228">
        <v>233275.29774939999</v>
      </c>
      <c r="C12" s="228">
        <v>616782.36091040005</v>
      </c>
      <c r="D12" s="228">
        <v>74068.820411799999</v>
      </c>
      <c r="E12" s="228">
        <v>924126.47907160001</v>
      </c>
      <c r="F12" s="226">
        <v>0</v>
      </c>
      <c r="G12" s="226">
        <v>0</v>
      </c>
      <c r="H12" s="226">
        <v>0</v>
      </c>
      <c r="I12" s="226">
        <v>0</v>
      </c>
      <c r="J12" s="282"/>
    </row>
    <row r="13" spans="1:26" s="285" customFormat="1" ht="66.75" customHeight="1">
      <c r="A13" s="225" t="s">
        <v>192</v>
      </c>
      <c r="B13" s="226">
        <v>71219.9073966</v>
      </c>
      <c r="C13" s="226">
        <v>24828.986243399999</v>
      </c>
      <c r="D13" s="226">
        <v>17182.238445999999</v>
      </c>
      <c r="E13" s="226">
        <v>113231.132086</v>
      </c>
      <c r="F13" s="226">
        <v>2.0231699999999999</v>
      </c>
      <c r="G13" s="226">
        <v>2803.7973900000002</v>
      </c>
      <c r="H13" s="226">
        <v>1465.5156999999999</v>
      </c>
      <c r="I13" s="226">
        <v>4271.33626</v>
      </c>
      <c r="J13" s="282"/>
    </row>
    <row r="14" spans="1:26" s="285" customFormat="1" ht="66.75" customHeight="1">
      <c r="A14" s="225" t="s">
        <v>193</v>
      </c>
      <c r="B14" s="226">
        <v>3018970.6455215998</v>
      </c>
      <c r="C14" s="226">
        <v>1444162.9554321999</v>
      </c>
      <c r="D14" s="226">
        <v>2287555.0469378</v>
      </c>
      <c r="E14" s="226">
        <v>6750688.6478915997</v>
      </c>
      <c r="F14" s="226">
        <v>52162.46703</v>
      </c>
      <c r="G14" s="226">
        <v>33704.234241999999</v>
      </c>
      <c r="H14" s="226">
        <v>19717.904115400001</v>
      </c>
      <c r="I14" s="226">
        <v>105584.60538740001</v>
      </c>
      <c r="J14" s="282"/>
    </row>
    <row r="15" spans="1:26" s="285" customFormat="1" ht="66.75" customHeight="1">
      <c r="A15" s="225" t="s">
        <v>194</v>
      </c>
      <c r="B15" s="226">
        <v>27205.919006</v>
      </c>
      <c r="C15" s="226">
        <v>130242.67148600001</v>
      </c>
      <c r="D15" s="226">
        <v>263918.31205880002</v>
      </c>
      <c r="E15" s="226">
        <v>421366.9025508</v>
      </c>
      <c r="F15" s="226">
        <v>19.850990000000003</v>
      </c>
      <c r="G15" s="226">
        <v>613.32263999999998</v>
      </c>
      <c r="H15" s="226">
        <v>295.12316999999996</v>
      </c>
      <c r="I15" s="226">
        <v>928.29680000000008</v>
      </c>
      <c r="J15" s="282"/>
    </row>
    <row r="16" spans="1:26" s="285" customFormat="1" ht="66.75" customHeight="1">
      <c r="A16" s="225" t="s">
        <v>122</v>
      </c>
      <c r="B16" s="226">
        <v>1123914.0004200002</v>
      </c>
      <c r="C16" s="226">
        <v>1028321.8152372</v>
      </c>
      <c r="D16" s="226">
        <v>1525827.27241</v>
      </c>
      <c r="E16" s="226">
        <v>3678063.0880672</v>
      </c>
      <c r="F16" s="226">
        <v>40466.419600000001</v>
      </c>
      <c r="G16" s="226">
        <v>73902.074989999994</v>
      </c>
      <c r="H16" s="226">
        <v>135617.08115759998</v>
      </c>
      <c r="I16" s="226">
        <v>249985.5757476</v>
      </c>
      <c r="J16" s="282"/>
    </row>
    <row r="17" spans="1:10" s="285" customFormat="1" ht="66.75" customHeight="1">
      <c r="A17" s="225" t="s">
        <v>195</v>
      </c>
      <c r="B17" s="226">
        <v>2772587.0869478001</v>
      </c>
      <c r="C17" s="226">
        <v>2985309.813691</v>
      </c>
      <c r="D17" s="226">
        <v>3572518.7399843996</v>
      </c>
      <c r="E17" s="226">
        <v>9330415.6406231988</v>
      </c>
      <c r="F17" s="226">
        <v>77005.680708600004</v>
      </c>
      <c r="G17" s="226">
        <v>310604.9354814</v>
      </c>
      <c r="H17" s="226">
        <v>370521.90581660002</v>
      </c>
      <c r="I17" s="226">
        <v>758132.52200660005</v>
      </c>
      <c r="J17" s="282"/>
    </row>
    <row r="18" spans="1:10" s="285" customFormat="1" ht="66.75" customHeight="1">
      <c r="A18" s="225" t="s">
        <v>196</v>
      </c>
      <c r="B18" s="226">
        <v>21534.177883200002</v>
      </c>
      <c r="C18" s="226">
        <v>153716.20117840002</v>
      </c>
      <c r="D18" s="226">
        <v>236928.79515779999</v>
      </c>
      <c r="E18" s="226">
        <v>412179.17421939998</v>
      </c>
      <c r="F18" s="226">
        <v>327.20090000000005</v>
      </c>
      <c r="G18" s="226">
        <v>22191.845089999999</v>
      </c>
      <c r="H18" s="226">
        <v>22862.113699199999</v>
      </c>
      <c r="I18" s="226">
        <v>45381.159689200002</v>
      </c>
      <c r="J18" s="282"/>
    </row>
    <row r="19" spans="1:10" s="285" customFormat="1" ht="66.75" customHeight="1">
      <c r="A19" s="225" t="s">
        <v>197</v>
      </c>
      <c r="B19" s="226">
        <v>381993.12295380002</v>
      </c>
      <c r="C19" s="226">
        <v>689443.44603499991</v>
      </c>
      <c r="D19" s="226">
        <v>822985.39196459996</v>
      </c>
      <c r="E19" s="226">
        <v>1894421.9609534</v>
      </c>
      <c r="F19" s="226">
        <v>216.51599999999999</v>
      </c>
      <c r="G19" s="226">
        <v>14096.654411199999</v>
      </c>
      <c r="H19" s="226">
        <v>15436.103983999999</v>
      </c>
      <c r="I19" s="226">
        <v>29749.274395199998</v>
      </c>
      <c r="J19" s="282"/>
    </row>
    <row r="20" spans="1:10" s="285" customFormat="1" ht="66.75" customHeight="1">
      <c r="A20" s="225" t="s">
        <v>198</v>
      </c>
      <c r="B20" s="226">
        <v>181194.18302160001</v>
      </c>
      <c r="C20" s="226">
        <v>314888.48137339996</v>
      </c>
      <c r="D20" s="226">
        <v>79761.839192399988</v>
      </c>
      <c r="E20" s="226">
        <v>575844.50358739996</v>
      </c>
      <c r="F20" s="226">
        <v>10</v>
      </c>
      <c r="G20" s="226">
        <v>1486.1614399999999</v>
      </c>
      <c r="H20" s="226">
        <v>810.55958999999996</v>
      </c>
      <c r="I20" s="226">
        <v>2306.7210299999997</v>
      </c>
      <c r="J20" s="282"/>
    </row>
    <row r="21" spans="1:10" s="285" customFormat="1" ht="66.75" customHeight="1">
      <c r="A21" s="225" t="s">
        <v>199</v>
      </c>
      <c r="B21" s="226">
        <v>226238.04633059999</v>
      </c>
      <c r="C21" s="226">
        <v>866716.557761</v>
      </c>
      <c r="D21" s="226">
        <v>7164559.9710741993</v>
      </c>
      <c r="E21" s="226">
        <v>8257514.5751657998</v>
      </c>
      <c r="F21" s="226">
        <v>97.064970000000002</v>
      </c>
      <c r="G21" s="226">
        <v>30659.6636464</v>
      </c>
      <c r="H21" s="226">
        <v>525536.61563919997</v>
      </c>
      <c r="I21" s="226">
        <v>556293.34425560001</v>
      </c>
      <c r="J21" s="282"/>
    </row>
    <row r="22" spans="1:10" s="285" customFormat="1" ht="66.75" customHeight="1">
      <c r="A22" s="225" t="s">
        <v>200</v>
      </c>
      <c r="B22" s="226">
        <v>340.03899000000001</v>
      </c>
      <c r="C22" s="226">
        <v>2951.2334003999999</v>
      </c>
      <c r="D22" s="226">
        <v>2840.1798137999999</v>
      </c>
      <c r="E22" s="226">
        <v>6131.4522041999999</v>
      </c>
      <c r="F22" s="226">
        <v>3.3511299999999999</v>
      </c>
      <c r="G22" s="226">
        <v>31.7393</v>
      </c>
      <c r="H22" s="226">
        <v>808.02692000000002</v>
      </c>
      <c r="I22" s="226">
        <v>843.11734999999999</v>
      </c>
      <c r="J22" s="282"/>
    </row>
    <row r="23" spans="1:10" s="285" customFormat="1" ht="66.75" customHeight="1">
      <c r="A23" s="225" t="s">
        <v>201</v>
      </c>
      <c r="B23" s="226">
        <v>1475.4204408000001</v>
      </c>
      <c r="C23" s="226">
        <v>9343.8676065999989</v>
      </c>
      <c r="D23" s="226">
        <v>63690.391159999999</v>
      </c>
      <c r="E23" s="226">
        <v>74509.679207399997</v>
      </c>
      <c r="F23" s="226">
        <v>31.258710000000001</v>
      </c>
      <c r="G23" s="226">
        <v>693.96293000000003</v>
      </c>
      <c r="H23" s="226">
        <v>2655.1804114000001</v>
      </c>
      <c r="I23" s="226">
        <v>3380.4020514000003</v>
      </c>
      <c r="J23" s="282"/>
    </row>
    <row r="24" spans="1:10" s="285" customFormat="1" ht="66.75" customHeight="1">
      <c r="A24" s="225" t="s">
        <v>202</v>
      </c>
      <c r="B24" s="226">
        <v>69954.459228599997</v>
      </c>
      <c r="C24" s="226">
        <v>202302.23800279998</v>
      </c>
      <c r="D24" s="226">
        <v>625184.42900600005</v>
      </c>
      <c r="E24" s="226">
        <v>897441.12623740011</v>
      </c>
      <c r="F24" s="226">
        <v>489.95747999999998</v>
      </c>
      <c r="G24" s="226">
        <v>19052.988590000001</v>
      </c>
      <c r="H24" s="226">
        <v>30962.857660000001</v>
      </c>
      <c r="I24" s="226">
        <v>50505.80373</v>
      </c>
      <c r="J24" s="282"/>
    </row>
    <row r="25" spans="1:10" s="285" customFormat="1" ht="66.75" customHeight="1">
      <c r="A25" s="225" t="s">
        <v>203</v>
      </c>
      <c r="B25" s="226">
        <v>0.87492999999999999</v>
      </c>
      <c r="C25" s="226">
        <v>511.10025000000002</v>
      </c>
      <c r="D25" s="226">
        <v>153.72</v>
      </c>
      <c r="E25" s="226">
        <v>665.69518000000005</v>
      </c>
      <c r="F25" s="226">
        <v>0</v>
      </c>
      <c r="G25" s="226">
        <v>6.9309899999999995</v>
      </c>
      <c r="H25" s="226">
        <v>0</v>
      </c>
      <c r="I25" s="226">
        <v>6.9309899999999995</v>
      </c>
      <c r="J25" s="282"/>
    </row>
    <row r="26" spans="1:10" s="285" customFormat="1" ht="66.75" customHeight="1">
      <c r="A26" s="225" t="s">
        <v>204</v>
      </c>
      <c r="B26" s="226">
        <v>650.75</v>
      </c>
      <c r="C26" s="226">
        <v>0</v>
      </c>
      <c r="D26" s="226">
        <v>0</v>
      </c>
      <c r="E26" s="226">
        <v>650.75</v>
      </c>
      <c r="F26" s="226">
        <v>0</v>
      </c>
      <c r="G26" s="226">
        <v>0</v>
      </c>
      <c r="H26" s="226">
        <v>0</v>
      </c>
      <c r="I26" s="226">
        <v>0</v>
      </c>
      <c r="J26" s="282"/>
    </row>
    <row r="27" spans="1:10" s="287" customFormat="1" ht="92.25" customHeight="1" thickBot="1">
      <c r="A27" s="229" t="s">
        <v>205</v>
      </c>
      <c r="B27" s="230">
        <v>757.26154000000008</v>
      </c>
      <c r="C27" s="230">
        <v>331.69371999999998</v>
      </c>
      <c r="D27" s="230">
        <v>766.93943999999999</v>
      </c>
      <c r="E27" s="230">
        <v>1855.8947000000001</v>
      </c>
      <c r="F27" s="230">
        <v>0</v>
      </c>
      <c r="G27" s="230">
        <v>128.90900999999999</v>
      </c>
      <c r="H27" s="230">
        <v>0</v>
      </c>
      <c r="I27" s="230">
        <v>128.90900999999999</v>
      </c>
      <c r="J27" s="286"/>
    </row>
    <row r="28" spans="1:10" s="285" customFormat="1" ht="42" customHeight="1" thickTop="1" thickBot="1">
      <c r="A28" s="288" t="s">
        <v>219</v>
      </c>
      <c r="B28" s="289">
        <f>SUM(B10:B27)</f>
        <v>8965349.066620199</v>
      </c>
      <c r="C28" s="289">
        <f t="shared" ref="C28:I28" si="0">SUM(C10:C27)</f>
        <v>9628912.8371000011</v>
      </c>
      <c r="D28" s="289">
        <f t="shared" si="0"/>
        <v>18660322.965606395</v>
      </c>
      <c r="E28" s="289">
        <f t="shared" si="0"/>
        <v>37254584.869326591</v>
      </c>
      <c r="F28" s="289">
        <f t="shared" si="0"/>
        <v>180919.09216860001</v>
      </c>
      <c r="G28" s="289">
        <f t="shared" si="0"/>
        <v>597605.20250719995</v>
      </c>
      <c r="H28" s="289">
        <f t="shared" si="0"/>
        <v>1199056.1529106</v>
      </c>
      <c r="I28" s="289">
        <f t="shared" si="0"/>
        <v>1977580.4475864</v>
      </c>
      <c r="J28" s="282"/>
    </row>
    <row r="29" spans="1:10" ht="11.25" customHeight="1" thickTop="1" thickBot="1">
      <c r="A29" s="235"/>
      <c r="B29" s="236"/>
      <c r="C29" s="237"/>
      <c r="D29" s="237"/>
      <c r="E29" s="237"/>
      <c r="F29" s="236"/>
      <c r="G29" s="236"/>
      <c r="H29" s="236"/>
      <c r="I29" s="236"/>
    </row>
    <row r="30" spans="1:10" ht="33" customHeight="1" thickTop="1">
      <c r="A30" s="285" t="s">
        <v>803</v>
      </c>
      <c r="B30" s="169"/>
      <c r="C30" s="200"/>
      <c r="D30" s="200"/>
      <c r="E30" s="200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7"/>
      <c r="B37" s="243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43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43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43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43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43"/>
      <c r="C42" s="21"/>
      <c r="D42" s="21"/>
      <c r="E42" s="21"/>
      <c r="F42" s="20"/>
      <c r="G42" s="20"/>
      <c r="H42" s="20"/>
      <c r="I42" s="20"/>
    </row>
    <row r="43" spans="1:9" ht="13.5" customHeight="1">
      <c r="A43" s="177"/>
      <c r="B43" s="243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7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7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75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75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75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75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6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6"/>
      <c r="C61" s="21"/>
      <c r="D61" s="21"/>
      <c r="E61" s="21"/>
      <c r="F61" s="20"/>
      <c r="G61" s="20"/>
      <c r="H61" s="20"/>
      <c r="I61" s="20"/>
    </row>
    <row r="62" spans="1:9" ht="9" customHeight="1">
      <c r="A62" s="177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75"/>
      <c r="C67" s="21"/>
      <c r="D67" s="21"/>
      <c r="E67" s="21"/>
      <c r="F67" s="20"/>
      <c r="G67" s="20"/>
      <c r="H67" s="20"/>
      <c r="I67" s="20"/>
    </row>
    <row r="68" spans="1:9" ht="9" customHeight="1">
      <c r="A68" s="177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75"/>
      <c r="C73" s="21"/>
      <c r="D73" s="21"/>
      <c r="E73" s="21"/>
      <c r="F73" s="20"/>
      <c r="G73" s="20"/>
      <c r="H73" s="20"/>
      <c r="I73" s="20"/>
    </row>
    <row r="74" spans="1:9" ht="9" customHeight="1">
      <c r="A74" s="177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75"/>
      <c r="C83" s="45"/>
      <c r="D83" s="45"/>
      <c r="E83" s="45"/>
    </row>
    <row r="84" spans="1:5">
      <c r="A84" s="177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7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8"/>
      <c r="C98" s="45"/>
      <c r="D98" s="45"/>
      <c r="E98" s="45"/>
    </row>
    <row r="99" spans="1:5">
      <c r="A99" s="178"/>
      <c r="C99" s="45"/>
      <c r="D99" s="45"/>
      <c r="E99" s="45"/>
    </row>
    <row r="100" spans="1:5">
      <c r="A100" s="178"/>
      <c r="C100" s="45"/>
      <c r="D100" s="45"/>
      <c r="E100" s="45"/>
    </row>
    <row r="101" spans="1:5">
      <c r="A101" s="178"/>
      <c r="C101" s="45"/>
      <c r="D101" s="45"/>
      <c r="E101" s="45"/>
    </row>
    <row r="102" spans="1:5">
      <c r="A102" s="178"/>
      <c r="C102" s="45"/>
      <c r="D102" s="45"/>
      <c r="E102" s="45"/>
    </row>
    <row r="103" spans="1:5">
      <c r="A103" s="178"/>
      <c r="C103" s="45"/>
      <c r="D103" s="45"/>
      <c r="E103" s="45"/>
    </row>
    <row r="104" spans="1:5">
      <c r="A104" s="178"/>
      <c r="C104" s="45"/>
      <c r="D104" s="45"/>
      <c r="E104" s="45"/>
    </row>
    <row r="105" spans="1:5">
      <c r="A105" s="178"/>
      <c r="C105" s="45"/>
      <c r="D105" s="45"/>
      <c r="E105" s="45"/>
    </row>
    <row r="106" spans="1:5">
      <c r="A106" s="178"/>
      <c r="C106" s="45"/>
      <c r="D106" s="45"/>
      <c r="E106" s="45"/>
    </row>
    <row r="107" spans="1:5" ht="15.75">
      <c r="A107" s="179"/>
      <c r="C107" s="45"/>
      <c r="D107" s="45"/>
      <c r="E107" s="45"/>
    </row>
    <row r="108" spans="1:5" ht="15.75">
      <c r="A108" s="179"/>
      <c r="C108" s="45"/>
      <c r="D108" s="45"/>
      <c r="E108" s="45"/>
    </row>
    <row r="109" spans="1:5" ht="15.75">
      <c r="A109" s="179"/>
      <c r="C109" s="45"/>
      <c r="D109" s="45"/>
      <c r="E109" s="45"/>
    </row>
    <row r="110" spans="1:5" ht="15.75">
      <c r="A110" s="179"/>
      <c r="C110" s="45"/>
      <c r="D110" s="45"/>
      <c r="E110" s="45"/>
    </row>
    <row r="111" spans="1:5" ht="15.75">
      <c r="A111" s="179"/>
      <c r="C111" s="45"/>
      <c r="D111" s="45"/>
      <c r="E111" s="45"/>
    </row>
    <row r="112" spans="1:5" ht="15.75">
      <c r="A112" s="179"/>
      <c r="C112" s="45"/>
      <c r="D112" s="45"/>
      <c r="E112" s="45"/>
    </row>
    <row r="113" spans="1:5" ht="15.75">
      <c r="A113" s="179"/>
      <c r="C113" s="45"/>
      <c r="D113" s="45"/>
      <c r="E113" s="45"/>
    </row>
    <row r="114" spans="1:5" ht="15.75">
      <c r="A114" s="179"/>
      <c r="C114" s="45"/>
      <c r="D114" s="45"/>
      <c r="E114" s="45"/>
    </row>
    <row r="115" spans="1:5" ht="15.75">
      <c r="A115" s="179"/>
      <c r="C115" s="45"/>
      <c r="D115" s="45"/>
      <c r="E115" s="45"/>
    </row>
    <row r="116" spans="1:5" ht="15.75">
      <c r="A116" s="179"/>
      <c r="C116" s="45"/>
      <c r="D116" s="45"/>
      <c r="E116" s="45"/>
    </row>
    <row r="117" spans="1:5" ht="15.75">
      <c r="A117" s="179"/>
      <c r="C117" s="45"/>
      <c r="D117" s="45"/>
      <c r="E117" s="45"/>
    </row>
    <row r="118" spans="1:5" ht="15.75">
      <c r="A118" s="179"/>
      <c r="C118" s="45"/>
      <c r="D118" s="45"/>
      <c r="E118" s="45"/>
    </row>
    <row r="119" spans="1:5" ht="15.75">
      <c r="A119" s="179"/>
      <c r="C119" s="45"/>
      <c r="D119" s="45"/>
      <c r="E119" s="45"/>
    </row>
    <row r="120" spans="1:5" ht="15.75">
      <c r="A120" s="179"/>
    </row>
    <row r="121" spans="1:5" ht="15.75">
      <c r="A121" s="179"/>
    </row>
    <row r="122" spans="1:5" ht="15.75">
      <c r="A122" s="179"/>
    </row>
    <row r="123" spans="1:5" ht="15.75">
      <c r="A123" s="179"/>
    </row>
    <row r="124" spans="1:5" ht="15.75">
      <c r="A124" s="179"/>
    </row>
    <row r="125" spans="1:5" ht="15.75">
      <c r="A125" s="179"/>
    </row>
    <row r="126" spans="1:5" ht="15.75">
      <c r="A126" s="179"/>
    </row>
    <row r="127" spans="1:5" ht="15.75">
      <c r="A127" s="179"/>
    </row>
    <row r="128" spans="1:5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/>
  </sheetViews>
  <sheetFormatPr defaultRowHeight="15"/>
  <cols>
    <col min="1" max="1" width="140.85546875" style="23" customWidth="1"/>
    <col min="2" max="2" width="29.140625" style="546" customWidth="1"/>
    <col min="3" max="3" width="31" style="546" customWidth="1"/>
    <col min="4" max="4" width="30.7109375" style="546" customWidth="1"/>
    <col min="5" max="5" width="31.28515625" style="546" customWidth="1"/>
    <col min="6" max="6" width="28.85546875" style="546" customWidth="1"/>
    <col min="7" max="7" width="31" style="546" customWidth="1"/>
    <col min="8" max="8" width="30.7109375" style="546" customWidth="1"/>
    <col min="9" max="9" width="31.28515625" style="546" customWidth="1"/>
    <col min="10" max="10" width="3.42578125" style="280" customWidth="1"/>
    <col min="11" max="256" width="9.140625" style="546"/>
    <col min="257" max="257" width="140.85546875" style="546" customWidth="1"/>
    <col min="258" max="258" width="29.140625" style="546" customWidth="1"/>
    <col min="259" max="259" width="31" style="546" customWidth="1"/>
    <col min="260" max="260" width="30.7109375" style="546" customWidth="1"/>
    <col min="261" max="261" width="31.28515625" style="546" customWidth="1"/>
    <col min="262" max="262" width="28.85546875" style="546" customWidth="1"/>
    <col min="263" max="263" width="31" style="546" customWidth="1"/>
    <col min="264" max="264" width="30.7109375" style="546" customWidth="1"/>
    <col min="265" max="265" width="31.28515625" style="546" customWidth="1"/>
    <col min="266" max="266" width="3.42578125" style="546" customWidth="1"/>
    <col min="267" max="512" width="9.140625" style="546"/>
    <col min="513" max="513" width="140.85546875" style="546" customWidth="1"/>
    <col min="514" max="514" width="29.140625" style="546" customWidth="1"/>
    <col min="515" max="515" width="31" style="546" customWidth="1"/>
    <col min="516" max="516" width="30.7109375" style="546" customWidth="1"/>
    <col min="517" max="517" width="31.28515625" style="546" customWidth="1"/>
    <col min="518" max="518" width="28.85546875" style="546" customWidth="1"/>
    <col min="519" max="519" width="31" style="546" customWidth="1"/>
    <col min="520" max="520" width="30.7109375" style="546" customWidth="1"/>
    <col min="521" max="521" width="31.28515625" style="546" customWidth="1"/>
    <col min="522" max="522" width="3.42578125" style="546" customWidth="1"/>
    <col min="523" max="768" width="9.140625" style="546"/>
    <col min="769" max="769" width="140.85546875" style="546" customWidth="1"/>
    <col min="770" max="770" width="29.140625" style="546" customWidth="1"/>
    <col min="771" max="771" width="31" style="546" customWidth="1"/>
    <col min="772" max="772" width="30.7109375" style="546" customWidth="1"/>
    <col min="773" max="773" width="31.28515625" style="546" customWidth="1"/>
    <col min="774" max="774" width="28.85546875" style="546" customWidth="1"/>
    <col min="775" max="775" width="31" style="546" customWidth="1"/>
    <col min="776" max="776" width="30.7109375" style="546" customWidth="1"/>
    <col min="777" max="777" width="31.28515625" style="546" customWidth="1"/>
    <col min="778" max="778" width="3.42578125" style="546" customWidth="1"/>
    <col min="779" max="1024" width="9.140625" style="546"/>
    <col min="1025" max="1025" width="140.85546875" style="546" customWidth="1"/>
    <col min="1026" max="1026" width="29.140625" style="546" customWidth="1"/>
    <col min="1027" max="1027" width="31" style="546" customWidth="1"/>
    <col min="1028" max="1028" width="30.7109375" style="546" customWidth="1"/>
    <col min="1029" max="1029" width="31.28515625" style="546" customWidth="1"/>
    <col min="1030" max="1030" width="28.85546875" style="546" customWidth="1"/>
    <col min="1031" max="1031" width="31" style="546" customWidth="1"/>
    <col min="1032" max="1032" width="30.7109375" style="546" customWidth="1"/>
    <col min="1033" max="1033" width="31.28515625" style="546" customWidth="1"/>
    <col min="1034" max="1034" width="3.42578125" style="546" customWidth="1"/>
    <col min="1035" max="1280" width="9.140625" style="546"/>
    <col min="1281" max="1281" width="140.85546875" style="546" customWidth="1"/>
    <col min="1282" max="1282" width="29.140625" style="546" customWidth="1"/>
    <col min="1283" max="1283" width="31" style="546" customWidth="1"/>
    <col min="1284" max="1284" width="30.7109375" style="546" customWidth="1"/>
    <col min="1285" max="1285" width="31.28515625" style="546" customWidth="1"/>
    <col min="1286" max="1286" width="28.85546875" style="546" customWidth="1"/>
    <col min="1287" max="1287" width="31" style="546" customWidth="1"/>
    <col min="1288" max="1288" width="30.7109375" style="546" customWidth="1"/>
    <col min="1289" max="1289" width="31.28515625" style="546" customWidth="1"/>
    <col min="1290" max="1290" width="3.42578125" style="546" customWidth="1"/>
    <col min="1291" max="1536" width="9.140625" style="546"/>
    <col min="1537" max="1537" width="140.85546875" style="546" customWidth="1"/>
    <col min="1538" max="1538" width="29.140625" style="546" customWidth="1"/>
    <col min="1539" max="1539" width="31" style="546" customWidth="1"/>
    <col min="1540" max="1540" width="30.7109375" style="546" customWidth="1"/>
    <col min="1541" max="1541" width="31.28515625" style="546" customWidth="1"/>
    <col min="1542" max="1542" width="28.85546875" style="546" customWidth="1"/>
    <col min="1543" max="1543" width="31" style="546" customWidth="1"/>
    <col min="1544" max="1544" width="30.7109375" style="546" customWidth="1"/>
    <col min="1545" max="1545" width="31.28515625" style="546" customWidth="1"/>
    <col min="1546" max="1546" width="3.42578125" style="546" customWidth="1"/>
    <col min="1547" max="1792" width="9.140625" style="546"/>
    <col min="1793" max="1793" width="140.85546875" style="546" customWidth="1"/>
    <col min="1794" max="1794" width="29.140625" style="546" customWidth="1"/>
    <col min="1795" max="1795" width="31" style="546" customWidth="1"/>
    <col min="1796" max="1796" width="30.7109375" style="546" customWidth="1"/>
    <col min="1797" max="1797" width="31.28515625" style="546" customWidth="1"/>
    <col min="1798" max="1798" width="28.85546875" style="546" customWidth="1"/>
    <col min="1799" max="1799" width="31" style="546" customWidth="1"/>
    <col min="1800" max="1800" width="30.7109375" style="546" customWidth="1"/>
    <col min="1801" max="1801" width="31.28515625" style="546" customWidth="1"/>
    <col min="1802" max="1802" width="3.42578125" style="546" customWidth="1"/>
    <col min="1803" max="2048" width="9.140625" style="546"/>
    <col min="2049" max="2049" width="140.85546875" style="546" customWidth="1"/>
    <col min="2050" max="2050" width="29.140625" style="546" customWidth="1"/>
    <col min="2051" max="2051" width="31" style="546" customWidth="1"/>
    <col min="2052" max="2052" width="30.7109375" style="546" customWidth="1"/>
    <col min="2053" max="2053" width="31.28515625" style="546" customWidth="1"/>
    <col min="2054" max="2054" width="28.85546875" style="546" customWidth="1"/>
    <col min="2055" max="2055" width="31" style="546" customWidth="1"/>
    <col min="2056" max="2056" width="30.7109375" style="546" customWidth="1"/>
    <col min="2057" max="2057" width="31.28515625" style="546" customWidth="1"/>
    <col min="2058" max="2058" width="3.42578125" style="546" customWidth="1"/>
    <col min="2059" max="2304" width="9.140625" style="546"/>
    <col min="2305" max="2305" width="140.85546875" style="546" customWidth="1"/>
    <col min="2306" max="2306" width="29.140625" style="546" customWidth="1"/>
    <col min="2307" max="2307" width="31" style="546" customWidth="1"/>
    <col min="2308" max="2308" width="30.7109375" style="546" customWidth="1"/>
    <col min="2309" max="2309" width="31.28515625" style="546" customWidth="1"/>
    <col min="2310" max="2310" width="28.85546875" style="546" customWidth="1"/>
    <col min="2311" max="2311" width="31" style="546" customWidth="1"/>
    <col min="2312" max="2312" width="30.7109375" style="546" customWidth="1"/>
    <col min="2313" max="2313" width="31.28515625" style="546" customWidth="1"/>
    <col min="2314" max="2314" width="3.42578125" style="546" customWidth="1"/>
    <col min="2315" max="2560" width="9.140625" style="546"/>
    <col min="2561" max="2561" width="140.85546875" style="546" customWidth="1"/>
    <col min="2562" max="2562" width="29.140625" style="546" customWidth="1"/>
    <col min="2563" max="2563" width="31" style="546" customWidth="1"/>
    <col min="2564" max="2564" width="30.7109375" style="546" customWidth="1"/>
    <col min="2565" max="2565" width="31.28515625" style="546" customWidth="1"/>
    <col min="2566" max="2566" width="28.85546875" style="546" customWidth="1"/>
    <col min="2567" max="2567" width="31" style="546" customWidth="1"/>
    <col min="2568" max="2568" width="30.7109375" style="546" customWidth="1"/>
    <col min="2569" max="2569" width="31.28515625" style="546" customWidth="1"/>
    <col min="2570" max="2570" width="3.42578125" style="546" customWidth="1"/>
    <col min="2571" max="2816" width="9.140625" style="546"/>
    <col min="2817" max="2817" width="140.85546875" style="546" customWidth="1"/>
    <col min="2818" max="2818" width="29.140625" style="546" customWidth="1"/>
    <col min="2819" max="2819" width="31" style="546" customWidth="1"/>
    <col min="2820" max="2820" width="30.7109375" style="546" customWidth="1"/>
    <col min="2821" max="2821" width="31.28515625" style="546" customWidth="1"/>
    <col min="2822" max="2822" width="28.85546875" style="546" customWidth="1"/>
    <col min="2823" max="2823" width="31" style="546" customWidth="1"/>
    <col min="2824" max="2824" width="30.7109375" style="546" customWidth="1"/>
    <col min="2825" max="2825" width="31.28515625" style="546" customWidth="1"/>
    <col min="2826" max="2826" width="3.42578125" style="546" customWidth="1"/>
    <col min="2827" max="3072" width="9.140625" style="546"/>
    <col min="3073" max="3073" width="140.85546875" style="546" customWidth="1"/>
    <col min="3074" max="3074" width="29.140625" style="546" customWidth="1"/>
    <col min="3075" max="3075" width="31" style="546" customWidth="1"/>
    <col min="3076" max="3076" width="30.7109375" style="546" customWidth="1"/>
    <col min="3077" max="3077" width="31.28515625" style="546" customWidth="1"/>
    <col min="3078" max="3078" width="28.85546875" style="546" customWidth="1"/>
    <col min="3079" max="3079" width="31" style="546" customWidth="1"/>
    <col min="3080" max="3080" width="30.7109375" style="546" customWidth="1"/>
    <col min="3081" max="3081" width="31.28515625" style="546" customWidth="1"/>
    <col min="3082" max="3082" width="3.42578125" style="546" customWidth="1"/>
    <col min="3083" max="3328" width="9.140625" style="546"/>
    <col min="3329" max="3329" width="140.85546875" style="546" customWidth="1"/>
    <col min="3330" max="3330" width="29.140625" style="546" customWidth="1"/>
    <col min="3331" max="3331" width="31" style="546" customWidth="1"/>
    <col min="3332" max="3332" width="30.7109375" style="546" customWidth="1"/>
    <col min="3333" max="3333" width="31.28515625" style="546" customWidth="1"/>
    <col min="3334" max="3334" width="28.85546875" style="546" customWidth="1"/>
    <col min="3335" max="3335" width="31" style="546" customWidth="1"/>
    <col min="3336" max="3336" width="30.7109375" style="546" customWidth="1"/>
    <col min="3337" max="3337" width="31.28515625" style="546" customWidth="1"/>
    <col min="3338" max="3338" width="3.42578125" style="546" customWidth="1"/>
    <col min="3339" max="3584" width="9.140625" style="546"/>
    <col min="3585" max="3585" width="140.85546875" style="546" customWidth="1"/>
    <col min="3586" max="3586" width="29.140625" style="546" customWidth="1"/>
    <col min="3587" max="3587" width="31" style="546" customWidth="1"/>
    <col min="3588" max="3588" width="30.7109375" style="546" customWidth="1"/>
    <col min="3589" max="3589" width="31.28515625" style="546" customWidth="1"/>
    <col min="3590" max="3590" width="28.85546875" style="546" customWidth="1"/>
    <col min="3591" max="3591" width="31" style="546" customWidth="1"/>
    <col min="3592" max="3592" width="30.7109375" style="546" customWidth="1"/>
    <col min="3593" max="3593" width="31.28515625" style="546" customWidth="1"/>
    <col min="3594" max="3594" width="3.42578125" style="546" customWidth="1"/>
    <col min="3595" max="3840" width="9.140625" style="546"/>
    <col min="3841" max="3841" width="140.85546875" style="546" customWidth="1"/>
    <col min="3842" max="3842" width="29.140625" style="546" customWidth="1"/>
    <col min="3843" max="3843" width="31" style="546" customWidth="1"/>
    <col min="3844" max="3844" width="30.7109375" style="546" customWidth="1"/>
    <col min="3845" max="3845" width="31.28515625" style="546" customWidth="1"/>
    <col min="3846" max="3846" width="28.85546875" style="546" customWidth="1"/>
    <col min="3847" max="3847" width="31" style="546" customWidth="1"/>
    <col min="3848" max="3848" width="30.7109375" style="546" customWidth="1"/>
    <col min="3849" max="3849" width="31.28515625" style="546" customWidth="1"/>
    <col min="3850" max="3850" width="3.42578125" style="546" customWidth="1"/>
    <col min="3851" max="4096" width="9.140625" style="546"/>
    <col min="4097" max="4097" width="140.85546875" style="546" customWidth="1"/>
    <col min="4098" max="4098" width="29.140625" style="546" customWidth="1"/>
    <col min="4099" max="4099" width="31" style="546" customWidth="1"/>
    <col min="4100" max="4100" width="30.7109375" style="546" customWidth="1"/>
    <col min="4101" max="4101" width="31.28515625" style="546" customWidth="1"/>
    <col min="4102" max="4102" width="28.85546875" style="546" customWidth="1"/>
    <col min="4103" max="4103" width="31" style="546" customWidth="1"/>
    <col min="4104" max="4104" width="30.7109375" style="546" customWidth="1"/>
    <col min="4105" max="4105" width="31.28515625" style="546" customWidth="1"/>
    <col min="4106" max="4106" width="3.42578125" style="546" customWidth="1"/>
    <col min="4107" max="4352" width="9.140625" style="546"/>
    <col min="4353" max="4353" width="140.85546875" style="546" customWidth="1"/>
    <col min="4354" max="4354" width="29.140625" style="546" customWidth="1"/>
    <col min="4355" max="4355" width="31" style="546" customWidth="1"/>
    <col min="4356" max="4356" width="30.7109375" style="546" customWidth="1"/>
    <col min="4357" max="4357" width="31.28515625" style="546" customWidth="1"/>
    <col min="4358" max="4358" width="28.85546875" style="546" customWidth="1"/>
    <col min="4359" max="4359" width="31" style="546" customWidth="1"/>
    <col min="4360" max="4360" width="30.7109375" style="546" customWidth="1"/>
    <col min="4361" max="4361" width="31.28515625" style="546" customWidth="1"/>
    <col min="4362" max="4362" width="3.42578125" style="546" customWidth="1"/>
    <col min="4363" max="4608" width="9.140625" style="546"/>
    <col min="4609" max="4609" width="140.85546875" style="546" customWidth="1"/>
    <col min="4610" max="4610" width="29.140625" style="546" customWidth="1"/>
    <col min="4611" max="4611" width="31" style="546" customWidth="1"/>
    <col min="4612" max="4612" width="30.7109375" style="546" customWidth="1"/>
    <col min="4613" max="4613" width="31.28515625" style="546" customWidth="1"/>
    <col min="4614" max="4614" width="28.85546875" style="546" customWidth="1"/>
    <col min="4615" max="4615" width="31" style="546" customWidth="1"/>
    <col min="4616" max="4616" width="30.7109375" style="546" customWidth="1"/>
    <col min="4617" max="4617" width="31.28515625" style="546" customWidth="1"/>
    <col min="4618" max="4618" width="3.42578125" style="546" customWidth="1"/>
    <col min="4619" max="4864" width="9.140625" style="546"/>
    <col min="4865" max="4865" width="140.85546875" style="546" customWidth="1"/>
    <col min="4866" max="4866" width="29.140625" style="546" customWidth="1"/>
    <col min="4867" max="4867" width="31" style="546" customWidth="1"/>
    <col min="4868" max="4868" width="30.7109375" style="546" customWidth="1"/>
    <col min="4869" max="4869" width="31.28515625" style="546" customWidth="1"/>
    <col min="4870" max="4870" width="28.85546875" style="546" customWidth="1"/>
    <col min="4871" max="4871" width="31" style="546" customWidth="1"/>
    <col min="4872" max="4872" width="30.7109375" style="546" customWidth="1"/>
    <col min="4873" max="4873" width="31.28515625" style="546" customWidth="1"/>
    <col min="4874" max="4874" width="3.42578125" style="546" customWidth="1"/>
    <col min="4875" max="5120" width="9.140625" style="546"/>
    <col min="5121" max="5121" width="140.85546875" style="546" customWidth="1"/>
    <col min="5122" max="5122" width="29.140625" style="546" customWidth="1"/>
    <col min="5123" max="5123" width="31" style="546" customWidth="1"/>
    <col min="5124" max="5124" width="30.7109375" style="546" customWidth="1"/>
    <col min="5125" max="5125" width="31.28515625" style="546" customWidth="1"/>
    <col min="5126" max="5126" width="28.85546875" style="546" customWidth="1"/>
    <col min="5127" max="5127" width="31" style="546" customWidth="1"/>
    <col min="5128" max="5128" width="30.7109375" style="546" customWidth="1"/>
    <col min="5129" max="5129" width="31.28515625" style="546" customWidth="1"/>
    <col min="5130" max="5130" width="3.42578125" style="546" customWidth="1"/>
    <col min="5131" max="5376" width="9.140625" style="546"/>
    <col min="5377" max="5377" width="140.85546875" style="546" customWidth="1"/>
    <col min="5378" max="5378" width="29.140625" style="546" customWidth="1"/>
    <col min="5379" max="5379" width="31" style="546" customWidth="1"/>
    <col min="5380" max="5380" width="30.7109375" style="546" customWidth="1"/>
    <col min="5381" max="5381" width="31.28515625" style="546" customWidth="1"/>
    <col min="5382" max="5382" width="28.85546875" style="546" customWidth="1"/>
    <col min="5383" max="5383" width="31" style="546" customWidth="1"/>
    <col min="5384" max="5384" width="30.7109375" style="546" customWidth="1"/>
    <col min="5385" max="5385" width="31.28515625" style="546" customWidth="1"/>
    <col min="5386" max="5386" width="3.42578125" style="546" customWidth="1"/>
    <col min="5387" max="5632" width="9.140625" style="546"/>
    <col min="5633" max="5633" width="140.85546875" style="546" customWidth="1"/>
    <col min="5634" max="5634" width="29.140625" style="546" customWidth="1"/>
    <col min="5635" max="5635" width="31" style="546" customWidth="1"/>
    <col min="5636" max="5636" width="30.7109375" style="546" customWidth="1"/>
    <col min="5637" max="5637" width="31.28515625" style="546" customWidth="1"/>
    <col min="5638" max="5638" width="28.85546875" style="546" customWidth="1"/>
    <col min="5639" max="5639" width="31" style="546" customWidth="1"/>
    <col min="5640" max="5640" width="30.7109375" style="546" customWidth="1"/>
    <col min="5641" max="5641" width="31.28515625" style="546" customWidth="1"/>
    <col min="5642" max="5642" width="3.42578125" style="546" customWidth="1"/>
    <col min="5643" max="5888" width="9.140625" style="546"/>
    <col min="5889" max="5889" width="140.85546875" style="546" customWidth="1"/>
    <col min="5890" max="5890" width="29.140625" style="546" customWidth="1"/>
    <col min="5891" max="5891" width="31" style="546" customWidth="1"/>
    <col min="5892" max="5892" width="30.7109375" style="546" customWidth="1"/>
    <col min="5893" max="5893" width="31.28515625" style="546" customWidth="1"/>
    <col min="5894" max="5894" width="28.85546875" style="546" customWidth="1"/>
    <col min="5895" max="5895" width="31" style="546" customWidth="1"/>
    <col min="5896" max="5896" width="30.7109375" style="546" customWidth="1"/>
    <col min="5897" max="5897" width="31.28515625" style="546" customWidth="1"/>
    <col min="5898" max="5898" width="3.42578125" style="546" customWidth="1"/>
    <col min="5899" max="6144" width="9.140625" style="546"/>
    <col min="6145" max="6145" width="140.85546875" style="546" customWidth="1"/>
    <col min="6146" max="6146" width="29.140625" style="546" customWidth="1"/>
    <col min="6147" max="6147" width="31" style="546" customWidth="1"/>
    <col min="6148" max="6148" width="30.7109375" style="546" customWidth="1"/>
    <col min="6149" max="6149" width="31.28515625" style="546" customWidth="1"/>
    <col min="6150" max="6150" width="28.85546875" style="546" customWidth="1"/>
    <col min="6151" max="6151" width="31" style="546" customWidth="1"/>
    <col min="6152" max="6152" width="30.7109375" style="546" customWidth="1"/>
    <col min="6153" max="6153" width="31.28515625" style="546" customWidth="1"/>
    <col min="6154" max="6154" width="3.42578125" style="546" customWidth="1"/>
    <col min="6155" max="6400" width="9.140625" style="546"/>
    <col min="6401" max="6401" width="140.85546875" style="546" customWidth="1"/>
    <col min="6402" max="6402" width="29.140625" style="546" customWidth="1"/>
    <col min="6403" max="6403" width="31" style="546" customWidth="1"/>
    <col min="6404" max="6404" width="30.7109375" style="546" customWidth="1"/>
    <col min="6405" max="6405" width="31.28515625" style="546" customWidth="1"/>
    <col min="6406" max="6406" width="28.85546875" style="546" customWidth="1"/>
    <col min="6407" max="6407" width="31" style="546" customWidth="1"/>
    <col min="6408" max="6408" width="30.7109375" style="546" customWidth="1"/>
    <col min="6409" max="6409" width="31.28515625" style="546" customWidth="1"/>
    <col min="6410" max="6410" width="3.42578125" style="546" customWidth="1"/>
    <col min="6411" max="6656" width="9.140625" style="546"/>
    <col min="6657" max="6657" width="140.85546875" style="546" customWidth="1"/>
    <col min="6658" max="6658" width="29.140625" style="546" customWidth="1"/>
    <col min="6659" max="6659" width="31" style="546" customWidth="1"/>
    <col min="6660" max="6660" width="30.7109375" style="546" customWidth="1"/>
    <col min="6661" max="6661" width="31.28515625" style="546" customWidth="1"/>
    <col min="6662" max="6662" width="28.85546875" style="546" customWidth="1"/>
    <col min="6663" max="6663" width="31" style="546" customWidth="1"/>
    <col min="6664" max="6664" width="30.7109375" style="546" customWidth="1"/>
    <col min="6665" max="6665" width="31.28515625" style="546" customWidth="1"/>
    <col min="6666" max="6666" width="3.42578125" style="546" customWidth="1"/>
    <col min="6667" max="6912" width="9.140625" style="546"/>
    <col min="6913" max="6913" width="140.85546875" style="546" customWidth="1"/>
    <col min="6914" max="6914" width="29.140625" style="546" customWidth="1"/>
    <col min="6915" max="6915" width="31" style="546" customWidth="1"/>
    <col min="6916" max="6916" width="30.7109375" style="546" customWidth="1"/>
    <col min="6917" max="6917" width="31.28515625" style="546" customWidth="1"/>
    <col min="6918" max="6918" width="28.85546875" style="546" customWidth="1"/>
    <col min="6919" max="6919" width="31" style="546" customWidth="1"/>
    <col min="6920" max="6920" width="30.7109375" style="546" customWidth="1"/>
    <col min="6921" max="6921" width="31.28515625" style="546" customWidth="1"/>
    <col min="6922" max="6922" width="3.42578125" style="546" customWidth="1"/>
    <col min="6923" max="7168" width="9.140625" style="546"/>
    <col min="7169" max="7169" width="140.85546875" style="546" customWidth="1"/>
    <col min="7170" max="7170" width="29.140625" style="546" customWidth="1"/>
    <col min="7171" max="7171" width="31" style="546" customWidth="1"/>
    <col min="7172" max="7172" width="30.7109375" style="546" customWidth="1"/>
    <col min="7173" max="7173" width="31.28515625" style="546" customWidth="1"/>
    <col min="7174" max="7174" width="28.85546875" style="546" customWidth="1"/>
    <col min="7175" max="7175" width="31" style="546" customWidth="1"/>
    <col min="7176" max="7176" width="30.7109375" style="546" customWidth="1"/>
    <col min="7177" max="7177" width="31.28515625" style="546" customWidth="1"/>
    <col min="7178" max="7178" width="3.42578125" style="546" customWidth="1"/>
    <col min="7179" max="7424" width="9.140625" style="546"/>
    <col min="7425" max="7425" width="140.85546875" style="546" customWidth="1"/>
    <col min="7426" max="7426" width="29.140625" style="546" customWidth="1"/>
    <col min="7427" max="7427" width="31" style="546" customWidth="1"/>
    <col min="7428" max="7428" width="30.7109375" style="546" customWidth="1"/>
    <col min="7429" max="7429" width="31.28515625" style="546" customWidth="1"/>
    <col min="7430" max="7430" width="28.85546875" style="546" customWidth="1"/>
    <col min="7431" max="7431" width="31" style="546" customWidth="1"/>
    <col min="7432" max="7432" width="30.7109375" style="546" customWidth="1"/>
    <col min="7433" max="7433" width="31.28515625" style="546" customWidth="1"/>
    <col min="7434" max="7434" width="3.42578125" style="546" customWidth="1"/>
    <col min="7435" max="7680" width="9.140625" style="546"/>
    <col min="7681" max="7681" width="140.85546875" style="546" customWidth="1"/>
    <col min="7682" max="7682" width="29.140625" style="546" customWidth="1"/>
    <col min="7683" max="7683" width="31" style="546" customWidth="1"/>
    <col min="7684" max="7684" width="30.7109375" style="546" customWidth="1"/>
    <col min="7685" max="7685" width="31.28515625" style="546" customWidth="1"/>
    <col min="7686" max="7686" width="28.85546875" style="546" customWidth="1"/>
    <col min="7687" max="7687" width="31" style="546" customWidth="1"/>
    <col min="7688" max="7688" width="30.7109375" style="546" customWidth="1"/>
    <col min="7689" max="7689" width="31.28515625" style="546" customWidth="1"/>
    <col min="7690" max="7690" width="3.42578125" style="546" customWidth="1"/>
    <col min="7691" max="7936" width="9.140625" style="546"/>
    <col min="7937" max="7937" width="140.85546875" style="546" customWidth="1"/>
    <col min="7938" max="7938" width="29.140625" style="546" customWidth="1"/>
    <col min="7939" max="7939" width="31" style="546" customWidth="1"/>
    <col min="7940" max="7940" width="30.7109375" style="546" customWidth="1"/>
    <col min="7941" max="7941" width="31.28515625" style="546" customWidth="1"/>
    <col min="7942" max="7942" width="28.85546875" style="546" customWidth="1"/>
    <col min="7943" max="7943" width="31" style="546" customWidth="1"/>
    <col min="7944" max="7944" width="30.7109375" style="546" customWidth="1"/>
    <col min="7945" max="7945" width="31.28515625" style="546" customWidth="1"/>
    <col min="7946" max="7946" width="3.42578125" style="546" customWidth="1"/>
    <col min="7947" max="8192" width="9.140625" style="546"/>
    <col min="8193" max="8193" width="140.85546875" style="546" customWidth="1"/>
    <col min="8194" max="8194" width="29.140625" style="546" customWidth="1"/>
    <col min="8195" max="8195" width="31" style="546" customWidth="1"/>
    <col min="8196" max="8196" width="30.7109375" style="546" customWidth="1"/>
    <col min="8197" max="8197" width="31.28515625" style="546" customWidth="1"/>
    <col min="8198" max="8198" width="28.85546875" style="546" customWidth="1"/>
    <col min="8199" max="8199" width="31" style="546" customWidth="1"/>
    <col min="8200" max="8200" width="30.7109375" style="546" customWidth="1"/>
    <col min="8201" max="8201" width="31.28515625" style="546" customWidth="1"/>
    <col min="8202" max="8202" width="3.42578125" style="546" customWidth="1"/>
    <col min="8203" max="8448" width="9.140625" style="546"/>
    <col min="8449" max="8449" width="140.85546875" style="546" customWidth="1"/>
    <col min="8450" max="8450" width="29.140625" style="546" customWidth="1"/>
    <col min="8451" max="8451" width="31" style="546" customWidth="1"/>
    <col min="8452" max="8452" width="30.7109375" style="546" customWidth="1"/>
    <col min="8453" max="8453" width="31.28515625" style="546" customWidth="1"/>
    <col min="8454" max="8454" width="28.85546875" style="546" customWidth="1"/>
    <col min="8455" max="8455" width="31" style="546" customWidth="1"/>
    <col min="8456" max="8456" width="30.7109375" style="546" customWidth="1"/>
    <col min="8457" max="8457" width="31.28515625" style="546" customWidth="1"/>
    <col min="8458" max="8458" width="3.42578125" style="546" customWidth="1"/>
    <col min="8459" max="8704" width="9.140625" style="546"/>
    <col min="8705" max="8705" width="140.85546875" style="546" customWidth="1"/>
    <col min="8706" max="8706" width="29.140625" style="546" customWidth="1"/>
    <col min="8707" max="8707" width="31" style="546" customWidth="1"/>
    <col min="8708" max="8708" width="30.7109375" style="546" customWidth="1"/>
    <col min="8709" max="8709" width="31.28515625" style="546" customWidth="1"/>
    <col min="8710" max="8710" width="28.85546875" style="546" customWidth="1"/>
    <col min="8711" max="8711" width="31" style="546" customWidth="1"/>
    <col min="8712" max="8712" width="30.7109375" style="546" customWidth="1"/>
    <col min="8713" max="8713" width="31.28515625" style="546" customWidth="1"/>
    <col min="8714" max="8714" width="3.42578125" style="546" customWidth="1"/>
    <col min="8715" max="8960" width="9.140625" style="546"/>
    <col min="8961" max="8961" width="140.85546875" style="546" customWidth="1"/>
    <col min="8962" max="8962" width="29.140625" style="546" customWidth="1"/>
    <col min="8963" max="8963" width="31" style="546" customWidth="1"/>
    <col min="8964" max="8964" width="30.7109375" style="546" customWidth="1"/>
    <col min="8965" max="8965" width="31.28515625" style="546" customWidth="1"/>
    <col min="8966" max="8966" width="28.85546875" style="546" customWidth="1"/>
    <col min="8967" max="8967" width="31" style="546" customWidth="1"/>
    <col min="8968" max="8968" width="30.7109375" style="546" customWidth="1"/>
    <col min="8969" max="8969" width="31.28515625" style="546" customWidth="1"/>
    <col min="8970" max="8970" width="3.42578125" style="546" customWidth="1"/>
    <col min="8971" max="9216" width="9.140625" style="546"/>
    <col min="9217" max="9217" width="140.85546875" style="546" customWidth="1"/>
    <col min="9218" max="9218" width="29.140625" style="546" customWidth="1"/>
    <col min="9219" max="9219" width="31" style="546" customWidth="1"/>
    <col min="9220" max="9220" width="30.7109375" style="546" customWidth="1"/>
    <col min="9221" max="9221" width="31.28515625" style="546" customWidth="1"/>
    <col min="9222" max="9222" width="28.85546875" style="546" customWidth="1"/>
    <col min="9223" max="9223" width="31" style="546" customWidth="1"/>
    <col min="9224" max="9224" width="30.7109375" style="546" customWidth="1"/>
    <col min="9225" max="9225" width="31.28515625" style="546" customWidth="1"/>
    <col min="9226" max="9226" width="3.42578125" style="546" customWidth="1"/>
    <col min="9227" max="9472" width="9.140625" style="546"/>
    <col min="9473" max="9473" width="140.85546875" style="546" customWidth="1"/>
    <col min="9474" max="9474" width="29.140625" style="546" customWidth="1"/>
    <col min="9475" max="9475" width="31" style="546" customWidth="1"/>
    <col min="9476" max="9476" width="30.7109375" style="546" customWidth="1"/>
    <col min="9477" max="9477" width="31.28515625" style="546" customWidth="1"/>
    <col min="9478" max="9478" width="28.85546875" style="546" customWidth="1"/>
    <col min="9479" max="9479" width="31" style="546" customWidth="1"/>
    <col min="9480" max="9480" width="30.7109375" style="546" customWidth="1"/>
    <col min="9481" max="9481" width="31.28515625" style="546" customWidth="1"/>
    <col min="9482" max="9482" width="3.42578125" style="546" customWidth="1"/>
    <col min="9483" max="9728" width="9.140625" style="546"/>
    <col min="9729" max="9729" width="140.85546875" style="546" customWidth="1"/>
    <col min="9730" max="9730" width="29.140625" style="546" customWidth="1"/>
    <col min="9731" max="9731" width="31" style="546" customWidth="1"/>
    <col min="9732" max="9732" width="30.7109375" style="546" customWidth="1"/>
    <col min="9733" max="9733" width="31.28515625" style="546" customWidth="1"/>
    <col min="9734" max="9734" width="28.85546875" style="546" customWidth="1"/>
    <col min="9735" max="9735" width="31" style="546" customWidth="1"/>
    <col min="9736" max="9736" width="30.7109375" style="546" customWidth="1"/>
    <col min="9737" max="9737" width="31.28515625" style="546" customWidth="1"/>
    <col min="9738" max="9738" width="3.42578125" style="546" customWidth="1"/>
    <col min="9739" max="9984" width="9.140625" style="546"/>
    <col min="9985" max="9985" width="140.85546875" style="546" customWidth="1"/>
    <col min="9986" max="9986" width="29.140625" style="546" customWidth="1"/>
    <col min="9987" max="9987" width="31" style="546" customWidth="1"/>
    <col min="9988" max="9988" width="30.7109375" style="546" customWidth="1"/>
    <col min="9989" max="9989" width="31.28515625" style="546" customWidth="1"/>
    <col min="9990" max="9990" width="28.85546875" style="546" customWidth="1"/>
    <col min="9991" max="9991" width="31" style="546" customWidth="1"/>
    <col min="9992" max="9992" width="30.7109375" style="546" customWidth="1"/>
    <col min="9993" max="9993" width="31.28515625" style="546" customWidth="1"/>
    <col min="9994" max="9994" width="3.42578125" style="546" customWidth="1"/>
    <col min="9995" max="10240" width="9.140625" style="546"/>
    <col min="10241" max="10241" width="140.85546875" style="546" customWidth="1"/>
    <col min="10242" max="10242" width="29.140625" style="546" customWidth="1"/>
    <col min="10243" max="10243" width="31" style="546" customWidth="1"/>
    <col min="10244" max="10244" width="30.7109375" style="546" customWidth="1"/>
    <col min="10245" max="10245" width="31.28515625" style="546" customWidth="1"/>
    <col min="10246" max="10246" width="28.85546875" style="546" customWidth="1"/>
    <col min="10247" max="10247" width="31" style="546" customWidth="1"/>
    <col min="10248" max="10248" width="30.7109375" style="546" customWidth="1"/>
    <col min="10249" max="10249" width="31.28515625" style="546" customWidth="1"/>
    <col min="10250" max="10250" width="3.42578125" style="546" customWidth="1"/>
    <col min="10251" max="10496" width="9.140625" style="546"/>
    <col min="10497" max="10497" width="140.85546875" style="546" customWidth="1"/>
    <col min="10498" max="10498" width="29.140625" style="546" customWidth="1"/>
    <col min="10499" max="10499" width="31" style="546" customWidth="1"/>
    <col min="10500" max="10500" width="30.7109375" style="546" customWidth="1"/>
    <col min="10501" max="10501" width="31.28515625" style="546" customWidth="1"/>
    <col min="10502" max="10502" width="28.85546875" style="546" customWidth="1"/>
    <col min="10503" max="10503" width="31" style="546" customWidth="1"/>
    <col min="10504" max="10504" width="30.7109375" style="546" customWidth="1"/>
    <col min="10505" max="10505" width="31.28515625" style="546" customWidth="1"/>
    <col min="10506" max="10506" width="3.42578125" style="546" customWidth="1"/>
    <col min="10507" max="10752" width="9.140625" style="546"/>
    <col min="10753" max="10753" width="140.85546875" style="546" customWidth="1"/>
    <col min="10754" max="10754" width="29.140625" style="546" customWidth="1"/>
    <col min="10755" max="10755" width="31" style="546" customWidth="1"/>
    <col min="10756" max="10756" width="30.7109375" style="546" customWidth="1"/>
    <col min="10757" max="10757" width="31.28515625" style="546" customWidth="1"/>
    <col min="10758" max="10758" width="28.85546875" style="546" customWidth="1"/>
    <col min="10759" max="10759" width="31" style="546" customWidth="1"/>
    <col min="10760" max="10760" width="30.7109375" style="546" customWidth="1"/>
    <col min="10761" max="10761" width="31.28515625" style="546" customWidth="1"/>
    <col min="10762" max="10762" width="3.42578125" style="546" customWidth="1"/>
    <col min="10763" max="11008" width="9.140625" style="546"/>
    <col min="11009" max="11009" width="140.85546875" style="546" customWidth="1"/>
    <col min="11010" max="11010" width="29.140625" style="546" customWidth="1"/>
    <col min="11011" max="11011" width="31" style="546" customWidth="1"/>
    <col min="11012" max="11012" width="30.7109375" style="546" customWidth="1"/>
    <col min="11013" max="11013" width="31.28515625" style="546" customWidth="1"/>
    <col min="11014" max="11014" width="28.85546875" style="546" customWidth="1"/>
    <col min="11015" max="11015" width="31" style="546" customWidth="1"/>
    <col min="11016" max="11016" width="30.7109375" style="546" customWidth="1"/>
    <col min="11017" max="11017" width="31.28515625" style="546" customWidth="1"/>
    <col min="11018" max="11018" width="3.42578125" style="546" customWidth="1"/>
    <col min="11019" max="11264" width="9.140625" style="546"/>
    <col min="11265" max="11265" width="140.85546875" style="546" customWidth="1"/>
    <col min="11266" max="11266" width="29.140625" style="546" customWidth="1"/>
    <col min="11267" max="11267" width="31" style="546" customWidth="1"/>
    <col min="11268" max="11268" width="30.7109375" style="546" customWidth="1"/>
    <col min="11269" max="11269" width="31.28515625" style="546" customWidth="1"/>
    <col min="11270" max="11270" width="28.85546875" style="546" customWidth="1"/>
    <col min="11271" max="11271" width="31" style="546" customWidth="1"/>
    <col min="11272" max="11272" width="30.7109375" style="546" customWidth="1"/>
    <col min="11273" max="11273" width="31.28515625" style="546" customWidth="1"/>
    <col min="11274" max="11274" width="3.42578125" style="546" customWidth="1"/>
    <col min="11275" max="11520" width="9.140625" style="546"/>
    <col min="11521" max="11521" width="140.85546875" style="546" customWidth="1"/>
    <col min="11522" max="11522" width="29.140625" style="546" customWidth="1"/>
    <col min="11523" max="11523" width="31" style="546" customWidth="1"/>
    <col min="11524" max="11524" width="30.7109375" style="546" customWidth="1"/>
    <col min="11525" max="11525" width="31.28515625" style="546" customWidth="1"/>
    <col min="11526" max="11526" width="28.85546875" style="546" customWidth="1"/>
    <col min="11527" max="11527" width="31" style="546" customWidth="1"/>
    <col min="11528" max="11528" width="30.7109375" style="546" customWidth="1"/>
    <col min="11529" max="11529" width="31.28515625" style="546" customWidth="1"/>
    <col min="11530" max="11530" width="3.42578125" style="546" customWidth="1"/>
    <col min="11531" max="11776" width="9.140625" style="546"/>
    <col min="11777" max="11777" width="140.85546875" style="546" customWidth="1"/>
    <col min="11778" max="11778" width="29.140625" style="546" customWidth="1"/>
    <col min="11779" max="11779" width="31" style="546" customWidth="1"/>
    <col min="11780" max="11780" width="30.7109375" style="546" customWidth="1"/>
    <col min="11781" max="11781" width="31.28515625" style="546" customWidth="1"/>
    <col min="11782" max="11782" width="28.85546875" style="546" customWidth="1"/>
    <col min="11783" max="11783" width="31" style="546" customWidth="1"/>
    <col min="11784" max="11784" width="30.7109375" style="546" customWidth="1"/>
    <col min="11785" max="11785" width="31.28515625" style="546" customWidth="1"/>
    <col min="11786" max="11786" width="3.42578125" style="546" customWidth="1"/>
    <col min="11787" max="12032" width="9.140625" style="546"/>
    <col min="12033" max="12033" width="140.85546875" style="546" customWidth="1"/>
    <col min="12034" max="12034" width="29.140625" style="546" customWidth="1"/>
    <col min="12035" max="12035" width="31" style="546" customWidth="1"/>
    <col min="12036" max="12036" width="30.7109375" style="546" customWidth="1"/>
    <col min="12037" max="12037" width="31.28515625" style="546" customWidth="1"/>
    <col min="12038" max="12038" width="28.85546875" style="546" customWidth="1"/>
    <col min="12039" max="12039" width="31" style="546" customWidth="1"/>
    <col min="12040" max="12040" width="30.7109375" style="546" customWidth="1"/>
    <col min="12041" max="12041" width="31.28515625" style="546" customWidth="1"/>
    <col min="12042" max="12042" width="3.42578125" style="546" customWidth="1"/>
    <col min="12043" max="12288" width="9.140625" style="546"/>
    <col min="12289" max="12289" width="140.85546875" style="546" customWidth="1"/>
    <col min="12290" max="12290" width="29.140625" style="546" customWidth="1"/>
    <col min="12291" max="12291" width="31" style="546" customWidth="1"/>
    <col min="12292" max="12292" width="30.7109375" style="546" customWidth="1"/>
    <col min="12293" max="12293" width="31.28515625" style="546" customWidth="1"/>
    <col min="12294" max="12294" width="28.85546875" style="546" customWidth="1"/>
    <col min="12295" max="12295" width="31" style="546" customWidth="1"/>
    <col min="12296" max="12296" width="30.7109375" style="546" customWidth="1"/>
    <col min="12297" max="12297" width="31.28515625" style="546" customWidth="1"/>
    <col min="12298" max="12298" width="3.42578125" style="546" customWidth="1"/>
    <col min="12299" max="12544" width="9.140625" style="546"/>
    <col min="12545" max="12545" width="140.85546875" style="546" customWidth="1"/>
    <col min="12546" max="12546" width="29.140625" style="546" customWidth="1"/>
    <col min="12547" max="12547" width="31" style="546" customWidth="1"/>
    <col min="12548" max="12548" width="30.7109375" style="546" customWidth="1"/>
    <col min="12549" max="12549" width="31.28515625" style="546" customWidth="1"/>
    <col min="12550" max="12550" width="28.85546875" style="546" customWidth="1"/>
    <col min="12551" max="12551" width="31" style="546" customWidth="1"/>
    <col min="12552" max="12552" width="30.7109375" style="546" customWidth="1"/>
    <col min="12553" max="12553" width="31.28515625" style="546" customWidth="1"/>
    <col min="12554" max="12554" width="3.42578125" style="546" customWidth="1"/>
    <col min="12555" max="12800" width="9.140625" style="546"/>
    <col min="12801" max="12801" width="140.85546875" style="546" customWidth="1"/>
    <col min="12802" max="12802" width="29.140625" style="546" customWidth="1"/>
    <col min="12803" max="12803" width="31" style="546" customWidth="1"/>
    <col min="12804" max="12804" width="30.7109375" style="546" customWidth="1"/>
    <col min="12805" max="12805" width="31.28515625" style="546" customWidth="1"/>
    <col min="12806" max="12806" width="28.85546875" style="546" customWidth="1"/>
    <col min="12807" max="12807" width="31" style="546" customWidth="1"/>
    <col min="12808" max="12808" width="30.7109375" style="546" customWidth="1"/>
    <col min="12809" max="12809" width="31.28515625" style="546" customWidth="1"/>
    <col min="12810" max="12810" width="3.42578125" style="546" customWidth="1"/>
    <col min="12811" max="13056" width="9.140625" style="546"/>
    <col min="13057" max="13057" width="140.85546875" style="546" customWidth="1"/>
    <col min="13058" max="13058" width="29.140625" style="546" customWidth="1"/>
    <col min="13059" max="13059" width="31" style="546" customWidth="1"/>
    <col min="13060" max="13060" width="30.7109375" style="546" customWidth="1"/>
    <col min="13061" max="13061" width="31.28515625" style="546" customWidth="1"/>
    <col min="13062" max="13062" width="28.85546875" style="546" customWidth="1"/>
    <col min="13063" max="13063" width="31" style="546" customWidth="1"/>
    <col min="13064" max="13064" width="30.7109375" style="546" customWidth="1"/>
    <col min="13065" max="13065" width="31.28515625" style="546" customWidth="1"/>
    <col min="13066" max="13066" width="3.42578125" style="546" customWidth="1"/>
    <col min="13067" max="13312" width="9.140625" style="546"/>
    <col min="13313" max="13313" width="140.85546875" style="546" customWidth="1"/>
    <col min="13314" max="13314" width="29.140625" style="546" customWidth="1"/>
    <col min="13315" max="13315" width="31" style="546" customWidth="1"/>
    <col min="13316" max="13316" width="30.7109375" style="546" customWidth="1"/>
    <col min="13317" max="13317" width="31.28515625" style="546" customWidth="1"/>
    <col min="13318" max="13318" width="28.85546875" style="546" customWidth="1"/>
    <col min="13319" max="13319" width="31" style="546" customWidth="1"/>
    <col min="13320" max="13320" width="30.7109375" style="546" customWidth="1"/>
    <col min="13321" max="13321" width="31.28515625" style="546" customWidth="1"/>
    <col min="13322" max="13322" width="3.42578125" style="546" customWidth="1"/>
    <col min="13323" max="13568" width="9.140625" style="546"/>
    <col min="13569" max="13569" width="140.85546875" style="546" customWidth="1"/>
    <col min="13570" max="13570" width="29.140625" style="546" customWidth="1"/>
    <col min="13571" max="13571" width="31" style="546" customWidth="1"/>
    <col min="13572" max="13572" width="30.7109375" style="546" customWidth="1"/>
    <col min="13573" max="13573" width="31.28515625" style="546" customWidth="1"/>
    <col min="13574" max="13574" width="28.85546875" style="546" customWidth="1"/>
    <col min="13575" max="13575" width="31" style="546" customWidth="1"/>
    <col min="13576" max="13576" width="30.7109375" style="546" customWidth="1"/>
    <col min="13577" max="13577" width="31.28515625" style="546" customWidth="1"/>
    <col min="13578" max="13578" width="3.42578125" style="546" customWidth="1"/>
    <col min="13579" max="13824" width="9.140625" style="546"/>
    <col min="13825" max="13825" width="140.85546875" style="546" customWidth="1"/>
    <col min="13826" max="13826" width="29.140625" style="546" customWidth="1"/>
    <col min="13827" max="13827" width="31" style="546" customWidth="1"/>
    <col min="13828" max="13828" width="30.7109375" style="546" customWidth="1"/>
    <col min="13829" max="13829" width="31.28515625" style="546" customWidth="1"/>
    <col min="13830" max="13830" width="28.85546875" style="546" customWidth="1"/>
    <col min="13831" max="13831" width="31" style="546" customWidth="1"/>
    <col min="13832" max="13832" width="30.7109375" style="546" customWidth="1"/>
    <col min="13833" max="13833" width="31.28515625" style="546" customWidth="1"/>
    <col min="13834" max="13834" width="3.42578125" style="546" customWidth="1"/>
    <col min="13835" max="14080" width="9.140625" style="546"/>
    <col min="14081" max="14081" width="140.85546875" style="546" customWidth="1"/>
    <col min="14082" max="14082" width="29.140625" style="546" customWidth="1"/>
    <col min="14083" max="14083" width="31" style="546" customWidth="1"/>
    <col min="14084" max="14084" width="30.7109375" style="546" customWidth="1"/>
    <col min="14085" max="14085" width="31.28515625" style="546" customWidth="1"/>
    <col min="14086" max="14086" width="28.85546875" style="546" customWidth="1"/>
    <col min="14087" max="14087" width="31" style="546" customWidth="1"/>
    <col min="14088" max="14088" width="30.7109375" style="546" customWidth="1"/>
    <col min="14089" max="14089" width="31.28515625" style="546" customWidth="1"/>
    <col min="14090" max="14090" width="3.42578125" style="546" customWidth="1"/>
    <col min="14091" max="14336" width="9.140625" style="546"/>
    <col min="14337" max="14337" width="140.85546875" style="546" customWidth="1"/>
    <col min="14338" max="14338" width="29.140625" style="546" customWidth="1"/>
    <col min="14339" max="14339" width="31" style="546" customWidth="1"/>
    <col min="14340" max="14340" width="30.7109375" style="546" customWidth="1"/>
    <col min="14341" max="14341" width="31.28515625" style="546" customWidth="1"/>
    <col min="14342" max="14342" width="28.85546875" style="546" customWidth="1"/>
    <col min="14343" max="14343" width="31" style="546" customWidth="1"/>
    <col min="14344" max="14344" width="30.7109375" style="546" customWidth="1"/>
    <col min="14345" max="14345" width="31.28515625" style="546" customWidth="1"/>
    <col min="14346" max="14346" width="3.42578125" style="546" customWidth="1"/>
    <col min="14347" max="14592" width="9.140625" style="546"/>
    <col min="14593" max="14593" width="140.85546875" style="546" customWidth="1"/>
    <col min="14594" max="14594" width="29.140625" style="546" customWidth="1"/>
    <col min="14595" max="14595" width="31" style="546" customWidth="1"/>
    <col min="14596" max="14596" width="30.7109375" style="546" customWidth="1"/>
    <col min="14597" max="14597" width="31.28515625" style="546" customWidth="1"/>
    <col min="14598" max="14598" width="28.85546875" style="546" customWidth="1"/>
    <col min="14599" max="14599" width="31" style="546" customWidth="1"/>
    <col min="14600" max="14600" width="30.7109375" style="546" customWidth="1"/>
    <col min="14601" max="14601" width="31.28515625" style="546" customWidth="1"/>
    <col min="14602" max="14602" width="3.42578125" style="546" customWidth="1"/>
    <col min="14603" max="14848" width="9.140625" style="546"/>
    <col min="14849" max="14849" width="140.85546875" style="546" customWidth="1"/>
    <col min="14850" max="14850" width="29.140625" style="546" customWidth="1"/>
    <col min="14851" max="14851" width="31" style="546" customWidth="1"/>
    <col min="14852" max="14852" width="30.7109375" style="546" customWidth="1"/>
    <col min="14853" max="14853" width="31.28515625" style="546" customWidth="1"/>
    <col min="14854" max="14854" width="28.85546875" style="546" customWidth="1"/>
    <col min="14855" max="14855" width="31" style="546" customWidth="1"/>
    <col min="14856" max="14856" width="30.7109375" style="546" customWidth="1"/>
    <col min="14857" max="14857" width="31.28515625" style="546" customWidth="1"/>
    <col min="14858" max="14858" width="3.42578125" style="546" customWidth="1"/>
    <col min="14859" max="15104" width="9.140625" style="546"/>
    <col min="15105" max="15105" width="140.85546875" style="546" customWidth="1"/>
    <col min="15106" max="15106" width="29.140625" style="546" customWidth="1"/>
    <col min="15107" max="15107" width="31" style="546" customWidth="1"/>
    <col min="15108" max="15108" width="30.7109375" style="546" customWidth="1"/>
    <col min="15109" max="15109" width="31.28515625" style="546" customWidth="1"/>
    <col min="15110" max="15110" width="28.85546875" style="546" customWidth="1"/>
    <col min="15111" max="15111" width="31" style="546" customWidth="1"/>
    <col min="15112" max="15112" width="30.7109375" style="546" customWidth="1"/>
    <col min="15113" max="15113" width="31.28515625" style="546" customWidth="1"/>
    <col min="15114" max="15114" width="3.42578125" style="546" customWidth="1"/>
    <col min="15115" max="15360" width="9.140625" style="546"/>
    <col min="15361" max="15361" width="140.85546875" style="546" customWidth="1"/>
    <col min="15362" max="15362" width="29.140625" style="546" customWidth="1"/>
    <col min="15363" max="15363" width="31" style="546" customWidth="1"/>
    <col min="15364" max="15364" width="30.7109375" style="546" customWidth="1"/>
    <col min="15365" max="15365" width="31.28515625" style="546" customWidth="1"/>
    <col min="15366" max="15366" width="28.85546875" style="546" customWidth="1"/>
    <col min="15367" max="15367" width="31" style="546" customWidth="1"/>
    <col min="15368" max="15368" width="30.7109375" style="546" customWidth="1"/>
    <col min="15369" max="15369" width="31.28515625" style="546" customWidth="1"/>
    <col min="15370" max="15370" width="3.42578125" style="546" customWidth="1"/>
    <col min="15371" max="15616" width="9.140625" style="546"/>
    <col min="15617" max="15617" width="140.85546875" style="546" customWidth="1"/>
    <col min="15618" max="15618" width="29.140625" style="546" customWidth="1"/>
    <col min="15619" max="15619" width="31" style="546" customWidth="1"/>
    <col min="15620" max="15620" width="30.7109375" style="546" customWidth="1"/>
    <col min="15621" max="15621" width="31.28515625" style="546" customWidth="1"/>
    <col min="15622" max="15622" width="28.85546875" style="546" customWidth="1"/>
    <col min="15623" max="15623" width="31" style="546" customWidth="1"/>
    <col min="15624" max="15624" width="30.7109375" style="546" customWidth="1"/>
    <col min="15625" max="15625" width="31.28515625" style="546" customWidth="1"/>
    <col min="15626" max="15626" width="3.42578125" style="546" customWidth="1"/>
    <col min="15627" max="15872" width="9.140625" style="546"/>
    <col min="15873" max="15873" width="140.85546875" style="546" customWidth="1"/>
    <col min="15874" max="15874" width="29.140625" style="546" customWidth="1"/>
    <col min="15875" max="15875" width="31" style="546" customWidth="1"/>
    <col min="15876" max="15876" width="30.7109375" style="546" customWidth="1"/>
    <col min="15877" max="15877" width="31.28515625" style="546" customWidth="1"/>
    <col min="15878" max="15878" width="28.85546875" style="546" customWidth="1"/>
    <col min="15879" max="15879" width="31" style="546" customWidth="1"/>
    <col min="15880" max="15880" width="30.7109375" style="546" customWidth="1"/>
    <col min="15881" max="15881" width="31.28515625" style="546" customWidth="1"/>
    <col min="15882" max="15882" width="3.42578125" style="546" customWidth="1"/>
    <col min="15883" max="16128" width="9.140625" style="546"/>
    <col min="16129" max="16129" width="140.85546875" style="546" customWidth="1"/>
    <col min="16130" max="16130" width="29.140625" style="546" customWidth="1"/>
    <col min="16131" max="16131" width="31" style="546" customWidth="1"/>
    <col min="16132" max="16132" width="30.7109375" style="546" customWidth="1"/>
    <col min="16133" max="16133" width="31.28515625" style="546" customWidth="1"/>
    <col min="16134" max="16134" width="28.85546875" style="546" customWidth="1"/>
    <col min="16135" max="16135" width="31" style="546" customWidth="1"/>
    <col min="16136" max="16136" width="30.7109375" style="546" customWidth="1"/>
    <col min="16137" max="16137" width="31.28515625" style="546" customWidth="1"/>
    <col min="16138" max="16138" width="3.42578125" style="546" customWidth="1"/>
    <col min="16139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7"/>
    </row>
    <row r="2" spans="1:26" s="2" customFormat="1" ht="70.5" customHeight="1">
      <c r="A2" s="729" t="s">
        <v>664</v>
      </c>
      <c r="B2" s="729"/>
      <c r="C2" s="729"/>
      <c r="D2" s="729"/>
      <c r="E2" s="729"/>
      <c r="F2" s="729"/>
      <c r="G2" s="729"/>
      <c r="H2" s="729"/>
      <c r="I2" s="729"/>
      <c r="J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6"/>
      <c r="G7" s="216"/>
      <c r="H7" s="215"/>
      <c r="I7" s="216"/>
      <c r="J7" s="281"/>
    </row>
    <row r="8" spans="1:26" s="282" customFormat="1" ht="33.75" customHeight="1">
      <c r="A8" s="218"/>
      <c r="B8" s="736" t="s">
        <v>236</v>
      </c>
      <c r="C8" s="736"/>
      <c r="D8" s="736"/>
      <c r="E8" s="736"/>
      <c r="F8" s="736" t="s">
        <v>46</v>
      </c>
      <c r="G8" s="736"/>
      <c r="H8" s="736"/>
      <c r="I8" s="736"/>
      <c r="U8" s="282">
        <v>1</v>
      </c>
      <c r="V8" s="282">
        <v>1</v>
      </c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1" t="s">
        <v>216</v>
      </c>
      <c r="G9" s="221" t="s">
        <v>217</v>
      </c>
      <c r="H9" s="222" t="s">
        <v>218</v>
      </c>
      <c r="I9" s="221" t="s">
        <v>46</v>
      </c>
      <c r="J9" s="283"/>
      <c r="U9" s="284">
        <v>1</v>
      </c>
      <c r="V9" s="284">
        <v>1</v>
      </c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0</v>
      </c>
      <c r="C10" s="226">
        <v>1342.56224</v>
      </c>
      <c r="D10" s="226">
        <v>6585.9962058000001</v>
      </c>
      <c r="E10" s="226">
        <v>7928.5584458000003</v>
      </c>
      <c r="F10" s="226">
        <v>949030.40852260008</v>
      </c>
      <c r="G10" s="226">
        <v>2405462.8893865999</v>
      </c>
      <c r="H10" s="226">
        <v>2751816.8922610004</v>
      </c>
      <c r="I10" s="226">
        <v>6106310.1901702005</v>
      </c>
      <c r="J10" s="282"/>
    </row>
    <row r="11" spans="1:26" s="285" customFormat="1" ht="66.75" customHeight="1">
      <c r="A11" s="225" t="s">
        <v>190</v>
      </c>
      <c r="B11" s="228">
        <v>6018.4</v>
      </c>
      <c r="C11" s="228">
        <v>1545.6790435999999</v>
      </c>
      <c r="D11" s="228">
        <v>253.84817999999999</v>
      </c>
      <c r="E11" s="228">
        <v>7817.9272235999997</v>
      </c>
      <c r="F11" s="226">
        <v>22077.355749999999</v>
      </c>
      <c r="G11" s="226">
        <v>20530.2845184</v>
      </c>
      <c r="H11" s="226">
        <v>17265.340126200001</v>
      </c>
      <c r="I11" s="226">
        <v>59872.980394599996</v>
      </c>
      <c r="J11" s="282"/>
    </row>
    <row r="12" spans="1:26" s="285" customFormat="1" ht="66.75" customHeight="1">
      <c r="A12" s="225" t="s">
        <v>191</v>
      </c>
      <c r="B12" s="228">
        <v>0</v>
      </c>
      <c r="C12" s="228">
        <v>0</v>
      </c>
      <c r="D12" s="228">
        <v>0</v>
      </c>
      <c r="E12" s="228">
        <v>0</v>
      </c>
      <c r="F12" s="226">
        <v>235548.19874939998</v>
      </c>
      <c r="G12" s="226">
        <v>623856.12987100007</v>
      </c>
      <c r="H12" s="226">
        <v>74448.739701800005</v>
      </c>
      <c r="I12" s="226">
        <v>933853.06832219998</v>
      </c>
      <c r="J12" s="282"/>
    </row>
    <row r="13" spans="1:26" s="285" customFormat="1" ht="66.75" customHeight="1">
      <c r="A13" s="225" t="s">
        <v>192</v>
      </c>
      <c r="B13" s="226">
        <v>0</v>
      </c>
      <c r="C13" s="226">
        <v>512.00603000000001</v>
      </c>
      <c r="D13" s="226">
        <v>128.13482000000002</v>
      </c>
      <c r="E13" s="226">
        <v>640.14085</v>
      </c>
      <c r="F13" s="226">
        <v>195933.93453659999</v>
      </c>
      <c r="G13" s="226">
        <v>118518.96280220001</v>
      </c>
      <c r="H13" s="226">
        <v>94484.616554399996</v>
      </c>
      <c r="I13" s="226">
        <v>408937.51389319997</v>
      </c>
      <c r="J13" s="282"/>
    </row>
    <row r="14" spans="1:26" s="285" customFormat="1" ht="66.75" customHeight="1">
      <c r="A14" s="225" t="s">
        <v>193</v>
      </c>
      <c r="B14" s="226">
        <v>158.66020999999998</v>
      </c>
      <c r="C14" s="226">
        <v>11181.9641422</v>
      </c>
      <c r="D14" s="226">
        <v>13953.267725</v>
      </c>
      <c r="E14" s="226">
        <v>25293.892077199998</v>
      </c>
      <c r="F14" s="226">
        <v>4510159.3039427996</v>
      </c>
      <c r="G14" s="226">
        <v>4706627.594056</v>
      </c>
      <c r="H14" s="226">
        <v>5630686.6403406002</v>
      </c>
      <c r="I14" s="226">
        <v>14847473.538339399</v>
      </c>
      <c r="J14" s="282"/>
    </row>
    <row r="15" spans="1:26" s="285" customFormat="1" ht="66.75" customHeight="1">
      <c r="A15" s="225" t="s">
        <v>194</v>
      </c>
      <c r="B15" s="226">
        <v>0</v>
      </c>
      <c r="C15" s="226">
        <v>45.64649</v>
      </c>
      <c r="D15" s="226">
        <v>0</v>
      </c>
      <c r="E15" s="226">
        <v>45.64649</v>
      </c>
      <c r="F15" s="226">
        <v>233684.32341700001</v>
      </c>
      <c r="G15" s="226">
        <v>555439.53569500009</v>
      </c>
      <c r="H15" s="226">
        <v>336207.8470988</v>
      </c>
      <c r="I15" s="226">
        <v>1125331.7062108</v>
      </c>
      <c r="J15" s="282"/>
    </row>
    <row r="16" spans="1:26" s="285" customFormat="1" ht="66.75" customHeight="1">
      <c r="A16" s="225" t="s">
        <v>122</v>
      </c>
      <c r="B16" s="226">
        <v>21736.30341</v>
      </c>
      <c r="C16" s="226">
        <v>22679.462802800001</v>
      </c>
      <c r="D16" s="226">
        <v>146423.7241046</v>
      </c>
      <c r="E16" s="226">
        <v>190839.49031740002</v>
      </c>
      <c r="F16" s="226">
        <v>4126547.9251194</v>
      </c>
      <c r="G16" s="226">
        <v>5165537.4241677998</v>
      </c>
      <c r="H16" s="226">
        <v>4235341.20682</v>
      </c>
      <c r="I16" s="226">
        <v>13527426.556107201</v>
      </c>
      <c r="J16" s="282"/>
    </row>
    <row r="17" spans="1:10" s="285" customFormat="1" ht="66.75" customHeight="1">
      <c r="A17" s="225" t="s">
        <v>195</v>
      </c>
      <c r="B17" s="226">
        <v>32171.7363</v>
      </c>
      <c r="C17" s="226">
        <v>137432.52593959999</v>
      </c>
      <c r="D17" s="226">
        <v>176139.0127124</v>
      </c>
      <c r="E17" s="226">
        <v>345743.27495200001</v>
      </c>
      <c r="F17" s="226">
        <v>5202751.9080340005</v>
      </c>
      <c r="G17" s="226">
        <v>10104623.860958001</v>
      </c>
      <c r="H17" s="226">
        <v>10486263.852867398</v>
      </c>
      <c r="I17" s="226">
        <v>25793639.621859401</v>
      </c>
      <c r="J17" s="282"/>
    </row>
    <row r="18" spans="1:10" s="285" customFormat="1" ht="66.75" customHeight="1">
      <c r="A18" s="225" t="s">
        <v>196</v>
      </c>
      <c r="B18" s="226">
        <v>72.712710000000001</v>
      </c>
      <c r="C18" s="226">
        <v>12901.526758800001</v>
      </c>
      <c r="D18" s="226">
        <v>13673.032299799999</v>
      </c>
      <c r="E18" s="226">
        <v>26647.2717686</v>
      </c>
      <c r="F18" s="226">
        <v>38637.283940200003</v>
      </c>
      <c r="G18" s="226">
        <v>508030.71964139998</v>
      </c>
      <c r="H18" s="226">
        <v>835266.09736319992</v>
      </c>
      <c r="I18" s="226">
        <v>1381934.1009447998</v>
      </c>
      <c r="J18" s="282"/>
    </row>
    <row r="19" spans="1:10" s="285" customFormat="1" ht="66.75" customHeight="1">
      <c r="A19" s="225" t="s">
        <v>197</v>
      </c>
      <c r="B19" s="226">
        <v>363.52562</v>
      </c>
      <c r="C19" s="226">
        <v>13904.333640000001</v>
      </c>
      <c r="D19" s="226">
        <v>11946.235146199999</v>
      </c>
      <c r="E19" s="226">
        <v>26214.094406199998</v>
      </c>
      <c r="F19" s="226">
        <v>498986.83606980002</v>
      </c>
      <c r="G19" s="226">
        <v>2234798.9879275998</v>
      </c>
      <c r="H19" s="226">
        <v>2714638.2379991999</v>
      </c>
      <c r="I19" s="226">
        <v>5448424.0619966006</v>
      </c>
      <c r="J19" s="282"/>
    </row>
    <row r="20" spans="1:10" s="285" customFormat="1" ht="66.75" customHeight="1">
      <c r="A20" s="225" t="s">
        <v>198</v>
      </c>
      <c r="B20" s="226">
        <v>0</v>
      </c>
      <c r="C20" s="226">
        <v>0.14530000000000001</v>
      </c>
      <c r="D20" s="226">
        <v>407.14259700000002</v>
      </c>
      <c r="E20" s="226">
        <v>407.28789699999999</v>
      </c>
      <c r="F20" s="226">
        <v>1288453.3565372</v>
      </c>
      <c r="G20" s="226">
        <v>1746808.4187656001</v>
      </c>
      <c r="H20" s="226">
        <v>415106.59854119999</v>
      </c>
      <c r="I20" s="226">
        <v>3450368.373844</v>
      </c>
      <c r="J20" s="282"/>
    </row>
    <row r="21" spans="1:10" s="285" customFormat="1" ht="66.75" customHeight="1">
      <c r="A21" s="225" t="s">
        <v>199</v>
      </c>
      <c r="B21" s="226">
        <v>1002.8858</v>
      </c>
      <c r="C21" s="226">
        <v>24334.774530000002</v>
      </c>
      <c r="D21" s="226">
        <v>248337.34265200002</v>
      </c>
      <c r="E21" s="226">
        <v>273675.00298200001</v>
      </c>
      <c r="F21" s="226">
        <v>1096832.0707376001</v>
      </c>
      <c r="G21" s="226">
        <v>3341656.5353095997</v>
      </c>
      <c r="H21" s="226">
        <v>18493197.913888998</v>
      </c>
      <c r="I21" s="226">
        <v>22931686.5199362</v>
      </c>
      <c r="J21" s="282"/>
    </row>
    <row r="22" spans="1:10" s="285" customFormat="1" ht="66.75" customHeight="1">
      <c r="A22" s="225" t="s">
        <v>200</v>
      </c>
      <c r="B22" s="226">
        <v>0</v>
      </c>
      <c r="C22" s="226">
        <v>0</v>
      </c>
      <c r="D22" s="226">
        <v>0</v>
      </c>
      <c r="E22" s="226">
        <v>0</v>
      </c>
      <c r="F22" s="226">
        <v>2138.4108300000003</v>
      </c>
      <c r="G22" s="226">
        <v>7353.0570853999998</v>
      </c>
      <c r="H22" s="226">
        <v>8694.5194649999994</v>
      </c>
      <c r="I22" s="226">
        <v>18185.987380399998</v>
      </c>
      <c r="J22" s="282"/>
    </row>
    <row r="23" spans="1:10" s="285" customFormat="1" ht="66.75" customHeight="1">
      <c r="A23" s="225" t="s">
        <v>201</v>
      </c>
      <c r="B23" s="226">
        <v>9.6113</v>
      </c>
      <c r="C23" s="226">
        <v>198.27010999999999</v>
      </c>
      <c r="D23" s="226">
        <v>743.49414000000002</v>
      </c>
      <c r="E23" s="226">
        <v>951.37555000000009</v>
      </c>
      <c r="F23" s="226">
        <v>4015.6038008</v>
      </c>
      <c r="G23" s="226">
        <v>49456.097946599999</v>
      </c>
      <c r="H23" s="226">
        <v>226828.71901300002</v>
      </c>
      <c r="I23" s="226">
        <v>280300.42076040001</v>
      </c>
      <c r="J23" s="282"/>
    </row>
    <row r="24" spans="1:10" s="285" customFormat="1" ht="66.75" customHeight="1">
      <c r="A24" s="225" t="s">
        <v>202</v>
      </c>
      <c r="B24" s="226">
        <v>18.3751</v>
      </c>
      <c r="C24" s="226">
        <v>5963.4445400000004</v>
      </c>
      <c r="D24" s="226">
        <v>6090.9324560000005</v>
      </c>
      <c r="E24" s="226">
        <v>12072.752096</v>
      </c>
      <c r="F24" s="226">
        <v>172571.26440000001</v>
      </c>
      <c r="G24" s="226">
        <v>860935.10988979996</v>
      </c>
      <c r="H24" s="226">
        <v>1669905.6228392001</v>
      </c>
      <c r="I24" s="226">
        <v>2703411.9971290003</v>
      </c>
      <c r="J24" s="282"/>
    </row>
    <row r="25" spans="1:10" s="285" customFormat="1" ht="66.75" customHeight="1">
      <c r="A25" s="225" t="s">
        <v>203</v>
      </c>
      <c r="B25" s="226">
        <v>0</v>
      </c>
      <c r="C25" s="226">
        <v>49.716589999999997</v>
      </c>
      <c r="D25" s="226">
        <v>0</v>
      </c>
      <c r="E25" s="226">
        <v>49.716589999999997</v>
      </c>
      <c r="F25" s="226">
        <v>1714.8042800000001</v>
      </c>
      <c r="G25" s="226">
        <v>2404.6463199999998</v>
      </c>
      <c r="H25" s="226">
        <v>589.28340200000002</v>
      </c>
      <c r="I25" s="226">
        <v>4708.7340020000001</v>
      </c>
      <c r="J25" s="282"/>
    </row>
    <row r="26" spans="1:10" s="285" customFormat="1" ht="66.7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5559.2536069999996</v>
      </c>
      <c r="G26" s="226">
        <v>413.24091999999996</v>
      </c>
      <c r="H26" s="226">
        <v>49.249360000000003</v>
      </c>
      <c r="I26" s="226">
        <v>6021.7438870000005</v>
      </c>
      <c r="J26" s="282"/>
    </row>
    <row r="27" spans="1:10" s="287" customFormat="1" ht="92.25" customHeight="1" thickBo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3776.3228996000003</v>
      </c>
      <c r="G27" s="230">
        <v>2186.0424796000002</v>
      </c>
      <c r="H27" s="230">
        <v>1412.2195099999999</v>
      </c>
      <c r="I27" s="230">
        <v>7374.5848892000004</v>
      </c>
      <c r="J27" s="286"/>
    </row>
    <row r="28" spans="1:10" s="285" customFormat="1" ht="42" customHeight="1" thickTop="1" thickBot="1">
      <c r="A28" s="288" t="s">
        <v>219</v>
      </c>
      <c r="B28" s="289">
        <f>SUM(B10:B27)</f>
        <v>61552.210449999999</v>
      </c>
      <c r="C28" s="289">
        <f t="shared" ref="C28:I28" si="0">SUM(C10:C27)</f>
        <v>232092.05815699999</v>
      </c>
      <c r="D28" s="289">
        <f t="shared" si="0"/>
        <v>624682.1630388</v>
      </c>
      <c r="E28" s="289">
        <f t="shared" si="0"/>
        <v>918326.43164580001</v>
      </c>
      <c r="F28" s="289">
        <f t="shared" si="0"/>
        <v>18588418.565174002</v>
      </c>
      <c r="G28" s="289">
        <f t="shared" si="0"/>
        <v>32454639.537740599</v>
      </c>
      <c r="H28" s="289">
        <f t="shared" si="0"/>
        <v>47992203.597151995</v>
      </c>
      <c r="I28" s="289">
        <f t="shared" si="0"/>
        <v>99035261.700066596</v>
      </c>
      <c r="J28" s="282"/>
    </row>
    <row r="29" spans="1:10" ht="11.25" customHeight="1" thickTop="1" thickBot="1">
      <c r="A29" s="235"/>
      <c r="B29" s="236"/>
      <c r="C29" s="237"/>
      <c r="D29" s="237"/>
      <c r="E29" s="237"/>
      <c r="F29" s="236"/>
      <c r="G29" s="236"/>
      <c r="H29" s="236"/>
      <c r="I29" s="236"/>
    </row>
    <row r="30" spans="1:10" ht="33" customHeight="1" thickTop="1">
      <c r="A30" s="285" t="s">
        <v>803</v>
      </c>
      <c r="B30" s="169"/>
      <c r="C30" s="200"/>
      <c r="D30" s="200"/>
      <c r="E30" s="200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7"/>
      <c r="B37" s="243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43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43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43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43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43"/>
      <c r="C42" s="21"/>
      <c r="D42" s="21"/>
      <c r="E42" s="21"/>
      <c r="F42" s="20"/>
      <c r="G42" s="20"/>
      <c r="H42" s="20"/>
      <c r="I42" s="20"/>
    </row>
    <row r="43" spans="1:9" ht="13.5" customHeight="1">
      <c r="A43" s="177"/>
      <c r="B43" s="243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7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7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75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75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75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75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6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6"/>
      <c r="C61" s="21"/>
      <c r="D61" s="21"/>
      <c r="E61" s="21"/>
      <c r="F61" s="20"/>
      <c r="G61" s="20"/>
      <c r="H61" s="20"/>
      <c r="I61" s="20"/>
    </row>
    <row r="62" spans="1:9" ht="9" customHeight="1">
      <c r="A62" s="177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75"/>
      <c r="C67" s="21"/>
      <c r="D67" s="21"/>
      <c r="E67" s="21"/>
      <c r="F67" s="20"/>
      <c r="G67" s="20"/>
      <c r="H67" s="20"/>
      <c r="I67" s="20"/>
    </row>
    <row r="68" spans="1:9" ht="9" customHeight="1">
      <c r="A68" s="177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75"/>
      <c r="C73" s="21"/>
      <c r="D73" s="21"/>
      <c r="E73" s="21"/>
      <c r="F73" s="20"/>
      <c r="G73" s="20"/>
      <c r="H73" s="20"/>
      <c r="I73" s="20"/>
    </row>
    <row r="74" spans="1:9" ht="9" customHeight="1">
      <c r="A74" s="177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75"/>
      <c r="C83" s="45"/>
      <c r="D83" s="45"/>
      <c r="E83" s="45"/>
    </row>
    <row r="84" spans="1:5">
      <c r="A84" s="177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7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8"/>
      <c r="C98" s="45"/>
      <c r="D98" s="45"/>
      <c r="E98" s="45"/>
    </row>
    <row r="99" spans="1:5">
      <c r="A99" s="178"/>
      <c r="C99" s="45"/>
      <c r="D99" s="45"/>
      <c r="E99" s="45"/>
    </row>
    <row r="100" spans="1:5">
      <c r="A100" s="178"/>
      <c r="C100" s="45"/>
      <c r="D100" s="45"/>
      <c r="E100" s="45"/>
    </row>
    <row r="101" spans="1:5">
      <c r="A101" s="178"/>
      <c r="C101" s="45"/>
      <c r="D101" s="45"/>
      <c r="E101" s="45"/>
    </row>
    <row r="102" spans="1:5">
      <c r="A102" s="178"/>
      <c r="C102" s="45"/>
      <c r="D102" s="45"/>
      <c r="E102" s="45"/>
    </row>
    <row r="103" spans="1:5">
      <c r="A103" s="178"/>
      <c r="C103" s="45"/>
      <c r="D103" s="45"/>
      <c r="E103" s="45"/>
    </row>
    <row r="104" spans="1:5">
      <c r="A104" s="178"/>
      <c r="C104" s="45"/>
      <c r="D104" s="45"/>
      <c r="E104" s="45"/>
    </row>
    <row r="105" spans="1:5">
      <c r="A105" s="178"/>
      <c r="C105" s="45"/>
      <c r="D105" s="45"/>
      <c r="E105" s="45"/>
    </row>
    <row r="106" spans="1:5">
      <c r="A106" s="178"/>
      <c r="C106" s="45"/>
      <c r="D106" s="45"/>
      <c r="E106" s="45"/>
    </row>
    <row r="107" spans="1:5" ht="15.75">
      <c r="A107" s="179"/>
      <c r="C107" s="45"/>
      <c r="D107" s="45"/>
      <c r="E107" s="45"/>
    </row>
    <row r="108" spans="1:5" ht="15.75">
      <c r="A108" s="179"/>
      <c r="C108" s="45"/>
      <c r="D108" s="45"/>
      <c r="E108" s="45"/>
    </row>
    <row r="109" spans="1:5" ht="15.75">
      <c r="A109" s="179"/>
      <c r="C109" s="45"/>
      <c r="D109" s="45"/>
      <c r="E109" s="45"/>
    </row>
    <row r="110" spans="1:5" ht="15.75">
      <c r="A110" s="179"/>
      <c r="C110" s="45"/>
      <c r="D110" s="45"/>
      <c r="E110" s="45"/>
    </row>
    <row r="111" spans="1:5" ht="15.75">
      <c r="A111" s="179"/>
      <c r="C111" s="45"/>
      <c r="D111" s="45"/>
      <c r="E111" s="45"/>
    </row>
    <row r="112" spans="1:5" ht="15.75">
      <c r="A112" s="179"/>
      <c r="C112" s="45"/>
      <c r="D112" s="45"/>
      <c r="E112" s="45"/>
    </row>
    <row r="113" spans="1:5" ht="15.75">
      <c r="A113" s="179"/>
      <c r="C113" s="45"/>
      <c r="D113" s="45"/>
      <c r="E113" s="45"/>
    </row>
    <row r="114" spans="1:5" ht="15.75">
      <c r="A114" s="179"/>
      <c r="C114" s="45"/>
      <c r="D114" s="45"/>
      <c r="E114" s="45"/>
    </row>
    <row r="115" spans="1:5" ht="15.75">
      <c r="A115" s="179"/>
      <c r="C115" s="45"/>
      <c r="D115" s="45"/>
      <c r="E115" s="45"/>
    </row>
    <row r="116" spans="1:5" ht="15.75">
      <c r="A116" s="179"/>
      <c r="C116" s="45"/>
      <c r="D116" s="45"/>
      <c r="E116" s="45"/>
    </row>
    <row r="117" spans="1:5" ht="15.75">
      <c r="A117" s="179"/>
      <c r="C117" s="45"/>
      <c r="D117" s="45"/>
      <c r="E117" s="45"/>
    </row>
    <row r="118" spans="1:5" ht="15.75">
      <c r="A118" s="179"/>
      <c r="C118" s="45"/>
      <c r="D118" s="45"/>
      <c r="E118" s="45"/>
    </row>
    <row r="119" spans="1:5" ht="15.75">
      <c r="A119" s="179"/>
      <c r="C119" s="45"/>
      <c r="D119" s="45"/>
      <c r="E119" s="45"/>
    </row>
    <row r="120" spans="1:5" ht="15.75">
      <c r="A120" s="179"/>
    </row>
    <row r="121" spans="1:5" ht="15.75">
      <c r="A121" s="179"/>
    </row>
    <row r="122" spans="1:5" ht="15.75">
      <c r="A122" s="179"/>
    </row>
    <row r="123" spans="1:5" ht="15.75">
      <c r="A123" s="179"/>
    </row>
    <row r="124" spans="1:5" ht="15.75">
      <c r="A124" s="179"/>
    </row>
    <row r="125" spans="1:5" ht="15.75">
      <c r="A125" s="179"/>
    </row>
    <row r="126" spans="1:5" ht="15.75">
      <c r="A126" s="179"/>
    </row>
    <row r="127" spans="1:5" ht="15.75">
      <c r="A127" s="179"/>
    </row>
    <row r="128" spans="1:5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48.28515625" style="546" bestFit="1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6.7109375" style="546" bestFit="1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82.5" customHeight="1">
      <c r="A8" s="291"/>
      <c r="B8" s="738" t="s">
        <v>228</v>
      </c>
      <c r="C8" s="738"/>
      <c r="D8" s="738"/>
      <c r="E8" s="738"/>
      <c r="F8" s="738"/>
      <c r="G8" s="738"/>
      <c r="H8" s="738"/>
      <c r="I8" s="738"/>
      <c r="J8" s="738" t="s">
        <v>229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10.1" customHeight="1">
      <c r="A10" s="657" t="s">
        <v>189</v>
      </c>
      <c r="B10" s="658">
        <v>115170.986764</v>
      </c>
      <c r="C10" s="658">
        <v>12.43281</v>
      </c>
      <c r="D10" s="658">
        <v>629.72652000000005</v>
      </c>
      <c r="E10" s="658">
        <v>0</v>
      </c>
      <c r="F10" s="658">
        <v>338.93178</v>
      </c>
      <c r="G10" s="658">
        <v>750.02664379999999</v>
      </c>
      <c r="H10" s="658">
        <v>37.962559999999996</v>
      </c>
      <c r="I10" s="658">
        <v>116940.06706999999</v>
      </c>
      <c r="J10" s="658">
        <v>831081.16933419998</v>
      </c>
      <c r="K10" s="658">
        <v>11453.0098762</v>
      </c>
      <c r="L10" s="658">
        <v>5865.1461487999995</v>
      </c>
      <c r="M10" s="658">
        <v>551.88010999999995</v>
      </c>
      <c r="N10" s="658">
        <v>3241.9851198000001</v>
      </c>
      <c r="O10" s="658">
        <v>1562.33601</v>
      </c>
      <c r="P10" s="658">
        <v>739.18570999999997</v>
      </c>
      <c r="Q10" s="658">
        <v>854494.71232000005</v>
      </c>
      <c r="R10" s="250"/>
    </row>
    <row r="11" spans="1:26" ht="110.1" customHeight="1">
      <c r="A11" s="657" t="s">
        <v>190</v>
      </c>
      <c r="B11" s="659">
        <v>1168.6134010000001</v>
      </c>
      <c r="C11" s="659">
        <v>0</v>
      </c>
      <c r="D11" s="659">
        <v>5.2372800000000002</v>
      </c>
      <c r="E11" s="659">
        <v>0</v>
      </c>
      <c r="F11" s="659">
        <v>0</v>
      </c>
      <c r="G11" s="659">
        <v>0</v>
      </c>
      <c r="H11" s="659">
        <v>24</v>
      </c>
      <c r="I11" s="659">
        <v>1197.85068</v>
      </c>
      <c r="J11" s="659">
        <v>14781.18312</v>
      </c>
      <c r="K11" s="659">
        <v>75.756860000000003</v>
      </c>
      <c r="L11" s="658">
        <v>112.69734</v>
      </c>
      <c r="M11" s="658">
        <v>0</v>
      </c>
      <c r="N11" s="658">
        <v>30.22465</v>
      </c>
      <c r="O11" s="658">
        <v>0</v>
      </c>
      <c r="P11" s="658">
        <v>50.182279999999999</v>
      </c>
      <c r="Q11" s="658">
        <v>15050.044250000001</v>
      </c>
      <c r="R11" s="250"/>
    </row>
    <row r="12" spans="1:26" ht="110.1" customHeight="1">
      <c r="A12" s="657" t="s">
        <v>191</v>
      </c>
      <c r="B12" s="659">
        <v>0</v>
      </c>
      <c r="C12" s="659">
        <v>0</v>
      </c>
      <c r="D12" s="659">
        <v>0</v>
      </c>
      <c r="E12" s="659">
        <v>0</v>
      </c>
      <c r="F12" s="659">
        <v>0</v>
      </c>
      <c r="G12" s="659">
        <v>0</v>
      </c>
      <c r="H12" s="659">
        <v>69.43274000000001</v>
      </c>
      <c r="I12" s="659">
        <v>69.43274000000001</v>
      </c>
      <c r="J12" s="659">
        <v>390.31189000000001</v>
      </c>
      <c r="K12" s="659">
        <v>0</v>
      </c>
      <c r="L12" s="658">
        <v>0</v>
      </c>
      <c r="M12" s="658">
        <v>0</v>
      </c>
      <c r="N12" s="658">
        <v>0</v>
      </c>
      <c r="O12" s="658">
        <v>0</v>
      </c>
      <c r="P12" s="658">
        <v>9219.4046300000009</v>
      </c>
      <c r="Q12" s="658">
        <v>9609.7165199999999</v>
      </c>
      <c r="R12" s="250"/>
    </row>
    <row r="13" spans="1:26" ht="110.1" customHeight="1">
      <c r="A13" s="657" t="s">
        <v>192</v>
      </c>
      <c r="B13" s="658">
        <v>21653.733100000001</v>
      </c>
      <c r="C13" s="658">
        <v>15.591989999999999</v>
      </c>
      <c r="D13" s="658">
        <v>11.110760000000001</v>
      </c>
      <c r="E13" s="658">
        <v>0</v>
      </c>
      <c r="F13" s="658">
        <v>66.654259999999994</v>
      </c>
      <c r="G13" s="658">
        <v>0</v>
      </c>
      <c r="H13" s="658">
        <v>12.32147</v>
      </c>
      <c r="I13" s="658">
        <v>21759.41158</v>
      </c>
      <c r="J13" s="658">
        <v>86925.584750200011</v>
      </c>
      <c r="K13" s="658">
        <v>804.37588000000005</v>
      </c>
      <c r="L13" s="658">
        <v>116.62036000000001</v>
      </c>
      <c r="M13" s="658">
        <v>0</v>
      </c>
      <c r="N13" s="658">
        <v>33.403741000000004</v>
      </c>
      <c r="O13" s="658">
        <v>0</v>
      </c>
      <c r="P13" s="658">
        <v>88989.296239999996</v>
      </c>
      <c r="Q13" s="658">
        <v>176869.28096</v>
      </c>
      <c r="R13" s="250"/>
    </row>
    <row r="14" spans="1:26" ht="110.1" customHeight="1">
      <c r="A14" s="657" t="s">
        <v>193</v>
      </c>
      <c r="B14" s="658">
        <v>246795.2946616</v>
      </c>
      <c r="C14" s="658">
        <v>3059.5352699999999</v>
      </c>
      <c r="D14" s="658">
        <v>2443.3735336</v>
      </c>
      <c r="E14" s="658">
        <v>41.570430000000002</v>
      </c>
      <c r="F14" s="658">
        <v>1693.9016799999999</v>
      </c>
      <c r="G14" s="658">
        <v>65.026214400000001</v>
      </c>
      <c r="H14" s="658">
        <v>16661.611349999999</v>
      </c>
      <c r="I14" s="658">
        <v>270760.31313999998</v>
      </c>
      <c r="J14" s="658">
        <v>3592070.4530191999</v>
      </c>
      <c r="K14" s="658">
        <v>39453.990753600003</v>
      </c>
      <c r="L14" s="658">
        <v>20639.214629400001</v>
      </c>
      <c r="M14" s="658">
        <v>8008.2657399999998</v>
      </c>
      <c r="N14" s="658">
        <v>29770.435359000003</v>
      </c>
      <c r="O14" s="658">
        <v>14848.562565800001</v>
      </c>
      <c r="P14" s="658">
        <v>260656.84132000001</v>
      </c>
      <c r="Q14" s="658">
        <v>3965447.7633699998</v>
      </c>
      <c r="R14" s="250"/>
    </row>
    <row r="15" spans="1:26" ht="110.1" customHeight="1">
      <c r="A15" s="657" t="s">
        <v>194</v>
      </c>
      <c r="B15" s="658">
        <v>39961.287250000001</v>
      </c>
      <c r="C15" s="658">
        <v>0</v>
      </c>
      <c r="D15" s="658">
        <v>0</v>
      </c>
      <c r="E15" s="658">
        <v>0</v>
      </c>
      <c r="F15" s="658">
        <v>0</v>
      </c>
      <c r="G15" s="658">
        <v>0</v>
      </c>
      <c r="H15" s="658">
        <v>6226.3552399999999</v>
      </c>
      <c r="I15" s="658">
        <v>46187.642490000006</v>
      </c>
      <c r="J15" s="658">
        <v>80578.79084999999</v>
      </c>
      <c r="K15" s="658">
        <v>0</v>
      </c>
      <c r="L15" s="658">
        <v>0</v>
      </c>
      <c r="M15" s="658">
        <v>0</v>
      </c>
      <c r="N15" s="658">
        <v>982.63183499999991</v>
      </c>
      <c r="O15" s="658">
        <v>0</v>
      </c>
      <c r="P15" s="658">
        <v>32892.212500000001</v>
      </c>
      <c r="Q15" s="658">
        <v>114453.63519</v>
      </c>
      <c r="R15" s="250"/>
    </row>
    <row r="16" spans="1:26" ht="110.1" customHeight="1">
      <c r="A16" s="657" t="s">
        <v>122</v>
      </c>
      <c r="B16" s="658">
        <v>464085.41789079999</v>
      </c>
      <c r="C16" s="658">
        <v>4591.0771100000002</v>
      </c>
      <c r="D16" s="658">
        <v>812.88711739999997</v>
      </c>
      <c r="E16" s="658">
        <v>0</v>
      </c>
      <c r="F16" s="658">
        <v>5646.0544063999996</v>
      </c>
      <c r="G16" s="658">
        <v>1526.718382</v>
      </c>
      <c r="H16" s="658">
        <v>220487.14051</v>
      </c>
      <c r="I16" s="658">
        <v>697149.29542999994</v>
      </c>
      <c r="J16" s="658">
        <v>2375259.9973112</v>
      </c>
      <c r="K16" s="658">
        <v>95477.892436599999</v>
      </c>
      <c r="L16" s="658">
        <v>7893.1147332</v>
      </c>
      <c r="M16" s="658">
        <v>5469.7293099999997</v>
      </c>
      <c r="N16" s="658">
        <v>39386.193595799996</v>
      </c>
      <c r="O16" s="658">
        <v>41678.886142800002</v>
      </c>
      <c r="P16" s="658">
        <v>2528373.6051999996</v>
      </c>
      <c r="Q16" s="658">
        <v>5093539.4187000003</v>
      </c>
      <c r="R16" s="250"/>
    </row>
    <row r="17" spans="1:18" ht="110.1" customHeight="1">
      <c r="A17" s="657" t="s">
        <v>195</v>
      </c>
      <c r="B17" s="658">
        <v>788626.84500480001</v>
      </c>
      <c r="C17" s="658">
        <v>4971.1353678000005</v>
      </c>
      <c r="D17" s="658">
        <v>3895.4946822000002</v>
      </c>
      <c r="E17" s="658">
        <v>54.379559999999998</v>
      </c>
      <c r="F17" s="658">
        <v>5125.8575374000002</v>
      </c>
      <c r="G17" s="658">
        <v>877.02801639999996</v>
      </c>
      <c r="H17" s="658">
        <v>26137.200809999998</v>
      </c>
      <c r="I17" s="658">
        <v>829687.94092999992</v>
      </c>
      <c r="J17" s="658">
        <v>7196344.3766591996</v>
      </c>
      <c r="K17" s="658">
        <v>52482.1371612</v>
      </c>
      <c r="L17" s="658">
        <v>68474.972569000005</v>
      </c>
      <c r="M17" s="658">
        <v>10375.405106599999</v>
      </c>
      <c r="N17" s="658">
        <v>104809.0674626</v>
      </c>
      <c r="O17" s="658">
        <v>13590.9494092</v>
      </c>
      <c r="P17" s="658">
        <v>626352.24765000003</v>
      </c>
      <c r="Q17" s="658">
        <v>8072429.1560600009</v>
      </c>
      <c r="R17" s="250"/>
    </row>
    <row r="18" spans="1:18" ht="110.1" customHeight="1">
      <c r="A18" s="657" t="s">
        <v>196</v>
      </c>
      <c r="B18" s="658">
        <v>44651.400669800001</v>
      </c>
      <c r="C18" s="658">
        <v>0</v>
      </c>
      <c r="D18" s="658">
        <v>879.24430000000007</v>
      </c>
      <c r="E18" s="658">
        <v>8.5580800000000004</v>
      </c>
      <c r="F18" s="658">
        <v>506.48159279999999</v>
      </c>
      <c r="G18" s="658">
        <v>0</v>
      </c>
      <c r="H18" s="658">
        <v>110.64924999999999</v>
      </c>
      <c r="I18" s="658">
        <v>46156.333890000002</v>
      </c>
      <c r="J18" s="658">
        <v>429418.136871</v>
      </c>
      <c r="K18" s="658">
        <v>39719.762879000002</v>
      </c>
      <c r="L18" s="658">
        <v>3737.8253100000002</v>
      </c>
      <c r="M18" s="658">
        <v>120.59738</v>
      </c>
      <c r="N18" s="658">
        <v>4628.2268222000002</v>
      </c>
      <c r="O18" s="658">
        <v>377.89177940000002</v>
      </c>
      <c r="P18" s="658">
        <v>2819.9769200000001</v>
      </c>
      <c r="Q18" s="658">
        <v>480822.41797000001</v>
      </c>
      <c r="R18" s="250"/>
    </row>
    <row r="19" spans="1:18" ht="110.1" customHeight="1">
      <c r="A19" s="657" t="s">
        <v>197</v>
      </c>
      <c r="B19" s="658">
        <v>194031.79933559999</v>
      </c>
      <c r="C19" s="658">
        <v>1265.5265008000001</v>
      </c>
      <c r="D19" s="658">
        <v>801.44527240000002</v>
      </c>
      <c r="E19" s="658">
        <v>0</v>
      </c>
      <c r="F19" s="658">
        <v>1873.4758632</v>
      </c>
      <c r="G19" s="658">
        <v>127.3280484</v>
      </c>
      <c r="H19" s="658">
        <v>5084.39941</v>
      </c>
      <c r="I19" s="658">
        <v>203183.97441999998</v>
      </c>
      <c r="J19" s="658">
        <v>1657516.9737416001</v>
      </c>
      <c r="K19" s="658">
        <v>8378.8664644</v>
      </c>
      <c r="L19" s="658">
        <v>14481.871111600001</v>
      </c>
      <c r="M19" s="658">
        <v>1821.8344099999999</v>
      </c>
      <c r="N19" s="658">
        <v>15755.9384916</v>
      </c>
      <c r="O19" s="658">
        <v>4286.7339572000001</v>
      </c>
      <c r="P19" s="658">
        <v>110277.71506</v>
      </c>
      <c r="Q19" s="658">
        <v>1812519.9332600001</v>
      </c>
      <c r="R19" s="250"/>
    </row>
    <row r="20" spans="1:18" ht="110.1" customHeight="1">
      <c r="A20" s="657" t="s">
        <v>198</v>
      </c>
      <c r="B20" s="658">
        <v>2485.2724700000003</v>
      </c>
      <c r="C20" s="658">
        <v>0</v>
      </c>
      <c r="D20" s="658">
        <v>1.2443299999999999</v>
      </c>
      <c r="E20" s="658">
        <v>0</v>
      </c>
      <c r="F20" s="658">
        <v>148.68213</v>
      </c>
      <c r="G20" s="658">
        <v>0</v>
      </c>
      <c r="H20" s="658">
        <v>22711.5933</v>
      </c>
      <c r="I20" s="658">
        <v>25346.792229999999</v>
      </c>
      <c r="J20" s="658">
        <v>479183.30642040004</v>
      </c>
      <c r="K20" s="658">
        <v>4929.0820438000001</v>
      </c>
      <c r="L20" s="658">
        <v>811.15291879999995</v>
      </c>
      <c r="M20" s="658">
        <v>38.396509999999999</v>
      </c>
      <c r="N20" s="658">
        <v>21377.726851799998</v>
      </c>
      <c r="O20" s="658">
        <v>92.617550000000008</v>
      </c>
      <c r="P20" s="658">
        <v>2192605.4399099997</v>
      </c>
      <c r="Q20" s="658">
        <v>2699037.7221900001</v>
      </c>
      <c r="R20" s="250"/>
    </row>
    <row r="21" spans="1:18" ht="110.1" customHeight="1">
      <c r="A21" s="657" t="s">
        <v>199</v>
      </c>
      <c r="B21" s="658">
        <v>1167268.5175401999</v>
      </c>
      <c r="C21" s="658">
        <v>2360.5277969999997</v>
      </c>
      <c r="D21" s="658">
        <v>5668.0244314000001</v>
      </c>
      <c r="E21" s="658">
        <v>0</v>
      </c>
      <c r="F21" s="658">
        <v>5142.9425437999998</v>
      </c>
      <c r="G21" s="658">
        <v>0</v>
      </c>
      <c r="H21" s="658">
        <v>8052.5335100000002</v>
      </c>
      <c r="I21" s="658">
        <v>1188492.5458399998</v>
      </c>
      <c r="J21" s="658">
        <v>5075399.0506920004</v>
      </c>
      <c r="K21" s="658">
        <v>14700.8645366</v>
      </c>
      <c r="L21" s="658">
        <v>40499.308613399997</v>
      </c>
      <c r="M21" s="658">
        <v>274.5473566</v>
      </c>
      <c r="N21" s="658">
        <v>49597.342349400002</v>
      </c>
      <c r="O21" s="658">
        <v>4932.5470213999997</v>
      </c>
      <c r="P21" s="658">
        <v>1384306.11696</v>
      </c>
      <c r="Q21" s="658">
        <v>6569709.77764</v>
      </c>
      <c r="R21" s="250"/>
    </row>
    <row r="22" spans="1:18" ht="110.1" customHeight="1">
      <c r="A22" s="657" t="s">
        <v>200</v>
      </c>
      <c r="B22" s="658">
        <v>875.2019499999999</v>
      </c>
      <c r="C22" s="658">
        <v>0</v>
      </c>
      <c r="D22" s="658">
        <v>10.196009999999999</v>
      </c>
      <c r="E22" s="658">
        <v>0</v>
      </c>
      <c r="F22" s="658">
        <v>40.263580000000005</v>
      </c>
      <c r="G22" s="658">
        <v>0</v>
      </c>
      <c r="H22" s="658">
        <v>394.25885999999997</v>
      </c>
      <c r="I22" s="658">
        <v>1319.9204</v>
      </c>
      <c r="J22" s="658">
        <v>3788.5079380000002</v>
      </c>
      <c r="K22" s="658">
        <v>28.307569999999998</v>
      </c>
      <c r="L22" s="658">
        <v>6.9814499999999997</v>
      </c>
      <c r="M22" s="658">
        <v>0</v>
      </c>
      <c r="N22" s="658">
        <v>37.558459999999997</v>
      </c>
      <c r="O22" s="658">
        <v>9.8117000000000001</v>
      </c>
      <c r="P22" s="658">
        <v>1213.2472299999999</v>
      </c>
      <c r="Q22" s="658">
        <v>5084.41435</v>
      </c>
      <c r="R22" s="250"/>
    </row>
    <row r="23" spans="1:18" ht="110.1" customHeight="1">
      <c r="A23" s="657" t="s">
        <v>201</v>
      </c>
      <c r="B23" s="658">
        <v>2326.2268100000001</v>
      </c>
      <c r="C23" s="658">
        <v>0</v>
      </c>
      <c r="D23" s="658">
        <v>22.90193</v>
      </c>
      <c r="E23" s="658">
        <v>0</v>
      </c>
      <c r="F23" s="658">
        <v>812.47020539999994</v>
      </c>
      <c r="G23" s="658">
        <v>0</v>
      </c>
      <c r="H23" s="658">
        <v>167.30396999999999</v>
      </c>
      <c r="I23" s="658">
        <v>3328.90292</v>
      </c>
      <c r="J23" s="658">
        <v>69509.652067599993</v>
      </c>
      <c r="K23" s="658">
        <v>909.29045299999996</v>
      </c>
      <c r="L23" s="658">
        <v>211.32597000000001</v>
      </c>
      <c r="M23" s="658">
        <v>0</v>
      </c>
      <c r="N23" s="658">
        <v>3878.1683800000001</v>
      </c>
      <c r="O23" s="658">
        <v>992.33659279999995</v>
      </c>
      <c r="P23" s="658">
        <v>825.30415000000005</v>
      </c>
      <c r="Q23" s="658">
        <v>76326.07759999999</v>
      </c>
      <c r="R23" s="250"/>
    </row>
    <row r="24" spans="1:18" ht="110.1" customHeight="1">
      <c r="A24" s="657" t="s">
        <v>202</v>
      </c>
      <c r="B24" s="658">
        <v>84589.471836600002</v>
      </c>
      <c r="C24" s="658">
        <v>169.1215</v>
      </c>
      <c r="D24" s="658">
        <v>943.63320999999996</v>
      </c>
      <c r="E24" s="658">
        <v>0</v>
      </c>
      <c r="F24" s="658">
        <v>1472.39454</v>
      </c>
      <c r="G24" s="658">
        <v>0</v>
      </c>
      <c r="H24" s="658">
        <v>4840.8005400000002</v>
      </c>
      <c r="I24" s="658">
        <v>92015.421629999997</v>
      </c>
      <c r="J24" s="658">
        <v>835005.41049839999</v>
      </c>
      <c r="K24" s="658">
        <v>7613.8061960000005</v>
      </c>
      <c r="L24" s="658">
        <v>9132.9216402000002</v>
      </c>
      <c r="M24" s="658">
        <v>53.564589999999995</v>
      </c>
      <c r="N24" s="658">
        <v>4152.829984</v>
      </c>
      <c r="O24" s="658">
        <v>669.89515940000001</v>
      </c>
      <c r="P24" s="658">
        <v>97317.573739999993</v>
      </c>
      <c r="Q24" s="658">
        <v>953946.00183000008</v>
      </c>
      <c r="R24" s="250"/>
    </row>
    <row r="25" spans="1:18" ht="110.1" customHeight="1">
      <c r="A25" s="657" t="s">
        <v>203</v>
      </c>
      <c r="B25" s="658">
        <v>41.283569999999997</v>
      </c>
      <c r="C25" s="658">
        <v>0</v>
      </c>
      <c r="D25" s="658">
        <v>0</v>
      </c>
      <c r="E25" s="658">
        <v>0</v>
      </c>
      <c r="F25" s="658">
        <v>0</v>
      </c>
      <c r="G25" s="658">
        <v>0</v>
      </c>
      <c r="H25" s="658">
        <v>3087.5532499999999</v>
      </c>
      <c r="I25" s="658">
        <v>3128.83682</v>
      </c>
      <c r="J25" s="658">
        <v>456.91265000000004</v>
      </c>
      <c r="K25" s="658">
        <v>0</v>
      </c>
      <c r="L25" s="658">
        <v>72.806689199999994</v>
      </c>
      <c r="M25" s="658">
        <v>0</v>
      </c>
      <c r="N25" s="658">
        <v>0</v>
      </c>
      <c r="O25" s="658">
        <v>0</v>
      </c>
      <c r="P25" s="658">
        <v>8.5498200000000004</v>
      </c>
      <c r="Q25" s="658">
        <v>538.26916000000006</v>
      </c>
      <c r="R25" s="250"/>
    </row>
    <row r="26" spans="1:18" ht="110.1" customHeight="1">
      <c r="A26" s="657" t="s">
        <v>204</v>
      </c>
      <c r="B26" s="658">
        <v>0</v>
      </c>
      <c r="C26" s="658">
        <v>0</v>
      </c>
      <c r="D26" s="658">
        <v>0</v>
      </c>
      <c r="E26" s="658">
        <v>0</v>
      </c>
      <c r="F26" s="658">
        <v>0</v>
      </c>
      <c r="G26" s="658">
        <v>0</v>
      </c>
      <c r="H26" s="658">
        <v>13.3</v>
      </c>
      <c r="I26" s="658">
        <v>13.3</v>
      </c>
      <c r="J26" s="658">
        <v>1768.6970487999999</v>
      </c>
      <c r="K26" s="658">
        <v>0</v>
      </c>
      <c r="L26" s="658">
        <v>0</v>
      </c>
      <c r="M26" s="658">
        <v>0</v>
      </c>
      <c r="N26" s="658">
        <v>0</v>
      </c>
      <c r="O26" s="658">
        <v>0</v>
      </c>
      <c r="P26" s="658">
        <v>280.37171000000001</v>
      </c>
      <c r="Q26" s="658">
        <v>2049.0687600000001</v>
      </c>
      <c r="R26" s="250"/>
    </row>
    <row r="27" spans="1:18" s="189" customFormat="1" ht="110.1" customHeight="1">
      <c r="A27" s="657" t="s">
        <v>205</v>
      </c>
      <c r="B27" s="658">
        <v>0</v>
      </c>
      <c r="C27" s="658">
        <v>0</v>
      </c>
      <c r="D27" s="658">
        <v>0</v>
      </c>
      <c r="E27" s="658">
        <v>0</v>
      </c>
      <c r="F27" s="658">
        <v>0</v>
      </c>
      <c r="G27" s="658">
        <v>0</v>
      </c>
      <c r="H27" s="658">
        <v>321.59825999999998</v>
      </c>
      <c r="I27" s="658">
        <v>321.59825999999998</v>
      </c>
      <c r="J27" s="658">
        <v>590.58017399999994</v>
      </c>
      <c r="K27" s="658">
        <v>0</v>
      </c>
      <c r="L27" s="658">
        <v>0</v>
      </c>
      <c r="M27" s="658">
        <v>0</v>
      </c>
      <c r="N27" s="658">
        <v>36.456019999999995</v>
      </c>
      <c r="O27" s="658">
        <v>0</v>
      </c>
      <c r="P27" s="658">
        <v>976.19778000000008</v>
      </c>
      <c r="Q27" s="658">
        <v>1603.23397</v>
      </c>
      <c r="R27" s="265"/>
    </row>
    <row r="28" spans="1:18" s="189" customFormat="1" ht="111.75" customHeight="1">
      <c r="A28" s="292" t="s">
        <v>219</v>
      </c>
      <c r="B28" s="293">
        <v>3173731.3522543996</v>
      </c>
      <c r="C28" s="293">
        <v>16444.948345600002</v>
      </c>
      <c r="D28" s="293">
        <v>16124.519377000001</v>
      </c>
      <c r="E28" s="293">
        <v>104.50807</v>
      </c>
      <c r="F28" s="293">
        <v>22868.110118999997</v>
      </c>
      <c r="G28" s="293">
        <v>3346.127305</v>
      </c>
      <c r="H28" s="293">
        <v>314440.01503000001</v>
      </c>
      <c r="I28" s="293">
        <v>3547059.580469999</v>
      </c>
      <c r="J28" s="293">
        <v>22730069.095035799</v>
      </c>
      <c r="K28" s="293">
        <v>276027.14311040001</v>
      </c>
      <c r="L28" s="293">
        <v>172055.95948359999</v>
      </c>
      <c r="M28" s="293">
        <v>26714.220513199998</v>
      </c>
      <c r="N28" s="293">
        <v>277718.18912219995</v>
      </c>
      <c r="O28" s="293">
        <v>83042.56788799999</v>
      </c>
      <c r="P28" s="293">
        <v>7337903.4688099995</v>
      </c>
      <c r="Q28" s="293">
        <v>30903530.644100003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660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/>
  </sheetViews>
  <sheetFormatPr defaultRowHeight="60"/>
  <cols>
    <col min="1" max="1" width="228" style="23" customWidth="1"/>
    <col min="2" max="2" width="44.85546875" style="546" bestFit="1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8.7109375" style="546" bestFit="1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5" ht="6" customHeight="1"/>
    <row r="7" spans="1:25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82.5" customHeight="1">
      <c r="A8" s="291"/>
      <c r="B8" s="738" t="s">
        <v>230</v>
      </c>
      <c r="C8" s="738"/>
      <c r="D8" s="738"/>
      <c r="E8" s="738"/>
      <c r="F8" s="738"/>
      <c r="G8" s="738"/>
      <c r="H8" s="738"/>
      <c r="I8" s="738"/>
      <c r="J8" s="738" t="s">
        <v>231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809031.7353234</v>
      </c>
      <c r="C10" s="261">
        <v>2829.4773700000001</v>
      </c>
      <c r="D10" s="261">
        <v>1443.1230911999999</v>
      </c>
      <c r="E10" s="261">
        <v>0</v>
      </c>
      <c r="F10" s="261">
        <v>722.36842660000002</v>
      </c>
      <c r="G10" s="261">
        <v>1197.3826626</v>
      </c>
      <c r="H10" s="261">
        <v>3801.76908</v>
      </c>
      <c r="I10" s="261">
        <v>819025.85595</v>
      </c>
      <c r="J10" s="261">
        <v>23993.312570000002</v>
      </c>
      <c r="K10" s="261">
        <v>0</v>
      </c>
      <c r="L10" s="261">
        <v>22.20393</v>
      </c>
      <c r="M10" s="261">
        <v>0</v>
      </c>
      <c r="N10" s="261">
        <v>0</v>
      </c>
      <c r="O10" s="261">
        <v>0</v>
      </c>
      <c r="P10" s="261">
        <v>152.84345000000002</v>
      </c>
      <c r="Q10" s="261">
        <v>24168.359949999998</v>
      </c>
      <c r="R10" s="250"/>
    </row>
    <row r="11" spans="1:25" ht="168" customHeight="1">
      <c r="A11" s="260" t="s">
        <v>190</v>
      </c>
      <c r="B11" s="262">
        <v>12156.5792052</v>
      </c>
      <c r="C11" s="262">
        <v>0</v>
      </c>
      <c r="D11" s="262">
        <v>21.388919999999999</v>
      </c>
      <c r="E11" s="262">
        <v>0</v>
      </c>
      <c r="F11" s="262">
        <v>0</v>
      </c>
      <c r="G11" s="262">
        <v>0</v>
      </c>
      <c r="H11" s="262">
        <v>0</v>
      </c>
      <c r="I11" s="262">
        <v>12177.968130000001</v>
      </c>
      <c r="J11" s="262">
        <v>1.6062000000000001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73.433859999999996</v>
      </c>
      <c r="Q11" s="261">
        <v>75.040059999999997</v>
      </c>
      <c r="R11" s="250"/>
    </row>
    <row r="12" spans="1:25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40.58</v>
      </c>
      <c r="I12" s="262">
        <v>40.58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6.86</v>
      </c>
      <c r="Q12" s="261">
        <v>6.86</v>
      </c>
      <c r="R12" s="250"/>
    </row>
    <row r="13" spans="1:25" ht="168" customHeight="1">
      <c r="A13" s="260" t="s">
        <v>192</v>
      </c>
      <c r="B13" s="261">
        <v>28848.888243599999</v>
      </c>
      <c r="C13" s="261">
        <v>154.01104000000001</v>
      </c>
      <c r="D13" s="261">
        <v>26.769740000000002</v>
      </c>
      <c r="E13" s="261">
        <v>0</v>
      </c>
      <c r="F13" s="261">
        <v>0</v>
      </c>
      <c r="G13" s="261">
        <v>0</v>
      </c>
      <c r="H13" s="261">
        <v>113.91008000000001</v>
      </c>
      <c r="I13" s="261">
        <v>29143.579100000003</v>
      </c>
      <c r="J13" s="261">
        <v>4651.0994199999996</v>
      </c>
      <c r="K13" s="261">
        <v>136.18751999999998</v>
      </c>
      <c r="L13" s="261">
        <v>952.40935999999999</v>
      </c>
      <c r="M13" s="261">
        <v>0</v>
      </c>
      <c r="N13" s="261">
        <v>0</v>
      </c>
      <c r="O13" s="261">
        <v>0</v>
      </c>
      <c r="P13" s="261">
        <v>220</v>
      </c>
      <c r="Q13" s="261">
        <v>5959.6962999999996</v>
      </c>
      <c r="R13" s="250"/>
    </row>
    <row r="14" spans="1:25" ht="168" customHeight="1">
      <c r="A14" s="260" t="s">
        <v>193</v>
      </c>
      <c r="B14" s="261">
        <v>2823955.4606095999</v>
      </c>
      <c r="C14" s="261">
        <v>21984.834938</v>
      </c>
      <c r="D14" s="261">
        <v>10694.919306</v>
      </c>
      <c r="E14" s="261">
        <v>2279.5661399999999</v>
      </c>
      <c r="F14" s="261">
        <v>20110.1205854</v>
      </c>
      <c r="G14" s="261">
        <v>8899.1365406000004</v>
      </c>
      <c r="H14" s="261">
        <v>205237.48171000002</v>
      </c>
      <c r="I14" s="261">
        <v>3093161.51987</v>
      </c>
      <c r="J14" s="261">
        <v>147133.6744358</v>
      </c>
      <c r="K14" s="261">
        <v>701.21202000000005</v>
      </c>
      <c r="L14" s="261">
        <v>675.34472199999993</v>
      </c>
      <c r="M14" s="261">
        <v>2160.81</v>
      </c>
      <c r="N14" s="261">
        <v>979.78456000000006</v>
      </c>
      <c r="O14" s="261">
        <v>28.46912</v>
      </c>
      <c r="P14" s="261">
        <v>34644.468030000004</v>
      </c>
      <c r="Q14" s="261">
        <v>186323.76288999998</v>
      </c>
      <c r="R14" s="250"/>
    </row>
    <row r="15" spans="1:25" ht="168" customHeight="1">
      <c r="A15" s="260" t="s">
        <v>194</v>
      </c>
      <c r="B15" s="261">
        <v>46401.930340000006</v>
      </c>
      <c r="C15" s="261">
        <v>0</v>
      </c>
      <c r="D15" s="261">
        <v>0</v>
      </c>
      <c r="E15" s="261">
        <v>0</v>
      </c>
      <c r="F15" s="261">
        <v>28.482220000000002</v>
      </c>
      <c r="G15" s="261">
        <v>0</v>
      </c>
      <c r="H15" s="261">
        <v>450797.99776999996</v>
      </c>
      <c r="I15" s="261">
        <v>497228.41032999998</v>
      </c>
      <c r="J15" s="261">
        <v>18390.8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3052.6309900000001</v>
      </c>
      <c r="Q15" s="261">
        <v>21443.430989999997</v>
      </c>
      <c r="R15" s="250"/>
    </row>
    <row r="16" spans="1:25" ht="168" customHeight="1">
      <c r="A16" s="260" t="s">
        <v>122</v>
      </c>
      <c r="B16" s="261">
        <v>1228412.3761472001</v>
      </c>
      <c r="C16" s="261">
        <v>30574.613112200001</v>
      </c>
      <c r="D16" s="261">
        <v>8495.2107902000007</v>
      </c>
      <c r="E16" s="261">
        <v>978.28089999999997</v>
      </c>
      <c r="F16" s="261">
        <v>6986.2170385999998</v>
      </c>
      <c r="G16" s="261">
        <v>3841.6536900000001</v>
      </c>
      <c r="H16" s="261">
        <v>598407.1380700001</v>
      </c>
      <c r="I16" s="261">
        <v>1877695.48973</v>
      </c>
      <c r="J16" s="261">
        <v>174820.32687980001</v>
      </c>
      <c r="K16" s="261">
        <v>212.52624</v>
      </c>
      <c r="L16" s="261">
        <v>542.69445999999994</v>
      </c>
      <c r="M16" s="261">
        <v>147.32288</v>
      </c>
      <c r="N16" s="261">
        <v>2196.7520299999996</v>
      </c>
      <c r="O16" s="261">
        <v>5612.3670219999995</v>
      </c>
      <c r="P16" s="261">
        <v>228466.59896</v>
      </c>
      <c r="Q16" s="261">
        <v>411998.58844999998</v>
      </c>
      <c r="R16" s="250"/>
    </row>
    <row r="17" spans="1:18" ht="168" customHeight="1">
      <c r="A17" s="260" t="s">
        <v>195</v>
      </c>
      <c r="B17" s="261">
        <v>3906056.5545591996</v>
      </c>
      <c r="C17" s="261">
        <v>13541.361529</v>
      </c>
      <c r="D17" s="261">
        <v>25891.125378600002</v>
      </c>
      <c r="E17" s="261">
        <v>137.86378999999999</v>
      </c>
      <c r="F17" s="261">
        <v>38560.902081399996</v>
      </c>
      <c r="G17" s="261">
        <v>638.60781120000001</v>
      </c>
      <c r="H17" s="261">
        <v>180772.67761000001</v>
      </c>
      <c r="I17" s="261">
        <v>4165599.0927800001</v>
      </c>
      <c r="J17" s="261">
        <v>669986.95464060002</v>
      </c>
      <c r="K17" s="261">
        <v>12880.27723</v>
      </c>
      <c r="L17" s="261">
        <v>7148.4989716</v>
      </c>
      <c r="M17" s="261">
        <v>3343.7214599999998</v>
      </c>
      <c r="N17" s="261">
        <v>5335.8050044000001</v>
      </c>
      <c r="O17" s="261">
        <v>40.298499999999997</v>
      </c>
      <c r="P17" s="261">
        <v>15570.04413</v>
      </c>
      <c r="Q17" s="261">
        <v>714305.59991999995</v>
      </c>
      <c r="R17" s="250"/>
    </row>
    <row r="18" spans="1:18" ht="168" customHeight="1">
      <c r="A18" s="260" t="s">
        <v>196</v>
      </c>
      <c r="B18" s="261">
        <v>243991.75552379998</v>
      </c>
      <c r="C18" s="261">
        <v>45.764789999999998</v>
      </c>
      <c r="D18" s="261">
        <v>1053.50173</v>
      </c>
      <c r="E18" s="261">
        <v>0</v>
      </c>
      <c r="F18" s="261">
        <v>1490.8362325999999</v>
      </c>
      <c r="G18" s="261">
        <v>0</v>
      </c>
      <c r="H18" s="261">
        <v>770.18501000000003</v>
      </c>
      <c r="I18" s="261">
        <v>247352.04328000001</v>
      </c>
      <c r="J18" s="261">
        <v>47795.146992599999</v>
      </c>
      <c r="K18" s="261">
        <v>497.88333</v>
      </c>
      <c r="L18" s="261">
        <v>491.02733899999998</v>
      </c>
      <c r="M18" s="261">
        <v>0</v>
      </c>
      <c r="N18" s="261">
        <v>2166.5619563999999</v>
      </c>
      <c r="O18" s="261">
        <v>0</v>
      </c>
      <c r="P18" s="261">
        <v>906.07168000000001</v>
      </c>
      <c r="Q18" s="261">
        <v>51856.691310000002</v>
      </c>
      <c r="R18" s="250"/>
    </row>
    <row r="19" spans="1:18" ht="168" customHeight="1">
      <c r="A19" s="260" t="s">
        <v>197</v>
      </c>
      <c r="B19" s="261">
        <v>932840.28460160003</v>
      </c>
      <c r="C19" s="261">
        <v>281.75153999999998</v>
      </c>
      <c r="D19" s="261">
        <v>5461.7216321999995</v>
      </c>
      <c r="E19" s="261">
        <v>0</v>
      </c>
      <c r="F19" s="261">
        <v>5066.9058175999999</v>
      </c>
      <c r="G19" s="261">
        <v>620.336725</v>
      </c>
      <c r="H19" s="261">
        <v>5723.5189800000007</v>
      </c>
      <c r="I19" s="261">
        <v>949994.51934</v>
      </c>
      <c r="J19" s="261">
        <v>190379.9964224</v>
      </c>
      <c r="K19" s="261">
        <v>940.73523999999998</v>
      </c>
      <c r="L19" s="261">
        <v>983.30755099999999</v>
      </c>
      <c r="M19" s="261">
        <v>0</v>
      </c>
      <c r="N19" s="261">
        <v>380.25534999999996</v>
      </c>
      <c r="O19" s="261">
        <v>126.2676982</v>
      </c>
      <c r="P19" s="261">
        <v>2588.1302599999999</v>
      </c>
      <c r="Q19" s="261">
        <v>195398.69249000002</v>
      </c>
      <c r="R19" s="250"/>
    </row>
    <row r="20" spans="1:18" ht="168" customHeight="1">
      <c r="A20" s="260" t="s">
        <v>198</v>
      </c>
      <c r="B20" s="261">
        <v>74362.7912278</v>
      </c>
      <c r="C20" s="261">
        <v>0</v>
      </c>
      <c r="D20" s="261">
        <v>20.049330000000001</v>
      </c>
      <c r="E20" s="261">
        <v>0</v>
      </c>
      <c r="F20" s="261">
        <v>50.757069999999999</v>
      </c>
      <c r="G20" s="261">
        <v>0</v>
      </c>
      <c r="H20" s="261">
        <v>54227.198499999999</v>
      </c>
      <c r="I20" s="261">
        <v>128660.79613</v>
      </c>
      <c r="J20" s="261">
        <v>1043.8130100000001</v>
      </c>
      <c r="K20" s="261">
        <v>0</v>
      </c>
      <c r="L20" s="261">
        <v>16.242750000000001</v>
      </c>
      <c r="M20" s="261">
        <v>0</v>
      </c>
      <c r="N20" s="261">
        <v>40.186349999999997</v>
      </c>
      <c r="O20" s="261">
        <v>0</v>
      </c>
      <c r="P20" s="261">
        <v>2426.7311299999997</v>
      </c>
      <c r="Q20" s="261">
        <v>3526.9732400000003</v>
      </c>
      <c r="R20" s="250"/>
    </row>
    <row r="21" spans="1:18" ht="168" customHeight="1">
      <c r="A21" s="260" t="s">
        <v>199</v>
      </c>
      <c r="B21" s="261">
        <v>3886914.3763614004</v>
      </c>
      <c r="C21" s="261">
        <v>6333.0443036000006</v>
      </c>
      <c r="D21" s="261">
        <v>14172.5106756</v>
      </c>
      <c r="E21" s="261">
        <v>0</v>
      </c>
      <c r="F21" s="261">
        <v>30209.058821400002</v>
      </c>
      <c r="G21" s="261">
        <v>5.2401499999999999</v>
      </c>
      <c r="H21" s="261">
        <v>107855.1856</v>
      </c>
      <c r="I21" s="261">
        <v>4045489.41591</v>
      </c>
      <c r="J21" s="261">
        <v>511749.72168879997</v>
      </c>
      <c r="K21" s="261">
        <v>2.1709841999999999</v>
      </c>
      <c r="L21" s="261">
        <v>2319.7350004</v>
      </c>
      <c r="M21" s="261">
        <v>0</v>
      </c>
      <c r="N21" s="261">
        <v>2179.6820899999998</v>
      </c>
      <c r="O21" s="261">
        <v>0</v>
      </c>
      <c r="P21" s="261">
        <v>6841.3272999999999</v>
      </c>
      <c r="Q21" s="261">
        <v>523092.63707</v>
      </c>
      <c r="R21" s="250"/>
    </row>
    <row r="22" spans="1:18" ht="168" customHeight="1">
      <c r="A22" s="260" t="s">
        <v>200</v>
      </c>
      <c r="B22" s="261">
        <v>1209.9193322000001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975.52512000000002</v>
      </c>
      <c r="I22" s="261">
        <v>2185.44445</v>
      </c>
      <c r="J22" s="261">
        <v>408.33039679999996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314.72765000000004</v>
      </c>
      <c r="Q22" s="261">
        <v>723.05805000000009</v>
      </c>
      <c r="R22" s="250"/>
    </row>
    <row r="23" spans="1:18" ht="168" customHeight="1">
      <c r="A23" s="260" t="s">
        <v>201</v>
      </c>
      <c r="B23" s="261">
        <v>62743.4679512</v>
      </c>
      <c r="C23" s="261">
        <v>974.01235999999994</v>
      </c>
      <c r="D23" s="261">
        <v>40.196580000000004</v>
      </c>
      <c r="E23" s="261">
        <v>29.2377316</v>
      </c>
      <c r="F23" s="261">
        <v>15.991271599999999</v>
      </c>
      <c r="G23" s="261">
        <v>0</v>
      </c>
      <c r="H23" s="261">
        <v>876.40953000000002</v>
      </c>
      <c r="I23" s="261">
        <v>64679.315419999999</v>
      </c>
      <c r="J23" s="261">
        <v>15902.14424</v>
      </c>
      <c r="K23" s="261">
        <v>0</v>
      </c>
      <c r="L23" s="261">
        <v>8.1456199999999992</v>
      </c>
      <c r="M23" s="261">
        <v>0</v>
      </c>
      <c r="N23" s="261">
        <v>0</v>
      </c>
      <c r="O23" s="261">
        <v>0</v>
      </c>
      <c r="P23" s="261">
        <v>0</v>
      </c>
      <c r="Q23" s="261">
        <v>15910.289859999999</v>
      </c>
      <c r="R23" s="250"/>
    </row>
    <row r="24" spans="1:18" ht="168" customHeight="1">
      <c r="A24" s="260" t="s">
        <v>202</v>
      </c>
      <c r="B24" s="261">
        <v>417423.27486839995</v>
      </c>
      <c r="C24" s="261">
        <v>721.46255459999998</v>
      </c>
      <c r="D24" s="261">
        <v>2889.6663835999998</v>
      </c>
      <c r="E24" s="261">
        <v>0</v>
      </c>
      <c r="F24" s="261">
        <v>3816.630533</v>
      </c>
      <c r="G24" s="261">
        <v>0</v>
      </c>
      <c r="H24" s="261">
        <v>36328.40638</v>
      </c>
      <c r="I24" s="261">
        <v>461179.44071</v>
      </c>
      <c r="J24" s="261">
        <v>75038.604348199995</v>
      </c>
      <c r="K24" s="261">
        <v>0</v>
      </c>
      <c r="L24" s="261">
        <v>264.9952538</v>
      </c>
      <c r="M24" s="261">
        <v>0</v>
      </c>
      <c r="N24" s="261">
        <v>79.49194</v>
      </c>
      <c r="O24" s="261">
        <v>0</v>
      </c>
      <c r="P24" s="261">
        <v>7672.8890599999995</v>
      </c>
      <c r="Q24" s="261">
        <v>83055.980599999995</v>
      </c>
      <c r="R24" s="250"/>
    </row>
    <row r="25" spans="1:18" ht="168" customHeight="1">
      <c r="A25" s="260" t="s">
        <v>203</v>
      </c>
      <c r="B25" s="261">
        <v>302.68435999999997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302.68435999999997</v>
      </c>
      <c r="J25" s="261">
        <v>6.7639300000000002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6.7639300000000002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3034.2251299999998</v>
      </c>
      <c r="I26" s="261">
        <v>3034.2251299999998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274.39999999999998</v>
      </c>
      <c r="Q26" s="261">
        <v>274.39999999999998</v>
      </c>
      <c r="R26" s="250"/>
    </row>
    <row r="27" spans="1:18" s="189" customFormat="1" ht="297.75" customHeight="1">
      <c r="A27" s="263" t="s">
        <v>205</v>
      </c>
      <c r="B27" s="264">
        <v>261.53836999999999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826.46718999999996</v>
      </c>
      <c r="I27" s="264">
        <v>1088.0055600000001</v>
      </c>
      <c r="J27" s="264">
        <v>5.4383900000000001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297.79952000000003</v>
      </c>
      <c r="Q27" s="264">
        <v>303.23791</v>
      </c>
      <c r="R27" s="265"/>
    </row>
    <row r="28" spans="1:18" s="189" customFormat="1" ht="111.75" customHeight="1">
      <c r="A28" s="292" t="s">
        <v>219</v>
      </c>
      <c r="B28" s="293">
        <v>14474913.617024604</v>
      </c>
      <c r="C28" s="293">
        <v>77440.333537400002</v>
      </c>
      <c r="D28" s="293">
        <v>70210.1835574</v>
      </c>
      <c r="E28" s="293">
        <v>3424.9485615999997</v>
      </c>
      <c r="F28" s="293">
        <v>107058.27009820001</v>
      </c>
      <c r="G28" s="293">
        <v>15202.357579399999</v>
      </c>
      <c r="H28" s="293">
        <v>1649788.6757599998</v>
      </c>
      <c r="I28" s="293">
        <v>16398038.386179997</v>
      </c>
      <c r="J28" s="293">
        <v>1881307.7335649999</v>
      </c>
      <c r="K28" s="293">
        <v>15370.9925642</v>
      </c>
      <c r="L28" s="293">
        <v>13424.604957799998</v>
      </c>
      <c r="M28" s="293">
        <v>5651.8543399999999</v>
      </c>
      <c r="N28" s="293">
        <v>13358.519280800001</v>
      </c>
      <c r="O28" s="293">
        <v>5807.4023401999993</v>
      </c>
      <c r="P28" s="293">
        <v>303508.95602000004</v>
      </c>
      <c r="Q28" s="293">
        <v>2238430.0630199998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660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/>
  </sheetViews>
  <sheetFormatPr defaultRowHeight="60"/>
  <cols>
    <col min="1" max="1" width="228" style="23" customWidth="1"/>
    <col min="2" max="2" width="43" style="546" bestFit="1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44" style="546" bestFit="1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82.5" customHeight="1">
      <c r="A8" s="291"/>
      <c r="B8" s="738" t="s">
        <v>232</v>
      </c>
      <c r="C8" s="738"/>
      <c r="D8" s="738"/>
      <c r="E8" s="738"/>
      <c r="F8" s="738"/>
      <c r="G8" s="738"/>
      <c r="H8" s="738"/>
      <c r="I8" s="738"/>
      <c r="J8" s="738" t="s">
        <v>233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54320.389865199999</v>
      </c>
      <c r="C10" s="261">
        <v>0</v>
      </c>
      <c r="D10" s="261">
        <v>185.33111439999999</v>
      </c>
      <c r="E10" s="261">
        <v>0</v>
      </c>
      <c r="F10" s="261">
        <v>0</v>
      </c>
      <c r="G10" s="261">
        <v>0</v>
      </c>
      <c r="H10" s="261">
        <v>26.230460000000001</v>
      </c>
      <c r="I10" s="261">
        <v>54531.951430000001</v>
      </c>
      <c r="J10" s="261">
        <v>162307.93362359999</v>
      </c>
      <c r="K10" s="261">
        <v>233.71144000000001</v>
      </c>
      <c r="L10" s="261">
        <v>753.45624999999995</v>
      </c>
      <c r="M10" s="261">
        <v>0</v>
      </c>
      <c r="N10" s="261">
        <v>697.68598220000001</v>
      </c>
      <c r="O10" s="261">
        <v>0</v>
      </c>
      <c r="P10" s="261">
        <v>2302.2309500000001</v>
      </c>
      <c r="Q10" s="261">
        <v>166295.01824999999</v>
      </c>
      <c r="R10" s="250"/>
    </row>
    <row r="11" spans="1:26" ht="168" customHeight="1">
      <c r="A11" s="260" t="s">
        <v>190</v>
      </c>
      <c r="B11" s="262">
        <v>0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0</v>
      </c>
      <c r="J11" s="262">
        <v>889.29485999999997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29.905480000000001</v>
      </c>
      <c r="Q11" s="261">
        <v>919.20033999999998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8" customHeight="1">
      <c r="A13" s="260" t="s">
        <v>192</v>
      </c>
      <c r="B13" s="261">
        <v>36170.153293399999</v>
      </c>
      <c r="C13" s="261">
        <v>0</v>
      </c>
      <c r="D13" s="261">
        <v>99.715519999999998</v>
      </c>
      <c r="E13" s="261">
        <v>0</v>
      </c>
      <c r="F13" s="261">
        <v>112.68947999999999</v>
      </c>
      <c r="G13" s="261">
        <v>0</v>
      </c>
      <c r="H13" s="261">
        <v>11664.09024</v>
      </c>
      <c r="I13" s="261">
        <v>48046.648529999999</v>
      </c>
      <c r="J13" s="261">
        <v>8346.4399525999997</v>
      </c>
      <c r="K13" s="261">
        <v>0</v>
      </c>
      <c r="L13" s="261">
        <v>0</v>
      </c>
      <c r="M13" s="261">
        <v>0</v>
      </c>
      <c r="N13" s="261">
        <v>93.919780000000003</v>
      </c>
      <c r="O13" s="261">
        <v>0</v>
      </c>
      <c r="P13" s="261">
        <v>575.92848000000004</v>
      </c>
      <c r="Q13" s="261">
        <v>9016.2882100000006</v>
      </c>
      <c r="R13" s="250"/>
    </row>
    <row r="14" spans="1:26" ht="168" customHeight="1">
      <c r="A14" s="260" t="s">
        <v>193</v>
      </c>
      <c r="B14" s="261">
        <v>137028.985097</v>
      </c>
      <c r="C14" s="261">
        <v>57.16666</v>
      </c>
      <c r="D14" s="261">
        <v>419.52121</v>
      </c>
      <c r="E14" s="261">
        <v>0</v>
      </c>
      <c r="F14" s="261">
        <v>159.48842000000002</v>
      </c>
      <c r="G14" s="261">
        <v>0</v>
      </c>
      <c r="H14" s="261">
        <v>10468.34309</v>
      </c>
      <c r="I14" s="261">
        <v>148133.50448</v>
      </c>
      <c r="J14" s="261">
        <v>282166.07649820001</v>
      </c>
      <c r="K14" s="261">
        <v>243.46285</v>
      </c>
      <c r="L14" s="261">
        <v>2413.2884900000004</v>
      </c>
      <c r="M14" s="261">
        <v>0</v>
      </c>
      <c r="N14" s="261">
        <v>3209.1711068</v>
      </c>
      <c r="O14" s="261">
        <v>967.58578</v>
      </c>
      <c r="P14" s="261">
        <v>13079.94455</v>
      </c>
      <c r="Q14" s="261">
        <v>302079.52925999998</v>
      </c>
      <c r="R14" s="250"/>
    </row>
    <row r="15" spans="1:26" ht="168" customHeight="1">
      <c r="A15" s="260" t="s">
        <v>194</v>
      </c>
      <c r="B15" s="261">
        <v>1089.8972099999999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11665.852050000001</v>
      </c>
      <c r="I15" s="261">
        <v>12755.749260000001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10921.992109999999</v>
      </c>
      <c r="Q15" s="261">
        <v>10921.992109999999</v>
      </c>
      <c r="R15" s="250"/>
    </row>
    <row r="16" spans="1:26" ht="168" customHeight="1">
      <c r="A16" s="260" t="s">
        <v>122</v>
      </c>
      <c r="B16" s="261">
        <v>213111.75682100002</v>
      </c>
      <c r="C16" s="261">
        <v>0</v>
      </c>
      <c r="D16" s="261">
        <v>686.38180199999999</v>
      </c>
      <c r="E16" s="261">
        <v>0</v>
      </c>
      <c r="F16" s="261">
        <v>1477.67823</v>
      </c>
      <c r="G16" s="261">
        <v>0</v>
      </c>
      <c r="H16" s="261">
        <v>140554.19131999998</v>
      </c>
      <c r="I16" s="261">
        <v>355830.00819000002</v>
      </c>
      <c r="J16" s="261">
        <v>506797.61118400004</v>
      </c>
      <c r="K16" s="261">
        <v>208.96970999999999</v>
      </c>
      <c r="L16" s="261">
        <v>1245.1972694000001</v>
      </c>
      <c r="M16" s="261">
        <v>0</v>
      </c>
      <c r="N16" s="261">
        <v>6106.4993602000004</v>
      </c>
      <c r="O16" s="261">
        <v>289.74780940000005</v>
      </c>
      <c r="P16" s="261">
        <v>457677.57611999998</v>
      </c>
      <c r="Q16" s="261">
        <v>972325.60148000007</v>
      </c>
      <c r="R16" s="250"/>
    </row>
    <row r="17" spans="1:18" ht="168" customHeight="1">
      <c r="A17" s="260" t="s">
        <v>195</v>
      </c>
      <c r="B17" s="261">
        <v>614629.61890360003</v>
      </c>
      <c r="C17" s="261">
        <v>1474.6842735999999</v>
      </c>
      <c r="D17" s="261">
        <v>7751.2974222000003</v>
      </c>
      <c r="E17" s="261">
        <v>15.173879999999999</v>
      </c>
      <c r="F17" s="261">
        <v>3612.5273416</v>
      </c>
      <c r="G17" s="261">
        <v>0</v>
      </c>
      <c r="H17" s="261">
        <v>16804.824579999997</v>
      </c>
      <c r="I17" s="261">
        <v>644288.12635000004</v>
      </c>
      <c r="J17" s="261">
        <v>871753.50833920005</v>
      </c>
      <c r="K17" s="261">
        <v>2302.3313868</v>
      </c>
      <c r="L17" s="261">
        <v>5681.3546470000001</v>
      </c>
      <c r="M17" s="261">
        <v>226.72915</v>
      </c>
      <c r="N17" s="261">
        <v>7973.7675356</v>
      </c>
      <c r="O17" s="261">
        <v>163.78062</v>
      </c>
      <c r="P17" s="261">
        <v>44936.796490000001</v>
      </c>
      <c r="Q17" s="261">
        <v>933038.26819000009</v>
      </c>
      <c r="R17" s="250"/>
    </row>
    <row r="18" spans="1:18" ht="168" customHeight="1">
      <c r="A18" s="260" t="s">
        <v>196</v>
      </c>
      <c r="B18" s="261">
        <v>29426.360548799999</v>
      </c>
      <c r="C18" s="261">
        <v>55.303419999999996</v>
      </c>
      <c r="D18" s="261">
        <v>168.76598999999999</v>
      </c>
      <c r="E18" s="261">
        <v>0</v>
      </c>
      <c r="F18" s="261">
        <v>266.48303000000004</v>
      </c>
      <c r="G18" s="261">
        <v>0</v>
      </c>
      <c r="H18" s="261">
        <v>128.40844999999999</v>
      </c>
      <c r="I18" s="261">
        <v>30045.32144</v>
      </c>
      <c r="J18" s="261">
        <v>40971.9859984</v>
      </c>
      <c r="K18" s="261">
        <v>27.787970000000001</v>
      </c>
      <c r="L18" s="261">
        <v>213.87242000000001</v>
      </c>
      <c r="M18" s="261">
        <v>0</v>
      </c>
      <c r="N18" s="261">
        <v>84.891750000000002</v>
      </c>
      <c r="O18" s="261">
        <v>13.3651322</v>
      </c>
      <c r="P18" s="261">
        <v>181.78412</v>
      </c>
      <c r="Q18" s="261">
        <v>41493.687380000003</v>
      </c>
      <c r="R18" s="250"/>
    </row>
    <row r="19" spans="1:18" ht="168" customHeight="1">
      <c r="A19" s="260" t="s">
        <v>197</v>
      </c>
      <c r="B19" s="261">
        <v>154851.7235348</v>
      </c>
      <c r="C19" s="261">
        <v>310.72699999999998</v>
      </c>
      <c r="D19" s="261">
        <v>976.28247859999999</v>
      </c>
      <c r="E19" s="261">
        <v>0</v>
      </c>
      <c r="F19" s="261">
        <v>1010.570525</v>
      </c>
      <c r="G19" s="261">
        <v>45.040976399999998</v>
      </c>
      <c r="H19" s="261">
        <v>420.53109999999998</v>
      </c>
      <c r="I19" s="261">
        <v>157614.87563999998</v>
      </c>
      <c r="J19" s="261">
        <v>176360.13798</v>
      </c>
      <c r="K19" s="261">
        <v>58.180150000000005</v>
      </c>
      <c r="L19" s="261">
        <v>324.55010879999998</v>
      </c>
      <c r="M19" s="261">
        <v>0</v>
      </c>
      <c r="N19" s="261">
        <v>830.04259000000002</v>
      </c>
      <c r="O19" s="261">
        <v>0</v>
      </c>
      <c r="P19" s="261">
        <v>1753.8263200000001</v>
      </c>
      <c r="Q19" s="261">
        <v>179326.73713999998</v>
      </c>
      <c r="R19" s="250"/>
    </row>
    <row r="20" spans="1:18" ht="168" customHeight="1">
      <c r="A20" s="260" t="s">
        <v>198</v>
      </c>
      <c r="B20" s="261">
        <v>1245.2479599999999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2038.03</v>
      </c>
      <c r="I20" s="261">
        <v>3283.2779599999999</v>
      </c>
      <c r="J20" s="261">
        <v>1573.6603300000002</v>
      </c>
      <c r="K20" s="261">
        <v>0</v>
      </c>
      <c r="L20" s="261">
        <v>90.794280000000001</v>
      </c>
      <c r="M20" s="261">
        <v>0</v>
      </c>
      <c r="N20" s="261">
        <v>28.047799999999999</v>
      </c>
      <c r="O20" s="261">
        <v>0</v>
      </c>
      <c r="P20" s="261">
        <v>10261.79715</v>
      </c>
      <c r="Q20" s="261">
        <v>11954.299560000001</v>
      </c>
      <c r="R20" s="250"/>
    </row>
    <row r="21" spans="1:18" ht="168" customHeight="1">
      <c r="A21" s="260" t="s">
        <v>199</v>
      </c>
      <c r="B21" s="261">
        <v>566743.97505639994</v>
      </c>
      <c r="C21" s="261">
        <v>164.49626000000001</v>
      </c>
      <c r="D21" s="261">
        <v>1915.0777734000001</v>
      </c>
      <c r="E21" s="261">
        <v>22.33718</v>
      </c>
      <c r="F21" s="261">
        <v>3988.5657017999997</v>
      </c>
      <c r="G21" s="261">
        <v>1111.0049681999999</v>
      </c>
      <c r="H21" s="261">
        <v>6241.8611600000004</v>
      </c>
      <c r="I21" s="261">
        <v>580187.31807000004</v>
      </c>
      <c r="J21" s="261">
        <v>891537.6473668</v>
      </c>
      <c r="K21" s="261">
        <v>256.94065460000002</v>
      </c>
      <c r="L21" s="261">
        <v>3689.5167047999998</v>
      </c>
      <c r="M21" s="261">
        <v>25.411450000000002</v>
      </c>
      <c r="N21" s="261">
        <v>15354.363098200001</v>
      </c>
      <c r="O21" s="261">
        <v>250.44317000000001</v>
      </c>
      <c r="P21" s="261">
        <v>26117.58065</v>
      </c>
      <c r="Q21" s="261">
        <v>937231.90307</v>
      </c>
      <c r="R21" s="250"/>
    </row>
    <row r="22" spans="1:18" ht="168" customHeight="1">
      <c r="A22" s="260" t="s">
        <v>200</v>
      </c>
      <c r="B22" s="261">
        <v>312.62002639999997</v>
      </c>
      <c r="C22" s="261">
        <v>0</v>
      </c>
      <c r="D22" s="261">
        <v>0.80130999999999997</v>
      </c>
      <c r="E22" s="261">
        <v>0</v>
      </c>
      <c r="F22" s="261">
        <v>0</v>
      </c>
      <c r="G22" s="261">
        <v>0</v>
      </c>
      <c r="H22" s="261">
        <v>677.77085999999997</v>
      </c>
      <c r="I22" s="261">
        <v>991.19219999999996</v>
      </c>
      <c r="J22" s="261">
        <v>783.99393999999995</v>
      </c>
      <c r="K22" s="261">
        <v>0</v>
      </c>
      <c r="L22" s="261">
        <v>0.71845000000000003</v>
      </c>
      <c r="M22" s="261">
        <v>0</v>
      </c>
      <c r="N22" s="261">
        <v>0</v>
      </c>
      <c r="O22" s="261">
        <v>0</v>
      </c>
      <c r="P22" s="261">
        <v>122.676</v>
      </c>
      <c r="Q22" s="261">
        <v>907.38838999999996</v>
      </c>
      <c r="R22" s="250"/>
    </row>
    <row r="23" spans="1:18" ht="168" customHeight="1">
      <c r="A23" s="260" t="s">
        <v>201</v>
      </c>
      <c r="B23" s="261">
        <v>2484.8288228000001</v>
      </c>
      <c r="C23" s="261">
        <v>16.520340000000001</v>
      </c>
      <c r="D23" s="261">
        <v>12.53023</v>
      </c>
      <c r="E23" s="261">
        <v>0</v>
      </c>
      <c r="F23" s="261">
        <v>0</v>
      </c>
      <c r="G23" s="261">
        <v>0</v>
      </c>
      <c r="H23" s="261">
        <v>321.22940999999997</v>
      </c>
      <c r="I23" s="261">
        <v>2835.1088100000002</v>
      </c>
      <c r="J23" s="261">
        <v>38368.879038999999</v>
      </c>
      <c r="K23" s="261">
        <v>0</v>
      </c>
      <c r="L23" s="261">
        <v>8.7625799999999998</v>
      </c>
      <c r="M23" s="261">
        <v>0</v>
      </c>
      <c r="N23" s="261">
        <v>0</v>
      </c>
      <c r="O23" s="261">
        <v>0</v>
      </c>
      <c r="P23" s="261">
        <v>1.6277200000000001</v>
      </c>
      <c r="Q23" s="261">
        <v>38379.269340000006</v>
      </c>
      <c r="R23" s="250"/>
    </row>
    <row r="24" spans="1:18" ht="168" customHeight="1">
      <c r="A24" s="260" t="s">
        <v>202</v>
      </c>
      <c r="B24" s="261">
        <v>88021.889177799996</v>
      </c>
      <c r="C24" s="261">
        <v>134.15</v>
      </c>
      <c r="D24" s="261">
        <v>482.69434000000001</v>
      </c>
      <c r="E24" s="261">
        <v>0</v>
      </c>
      <c r="F24" s="261">
        <v>159.35031000000001</v>
      </c>
      <c r="G24" s="261">
        <v>0</v>
      </c>
      <c r="H24" s="261">
        <v>6170.0351000000001</v>
      </c>
      <c r="I24" s="261">
        <v>94968.118920000008</v>
      </c>
      <c r="J24" s="261">
        <v>52661.561723800005</v>
      </c>
      <c r="K24" s="261">
        <v>62.696349999999995</v>
      </c>
      <c r="L24" s="261">
        <v>835.97031000000004</v>
      </c>
      <c r="M24" s="261">
        <v>0</v>
      </c>
      <c r="N24" s="261">
        <v>367.09096120000004</v>
      </c>
      <c r="O24" s="261">
        <v>0</v>
      </c>
      <c r="P24" s="261">
        <v>4300.0320599999995</v>
      </c>
      <c r="Q24" s="261">
        <v>58227.3514</v>
      </c>
      <c r="R24" s="250"/>
    </row>
    <row r="25" spans="1:18" ht="168" customHeight="1">
      <c r="A25" s="260" t="s">
        <v>203</v>
      </c>
      <c r="B25" s="261">
        <v>0.39317000000000002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0.39317000000000002</v>
      </c>
      <c r="J25" s="261">
        <v>9.4437999999999995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9.4437999999999995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0</v>
      </c>
      <c r="C27" s="264">
        <v>0</v>
      </c>
      <c r="D27" s="264">
        <v>114.84547999999999</v>
      </c>
      <c r="E27" s="264">
        <v>0</v>
      </c>
      <c r="F27" s="264">
        <v>0</v>
      </c>
      <c r="G27" s="264">
        <v>0</v>
      </c>
      <c r="H27" s="264">
        <v>1917.9402299999999</v>
      </c>
      <c r="I27" s="264">
        <v>2032.7857099999999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40.91977</v>
      </c>
      <c r="Q27" s="264">
        <v>40.91977</v>
      </c>
      <c r="R27" s="265"/>
    </row>
    <row r="28" spans="1:18" s="189" customFormat="1" ht="111.75" customHeight="1">
      <c r="A28" s="292" t="s">
        <v>219</v>
      </c>
      <c r="B28" s="293">
        <v>1899437.8394872001</v>
      </c>
      <c r="C28" s="293">
        <v>2213.0479535999998</v>
      </c>
      <c r="D28" s="293">
        <v>12813.244670600001</v>
      </c>
      <c r="E28" s="293">
        <v>37.511060000000001</v>
      </c>
      <c r="F28" s="293">
        <v>10787.353038400001</v>
      </c>
      <c r="G28" s="293">
        <v>1156.0459446</v>
      </c>
      <c r="H28" s="293">
        <v>209099.33804999996</v>
      </c>
      <c r="I28" s="293">
        <v>2135544.3801600002</v>
      </c>
      <c r="J28" s="293">
        <v>3034528.1746355998</v>
      </c>
      <c r="K28" s="293">
        <v>3394.0805114</v>
      </c>
      <c r="L28" s="293">
        <v>15257.481510000001</v>
      </c>
      <c r="M28" s="293">
        <v>252.14060000000001</v>
      </c>
      <c r="N28" s="293">
        <v>34745.479964200007</v>
      </c>
      <c r="O28" s="293">
        <v>1684.9225116000002</v>
      </c>
      <c r="P28" s="293">
        <v>572304.61797000002</v>
      </c>
      <c r="Q28" s="293">
        <v>3662166.8976900005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660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/>
  </sheetViews>
  <sheetFormatPr defaultRowHeight="60"/>
  <cols>
    <col min="1" max="1" width="228" style="23" customWidth="1"/>
    <col min="2" max="2" width="46.85546875" style="546" bestFit="1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5" ht="6" customHeight="1"/>
    <row r="7" spans="1:25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82.5" customHeight="1">
      <c r="A8" s="291"/>
      <c r="B8" s="738" t="s">
        <v>234</v>
      </c>
      <c r="C8" s="738"/>
      <c r="D8" s="738"/>
      <c r="E8" s="738"/>
      <c r="F8" s="738"/>
      <c r="G8" s="738"/>
      <c r="H8" s="738"/>
      <c r="I8" s="738"/>
      <c r="J8" s="738" t="s">
        <v>235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3813580.4753685999</v>
      </c>
      <c r="C10" s="261">
        <v>48514.314053000002</v>
      </c>
      <c r="D10" s="261">
        <v>14045.457553400001</v>
      </c>
      <c r="E10" s="261">
        <v>2557.9312122000001</v>
      </c>
      <c r="F10" s="261">
        <v>13263.172611600001</v>
      </c>
      <c r="G10" s="261">
        <v>2115.0445709999999</v>
      </c>
      <c r="H10" s="261">
        <v>4378.8642699999991</v>
      </c>
      <c r="I10" s="261">
        <v>3898455.2596100001</v>
      </c>
      <c r="J10" s="261">
        <v>159531.3821774</v>
      </c>
      <c r="K10" s="261">
        <v>2416.2332000000001</v>
      </c>
      <c r="L10" s="261">
        <v>1378.8952771999998</v>
      </c>
      <c r="M10" s="261">
        <v>32.95373</v>
      </c>
      <c r="N10" s="261">
        <v>961.08098540000003</v>
      </c>
      <c r="O10" s="261">
        <v>60.876943399999995</v>
      </c>
      <c r="P10" s="261">
        <v>88.98478999999999</v>
      </c>
      <c r="Q10" s="261">
        <v>164470.40711</v>
      </c>
      <c r="R10" s="250"/>
    </row>
    <row r="11" spans="1:25" ht="168" customHeight="1">
      <c r="A11" s="260" t="s">
        <v>190</v>
      </c>
      <c r="B11" s="262">
        <v>16927.290674600001</v>
      </c>
      <c r="C11" s="262">
        <v>0</v>
      </c>
      <c r="D11" s="262">
        <v>17.77994</v>
      </c>
      <c r="E11" s="262">
        <v>0</v>
      </c>
      <c r="F11" s="262">
        <v>0</v>
      </c>
      <c r="G11" s="262">
        <v>0</v>
      </c>
      <c r="H11" s="262">
        <v>77.837320000000005</v>
      </c>
      <c r="I11" s="262">
        <v>17022.907930000001</v>
      </c>
      <c r="J11" s="262">
        <v>5344.0566699999999</v>
      </c>
      <c r="K11" s="262">
        <v>174.33501999999999</v>
      </c>
      <c r="L11" s="261">
        <v>83.617279999999994</v>
      </c>
      <c r="M11" s="261">
        <v>0</v>
      </c>
      <c r="N11" s="261">
        <v>0</v>
      </c>
      <c r="O11" s="261">
        <v>0</v>
      </c>
      <c r="P11" s="261">
        <v>10.03281</v>
      </c>
      <c r="Q11" s="261">
        <v>5612.0417800000005</v>
      </c>
      <c r="R11" s="250"/>
    </row>
    <row r="12" spans="1:25" ht="168" customHeight="1">
      <c r="A12" s="260" t="s">
        <v>191</v>
      </c>
      <c r="B12" s="262">
        <v>200597.59547600002</v>
      </c>
      <c r="C12" s="262">
        <v>2495.6608799999999</v>
      </c>
      <c r="D12" s="262">
        <v>0</v>
      </c>
      <c r="E12" s="262">
        <v>0</v>
      </c>
      <c r="F12" s="262">
        <v>810.64371160000007</v>
      </c>
      <c r="G12" s="262">
        <v>0</v>
      </c>
      <c r="H12" s="262">
        <v>720222.57900999999</v>
      </c>
      <c r="I12" s="262">
        <v>924126.47908000008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5" ht="168" customHeight="1">
      <c r="A13" s="260" t="s">
        <v>192</v>
      </c>
      <c r="B13" s="261">
        <v>59690.1229542</v>
      </c>
      <c r="C13" s="261">
        <v>0</v>
      </c>
      <c r="D13" s="261">
        <v>2.1187399999999998</v>
      </c>
      <c r="E13" s="261">
        <v>0</v>
      </c>
      <c r="F13" s="261">
        <v>28.918500000000002</v>
      </c>
      <c r="G13" s="261">
        <v>0</v>
      </c>
      <c r="H13" s="261">
        <v>53509.971899999997</v>
      </c>
      <c r="I13" s="261">
        <v>113231.13209</v>
      </c>
      <c r="J13" s="261">
        <v>4238.4564299999993</v>
      </c>
      <c r="K13" s="261">
        <v>0</v>
      </c>
      <c r="L13" s="261">
        <v>1.3240000000000001</v>
      </c>
      <c r="M13" s="261">
        <v>0</v>
      </c>
      <c r="N13" s="261">
        <v>0</v>
      </c>
      <c r="O13" s="261">
        <v>0</v>
      </c>
      <c r="P13" s="261">
        <v>31.55583</v>
      </c>
      <c r="Q13" s="261">
        <v>4271.33626</v>
      </c>
      <c r="R13" s="250"/>
    </row>
    <row r="14" spans="1:25" ht="168" customHeight="1">
      <c r="A14" s="260" t="s">
        <v>193</v>
      </c>
      <c r="B14" s="261">
        <v>6176502.0383786</v>
      </c>
      <c r="C14" s="261">
        <v>36559.244455599997</v>
      </c>
      <c r="D14" s="261">
        <v>7213.6745776000007</v>
      </c>
      <c r="E14" s="261">
        <v>5497.2757374000003</v>
      </c>
      <c r="F14" s="261">
        <v>21226.6426828</v>
      </c>
      <c r="G14" s="261">
        <v>22122.0088712</v>
      </c>
      <c r="H14" s="261">
        <v>481567.76316000003</v>
      </c>
      <c r="I14" s="261">
        <v>6750688.6478599999</v>
      </c>
      <c r="J14" s="261">
        <v>96531.432029599993</v>
      </c>
      <c r="K14" s="261">
        <v>535.80626580000001</v>
      </c>
      <c r="L14" s="261">
        <v>6795.3015599999999</v>
      </c>
      <c r="M14" s="261">
        <v>65.1875</v>
      </c>
      <c r="N14" s="261">
        <v>413.52639199999999</v>
      </c>
      <c r="O14" s="261">
        <v>0</v>
      </c>
      <c r="P14" s="261">
        <v>1243.3516399999999</v>
      </c>
      <c r="Q14" s="261">
        <v>105584.60539</v>
      </c>
      <c r="R14" s="250"/>
    </row>
    <row r="15" spans="1:25" ht="168" customHeight="1">
      <c r="A15" s="260" t="s">
        <v>194</v>
      </c>
      <c r="B15" s="261">
        <v>342620.95023320004</v>
      </c>
      <c r="C15" s="261">
        <v>150</v>
      </c>
      <c r="D15" s="261">
        <v>0</v>
      </c>
      <c r="E15" s="261">
        <v>0</v>
      </c>
      <c r="F15" s="261">
        <v>0</v>
      </c>
      <c r="G15" s="261">
        <v>20.58</v>
      </c>
      <c r="H15" s="261">
        <v>78575.372319999995</v>
      </c>
      <c r="I15" s="261">
        <v>421366.90254000004</v>
      </c>
      <c r="J15" s="261">
        <v>463.00635</v>
      </c>
      <c r="K15" s="261">
        <v>14.135729999999999</v>
      </c>
      <c r="L15" s="261">
        <v>0</v>
      </c>
      <c r="M15" s="261">
        <v>0</v>
      </c>
      <c r="N15" s="261">
        <v>0</v>
      </c>
      <c r="O15" s="261">
        <v>0</v>
      </c>
      <c r="P15" s="261">
        <v>451.15472</v>
      </c>
      <c r="Q15" s="261">
        <v>928.29680000000008</v>
      </c>
      <c r="R15" s="250"/>
    </row>
    <row r="16" spans="1:25" ht="168" customHeight="1">
      <c r="A16" s="260" t="s">
        <v>122</v>
      </c>
      <c r="B16" s="261">
        <v>2469226.9452975998</v>
      </c>
      <c r="C16" s="261">
        <v>97724.114027799995</v>
      </c>
      <c r="D16" s="261">
        <v>10678.214730199999</v>
      </c>
      <c r="E16" s="261">
        <v>596.43096519999995</v>
      </c>
      <c r="F16" s="261">
        <v>29479.5912522</v>
      </c>
      <c r="G16" s="261">
        <v>15431.678619599999</v>
      </c>
      <c r="H16" s="261">
        <v>1054926.1131499999</v>
      </c>
      <c r="I16" s="261">
        <v>3678063.0880399998</v>
      </c>
      <c r="J16" s="261">
        <v>171328.51725900001</v>
      </c>
      <c r="K16" s="261">
        <v>1144.02927</v>
      </c>
      <c r="L16" s="261">
        <v>2405.8870443999999</v>
      </c>
      <c r="M16" s="261">
        <v>84.717860000000002</v>
      </c>
      <c r="N16" s="261">
        <v>1132.3234442</v>
      </c>
      <c r="O16" s="261">
        <v>0</v>
      </c>
      <c r="P16" s="261">
        <v>73890.100870000009</v>
      </c>
      <c r="Q16" s="261">
        <v>249985.57572999998</v>
      </c>
      <c r="R16" s="250"/>
    </row>
    <row r="17" spans="1:18" ht="168" customHeight="1">
      <c r="A17" s="260" t="s">
        <v>195</v>
      </c>
      <c r="B17" s="261">
        <v>8462980.7565934006</v>
      </c>
      <c r="C17" s="261">
        <v>31847.546398800001</v>
      </c>
      <c r="D17" s="261">
        <v>56896.430464599995</v>
      </c>
      <c r="E17" s="261">
        <v>2963.4844767999998</v>
      </c>
      <c r="F17" s="261">
        <v>93275.958630599998</v>
      </c>
      <c r="G17" s="261">
        <v>5640.9943860000003</v>
      </c>
      <c r="H17" s="261">
        <v>676810.46967999998</v>
      </c>
      <c r="I17" s="261">
        <v>9330415.6404999997</v>
      </c>
      <c r="J17" s="261">
        <v>694485.04406620003</v>
      </c>
      <c r="K17" s="261">
        <v>26823.045071799999</v>
      </c>
      <c r="L17" s="261">
        <v>12605.434990399999</v>
      </c>
      <c r="M17" s="261">
        <v>906.98662000000002</v>
      </c>
      <c r="N17" s="261">
        <v>9035.5544455999989</v>
      </c>
      <c r="O17" s="261">
        <v>345.65271000000001</v>
      </c>
      <c r="P17" s="261">
        <v>13930.804099999999</v>
      </c>
      <c r="Q17" s="261">
        <v>758132.52197999996</v>
      </c>
      <c r="R17" s="250"/>
    </row>
    <row r="18" spans="1:18" ht="168" customHeight="1">
      <c r="A18" s="260" t="s">
        <v>196</v>
      </c>
      <c r="B18" s="261">
        <v>365909.89921139996</v>
      </c>
      <c r="C18" s="261">
        <v>10398.345864000001</v>
      </c>
      <c r="D18" s="261">
        <v>3675.3563445999998</v>
      </c>
      <c r="E18" s="261">
        <v>14.40076</v>
      </c>
      <c r="F18" s="261">
        <v>1816.4819978</v>
      </c>
      <c r="G18" s="261">
        <v>23000.800694200003</v>
      </c>
      <c r="H18" s="261">
        <v>7363.8893399999997</v>
      </c>
      <c r="I18" s="261">
        <v>412179.17420999997</v>
      </c>
      <c r="J18" s="261">
        <v>40747.1434228</v>
      </c>
      <c r="K18" s="261">
        <v>1483.9411864000001</v>
      </c>
      <c r="L18" s="261">
        <v>2151.6902300000002</v>
      </c>
      <c r="M18" s="261">
        <v>23.813639999999999</v>
      </c>
      <c r="N18" s="261">
        <v>791.33527000000004</v>
      </c>
      <c r="O18" s="261">
        <v>138.28921</v>
      </c>
      <c r="P18" s="261">
        <v>44.946730000000002</v>
      </c>
      <c r="Q18" s="261">
        <v>45381.159700000004</v>
      </c>
      <c r="R18" s="250"/>
    </row>
    <row r="19" spans="1:18" ht="168" customHeight="1">
      <c r="A19" s="260" t="s">
        <v>197</v>
      </c>
      <c r="B19" s="261">
        <v>1716050.3607355999</v>
      </c>
      <c r="C19" s="261">
        <v>1929.5489352</v>
      </c>
      <c r="D19" s="261">
        <v>4994.3934413999996</v>
      </c>
      <c r="E19" s="261">
        <v>55.459690000000002</v>
      </c>
      <c r="F19" s="261">
        <v>7706.5603106000008</v>
      </c>
      <c r="G19" s="261">
        <v>140.8973508</v>
      </c>
      <c r="H19" s="261">
        <v>163544.74046999999</v>
      </c>
      <c r="I19" s="261">
        <v>1894421.96095</v>
      </c>
      <c r="J19" s="261">
        <v>26831.923085000002</v>
      </c>
      <c r="K19" s="261">
        <v>595.07318999999995</v>
      </c>
      <c r="L19" s="261">
        <v>889.90915000000007</v>
      </c>
      <c r="M19" s="261">
        <v>118.5497402</v>
      </c>
      <c r="N19" s="261">
        <v>558.1489499999999</v>
      </c>
      <c r="O19" s="261">
        <v>109.28237</v>
      </c>
      <c r="P19" s="261">
        <v>646.38791000000003</v>
      </c>
      <c r="Q19" s="261">
        <v>29749.274390000002</v>
      </c>
      <c r="R19" s="250"/>
    </row>
    <row r="20" spans="1:18" ht="168" customHeight="1">
      <c r="A20" s="260" t="s">
        <v>198</v>
      </c>
      <c r="B20" s="261">
        <v>50209.249382200003</v>
      </c>
      <c r="C20" s="261">
        <v>1097.4628</v>
      </c>
      <c r="D20" s="261">
        <v>40.747320000000002</v>
      </c>
      <c r="E20" s="261">
        <v>0</v>
      </c>
      <c r="F20" s="261">
        <v>549.89719019999995</v>
      </c>
      <c r="G20" s="261">
        <v>0</v>
      </c>
      <c r="H20" s="261">
        <v>523947.14691000001</v>
      </c>
      <c r="I20" s="261">
        <v>575844.50360000005</v>
      </c>
      <c r="J20" s="261">
        <v>1209.04817</v>
      </c>
      <c r="K20" s="261">
        <v>0</v>
      </c>
      <c r="L20" s="261">
        <v>98.018810000000002</v>
      </c>
      <c r="M20" s="261">
        <v>0</v>
      </c>
      <c r="N20" s="261">
        <v>0</v>
      </c>
      <c r="O20" s="261">
        <v>0</v>
      </c>
      <c r="P20" s="261">
        <v>999.6540500000001</v>
      </c>
      <c r="Q20" s="261">
        <v>2306.7210299999997</v>
      </c>
      <c r="R20" s="250"/>
    </row>
    <row r="21" spans="1:18" ht="168" customHeight="1">
      <c r="A21" s="260" t="s">
        <v>199</v>
      </c>
      <c r="B21" s="261">
        <v>7753361.8529848</v>
      </c>
      <c r="C21" s="261">
        <v>39188.2697654</v>
      </c>
      <c r="D21" s="261">
        <v>25802.3558218</v>
      </c>
      <c r="E21" s="261">
        <v>1997.0246244</v>
      </c>
      <c r="F21" s="261">
        <v>50237.506068800001</v>
      </c>
      <c r="G21" s="261">
        <v>10117.285471200001</v>
      </c>
      <c r="H21" s="261">
        <v>376810.28049000003</v>
      </c>
      <c r="I21" s="261">
        <v>8257514.5753199998</v>
      </c>
      <c r="J21" s="261">
        <v>542560.00512600003</v>
      </c>
      <c r="K21" s="261">
        <v>2824.0228413999998</v>
      </c>
      <c r="L21" s="261">
        <v>5528.4379252000008</v>
      </c>
      <c r="M21" s="261">
        <v>223.96558999999999</v>
      </c>
      <c r="N21" s="261">
        <v>5005.9420330000003</v>
      </c>
      <c r="O21" s="261">
        <v>0</v>
      </c>
      <c r="P21" s="261">
        <v>150.97073999999998</v>
      </c>
      <c r="Q21" s="261">
        <v>556293.34428999992</v>
      </c>
      <c r="R21" s="250"/>
    </row>
    <row r="22" spans="1:18" ht="168" customHeight="1">
      <c r="A22" s="260" t="s">
        <v>200</v>
      </c>
      <c r="B22" s="261">
        <v>3929.1320507999999</v>
      </c>
      <c r="C22" s="261">
        <v>0</v>
      </c>
      <c r="D22" s="261">
        <v>35.429780000000001</v>
      </c>
      <c r="E22" s="261">
        <v>0</v>
      </c>
      <c r="F22" s="261">
        <v>0</v>
      </c>
      <c r="G22" s="261">
        <v>0</v>
      </c>
      <c r="H22" s="261">
        <v>2166.8903799999998</v>
      </c>
      <c r="I22" s="261">
        <v>6131.4522000000006</v>
      </c>
      <c r="J22" s="261">
        <v>830.96464000000003</v>
      </c>
      <c r="K22" s="261">
        <v>0</v>
      </c>
      <c r="L22" s="261">
        <v>6.3811099999999996</v>
      </c>
      <c r="M22" s="261">
        <v>0</v>
      </c>
      <c r="N22" s="261">
        <v>0</v>
      </c>
      <c r="O22" s="261">
        <v>0</v>
      </c>
      <c r="P22" s="261">
        <v>5.7716000000000003</v>
      </c>
      <c r="Q22" s="261">
        <v>843.11734999999999</v>
      </c>
      <c r="R22" s="250"/>
    </row>
    <row r="23" spans="1:18" ht="168" customHeight="1">
      <c r="A23" s="260" t="s">
        <v>201</v>
      </c>
      <c r="B23" s="261">
        <v>65880.125119799995</v>
      </c>
      <c r="C23" s="261">
        <v>4731.0161928000007</v>
      </c>
      <c r="D23" s="261">
        <v>34.364019999999996</v>
      </c>
      <c r="E23" s="261">
        <v>0</v>
      </c>
      <c r="F23" s="261">
        <v>142.64587520000001</v>
      </c>
      <c r="G23" s="261">
        <v>2019.126438</v>
      </c>
      <c r="H23" s="261">
        <v>1702.40156</v>
      </c>
      <c r="I23" s="261">
        <v>74509.679220000005</v>
      </c>
      <c r="J23" s="261">
        <v>3238.7608313999999</v>
      </c>
      <c r="K23" s="261">
        <v>5.8329799999999992</v>
      </c>
      <c r="L23" s="261">
        <v>93.062889999999996</v>
      </c>
      <c r="M23" s="261">
        <v>0</v>
      </c>
      <c r="N23" s="261">
        <v>14.87673</v>
      </c>
      <c r="O23" s="261">
        <v>0</v>
      </c>
      <c r="P23" s="261">
        <v>27.86862</v>
      </c>
      <c r="Q23" s="261">
        <v>3380.4020499999997</v>
      </c>
      <c r="R23" s="250"/>
    </row>
    <row r="24" spans="1:18" ht="168" customHeight="1">
      <c r="A24" s="260" t="s">
        <v>202</v>
      </c>
      <c r="B24" s="261">
        <v>601952.69964000001</v>
      </c>
      <c r="C24" s="261">
        <v>7219.0746213999992</v>
      </c>
      <c r="D24" s="261">
        <v>10221.864616800001</v>
      </c>
      <c r="E24" s="261">
        <v>9.2525200000000005</v>
      </c>
      <c r="F24" s="261">
        <v>3252.2466370000002</v>
      </c>
      <c r="G24" s="261">
        <v>1800.2137823999999</v>
      </c>
      <c r="H24" s="261">
        <v>272985.77439999999</v>
      </c>
      <c r="I24" s="261">
        <v>897441.12624000001</v>
      </c>
      <c r="J24" s="261">
        <v>48107.5245</v>
      </c>
      <c r="K24" s="261">
        <v>468.08904999999999</v>
      </c>
      <c r="L24" s="261">
        <v>820.21051999999997</v>
      </c>
      <c r="M24" s="261">
        <v>39.100449999999995</v>
      </c>
      <c r="N24" s="261">
        <v>334.12882000000002</v>
      </c>
      <c r="O24" s="261">
        <v>62.375489999999999</v>
      </c>
      <c r="P24" s="261">
        <v>674.37490000000003</v>
      </c>
      <c r="Q24" s="261">
        <v>50505.80373</v>
      </c>
      <c r="R24" s="250"/>
    </row>
    <row r="25" spans="1:18" ht="168" customHeight="1">
      <c r="A25" s="260" t="s">
        <v>203</v>
      </c>
      <c r="B25" s="261">
        <v>635.12122959999999</v>
      </c>
      <c r="C25" s="261">
        <v>0</v>
      </c>
      <c r="D25" s="261">
        <v>5.7157799999999996</v>
      </c>
      <c r="E25" s="261">
        <v>0</v>
      </c>
      <c r="F25" s="261">
        <v>0</v>
      </c>
      <c r="G25" s="261">
        <v>0</v>
      </c>
      <c r="H25" s="261">
        <v>24.858169999999998</v>
      </c>
      <c r="I25" s="261">
        <v>665.69518000000005</v>
      </c>
      <c r="J25" s="261">
        <v>6.9309899999999995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6.9309899999999995</v>
      </c>
      <c r="R25" s="250"/>
    </row>
    <row r="26" spans="1:18" ht="168" customHeight="1">
      <c r="A26" s="260" t="s">
        <v>204</v>
      </c>
      <c r="B26" s="261">
        <v>650.75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650.75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614.33049899999992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1241.5641900000001</v>
      </c>
      <c r="I27" s="264">
        <v>1855.8947000000001</v>
      </c>
      <c r="J27" s="264">
        <v>128.90900999999999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128.90900999999999</v>
      </c>
      <c r="R27" s="265"/>
    </row>
    <row r="28" spans="1:18" s="189" customFormat="1" ht="111.75" customHeight="1">
      <c r="A28" s="292" t="s">
        <v>219</v>
      </c>
      <c r="B28" s="293">
        <v>32101319.695829403</v>
      </c>
      <c r="C28" s="293">
        <v>281854.59799400001</v>
      </c>
      <c r="D28" s="293">
        <v>133663.90313039999</v>
      </c>
      <c r="E28" s="293">
        <v>13691.259985999999</v>
      </c>
      <c r="F28" s="293">
        <v>221790.2654684</v>
      </c>
      <c r="G28" s="293">
        <v>82408.630184399997</v>
      </c>
      <c r="H28" s="293">
        <v>4419856.5167200007</v>
      </c>
      <c r="I28" s="293">
        <v>37254584.869269997</v>
      </c>
      <c r="J28" s="293">
        <v>1795583.1047574005</v>
      </c>
      <c r="K28" s="293">
        <v>36484.543805400004</v>
      </c>
      <c r="L28" s="293">
        <v>32858.170787199997</v>
      </c>
      <c r="M28" s="293">
        <v>1495.2751302000001</v>
      </c>
      <c r="N28" s="293">
        <v>18246.917070200001</v>
      </c>
      <c r="O28" s="293">
        <v>716.47672340000008</v>
      </c>
      <c r="P28" s="293">
        <v>92195.959309999991</v>
      </c>
      <c r="Q28" s="293">
        <v>1977580.4475899998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660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50.5703125" style="546" bestFit="1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9.7109375" style="546" bestFit="1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5" ht="6" customHeight="1"/>
    <row r="7" spans="1:25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82.5" customHeight="1">
      <c r="A8" s="291"/>
      <c r="B8" s="738" t="s">
        <v>236</v>
      </c>
      <c r="C8" s="738"/>
      <c r="D8" s="738"/>
      <c r="E8" s="738"/>
      <c r="F8" s="738"/>
      <c r="G8" s="738"/>
      <c r="H8" s="738"/>
      <c r="I8" s="738"/>
      <c r="J8" s="738" t="s">
        <v>46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7921.6153757999991</v>
      </c>
      <c r="C10" s="261">
        <v>0</v>
      </c>
      <c r="D10" s="261">
        <v>6.9430699999999996</v>
      </c>
      <c r="E10" s="261">
        <v>0</v>
      </c>
      <c r="F10" s="261">
        <v>0</v>
      </c>
      <c r="G10" s="261">
        <v>0</v>
      </c>
      <c r="H10" s="261">
        <v>0</v>
      </c>
      <c r="I10" s="261">
        <v>7928.5584500000004</v>
      </c>
      <c r="J10" s="261">
        <v>5976939.0004022</v>
      </c>
      <c r="K10" s="261">
        <v>65459.1787492</v>
      </c>
      <c r="L10" s="261">
        <v>24330.282954999999</v>
      </c>
      <c r="M10" s="261">
        <v>3142.7650521999999</v>
      </c>
      <c r="N10" s="261">
        <v>19225.2249056</v>
      </c>
      <c r="O10" s="261">
        <v>5685.6668307999998</v>
      </c>
      <c r="P10" s="261">
        <v>11528.07127</v>
      </c>
      <c r="Q10" s="261">
        <v>6106310.1901400005</v>
      </c>
      <c r="R10" s="250"/>
    </row>
    <row r="11" spans="1:25" ht="168" customHeight="1">
      <c r="A11" s="260" t="s">
        <v>190</v>
      </c>
      <c r="B11" s="262">
        <v>7775.9277435999993</v>
      </c>
      <c r="C11" s="262">
        <v>0</v>
      </c>
      <c r="D11" s="262">
        <v>0</v>
      </c>
      <c r="E11" s="262">
        <v>0</v>
      </c>
      <c r="F11" s="262">
        <v>41.999480000000005</v>
      </c>
      <c r="G11" s="262">
        <v>0</v>
      </c>
      <c r="H11" s="262">
        <v>0</v>
      </c>
      <c r="I11" s="262">
        <v>7817.9272199999996</v>
      </c>
      <c r="J11" s="262">
        <v>59044.5518744</v>
      </c>
      <c r="K11" s="262">
        <v>250.09188</v>
      </c>
      <c r="L11" s="261">
        <v>240.72076000000001</v>
      </c>
      <c r="M11" s="261">
        <v>0</v>
      </c>
      <c r="N11" s="261">
        <v>72.224130000000002</v>
      </c>
      <c r="O11" s="261">
        <v>0</v>
      </c>
      <c r="P11" s="261">
        <v>265.39175</v>
      </c>
      <c r="Q11" s="261">
        <v>59872.980389999997</v>
      </c>
      <c r="R11" s="250"/>
    </row>
    <row r="12" spans="1:25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200987.907366</v>
      </c>
      <c r="K12" s="262">
        <v>2495.6608799999999</v>
      </c>
      <c r="L12" s="261">
        <v>0</v>
      </c>
      <c r="M12" s="261">
        <v>0</v>
      </c>
      <c r="N12" s="261">
        <v>810.64371160000007</v>
      </c>
      <c r="O12" s="261">
        <v>0</v>
      </c>
      <c r="P12" s="261">
        <v>729558.85638000001</v>
      </c>
      <c r="Q12" s="261">
        <v>933853.06834</v>
      </c>
      <c r="R12" s="250"/>
    </row>
    <row r="13" spans="1:25" ht="168" customHeight="1">
      <c r="A13" s="260" t="s">
        <v>192</v>
      </c>
      <c r="B13" s="261">
        <v>640.14085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640.14085</v>
      </c>
      <c r="J13" s="261">
        <v>251164.61899399999</v>
      </c>
      <c r="K13" s="261">
        <v>1110.16643</v>
      </c>
      <c r="L13" s="261">
        <v>1210.0684799999999</v>
      </c>
      <c r="M13" s="261">
        <v>0</v>
      </c>
      <c r="N13" s="261">
        <v>335.58576099999999</v>
      </c>
      <c r="O13" s="261">
        <v>0</v>
      </c>
      <c r="P13" s="261">
        <v>155117.07424000002</v>
      </c>
      <c r="Q13" s="261">
        <v>408937.51387999998</v>
      </c>
      <c r="R13" s="250"/>
    </row>
    <row r="14" spans="1:25" ht="168" customHeight="1">
      <c r="A14" s="260" t="s">
        <v>193</v>
      </c>
      <c r="B14" s="261">
        <v>24731.580057200001</v>
      </c>
      <c r="C14" s="261">
        <v>227.47053</v>
      </c>
      <c r="D14" s="261">
        <v>194.529</v>
      </c>
      <c r="E14" s="261">
        <v>0</v>
      </c>
      <c r="F14" s="261">
        <v>108.21717</v>
      </c>
      <c r="G14" s="261">
        <v>29.99427</v>
      </c>
      <c r="H14" s="261">
        <v>2.1010500000000003</v>
      </c>
      <c r="I14" s="261">
        <v>25293.892079999998</v>
      </c>
      <c r="J14" s="261">
        <v>13526914.994786801</v>
      </c>
      <c r="K14" s="261">
        <v>102822.723743</v>
      </c>
      <c r="L14" s="261">
        <v>51489.167028600001</v>
      </c>
      <c r="M14" s="261">
        <v>18052.675547400002</v>
      </c>
      <c r="N14" s="261">
        <v>77671.287956</v>
      </c>
      <c r="O14" s="261">
        <v>46960.783362000002</v>
      </c>
      <c r="P14" s="261">
        <v>1023561.9059</v>
      </c>
      <c r="Q14" s="261">
        <v>14847473.53834</v>
      </c>
      <c r="R14" s="250"/>
    </row>
    <row r="15" spans="1:25" ht="168" customHeight="1">
      <c r="A15" s="260" t="s">
        <v>194</v>
      </c>
      <c r="B15" s="261">
        <v>38.786490000000001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6.86</v>
      </c>
      <c r="I15" s="261">
        <v>45.64649</v>
      </c>
      <c r="J15" s="261">
        <v>529545.44872320001</v>
      </c>
      <c r="K15" s="261">
        <v>164.13573000000002</v>
      </c>
      <c r="L15" s="261">
        <v>0</v>
      </c>
      <c r="M15" s="261">
        <v>0</v>
      </c>
      <c r="N15" s="261">
        <v>1011.114055</v>
      </c>
      <c r="O15" s="261">
        <v>20.58</v>
      </c>
      <c r="P15" s="261">
        <v>594590.4277</v>
      </c>
      <c r="Q15" s="261">
        <v>1125331.7062000001</v>
      </c>
      <c r="R15" s="250"/>
    </row>
    <row r="16" spans="1:25" ht="168" customHeight="1">
      <c r="A16" s="260" t="s">
        <v>122</v>
      </c>
      <c r="B16" s="261">
        <v>161158.97677739998</v>
      </c>
      <c r="C16" s="261">
        <v>213.28095000000002</v>
      </c>
      <c r="D16" s="261">
        <v>4683.0595300000004</v>
      </c>
      <c r="E16" s="261">
        <v>59.276009999999999</v>
      </c>
      <c r="F16" s="261">
        <v>751.38460999999995</v>
      </c>
      <c r="G16" s="261">
        <v>0</v>
      </c>
      <c r="H16" s="261">
        <v>23973.512440000002</v>
      </c>
      <c r="I16" s="261">
        <v>190839.49031999998</v>
      </c>
      <c r="J16" s="261">
        <v>7764201.9255679995</v>
      </c>
      <c r="K16" s="261">
        <v>230146.50285659998</v>
      </c>
      <c r="L16" s="261">
        <v>37442.647476800004</v>
      </c>
      <c r="M16" s="261">
        <v>7335.7579252000005</v>
      </c>
      <c r="N16" s="261">
        <v>93162.693967400002</v>
      </c>
      <c r="O16" s="261">
        <v>68381.051665800012</v>
      </c>
      <c r="P16" s="261">
        <v>5326755.97664</v>
      </c>
      <c r="Q16" s="261">
        <v>13527426.55607</v>
      </c>
      <c r="R16" s="250"/>
    </row>
    <row r="17" spans="1:18" ht="168" customHeight="1">
      <c r="A17" s="260" t="s">
        <v>195</v>
      </c>
      <c r="B17" s="261">
        <v>315041.29311059997</v>
      </c>
      <c r="C17" s="261">
        <v>1751.3027526000001</v>
      </c>
      <c r="D17" s="261">
        <v>4410.6301956000007</v>
      </c>
      <c r="E17" s="261">
        <v>136.23666</v>
      </c>
      <c r="F17" s="261">
        <v>1632.454557</v>
      </c>
      <c r="G17" s="261">
        <v>50.500166200000002</v>
      </c>
      <c r="H17" s="261">
        <v>22720.857510000002</v>
      </c>
      <c r="I17" s="261">
        <v>345743.27494999999</v>
      </c>
      <c r="J17" s="261">
        <v>23519904.951876801</v>
      </c>
      <c r="K17" s="261">
        <v>148073.82117160002</v>
      </c>
      <c r="L17" s="261">
        <v>192755.2393212</v>
      </c>
      <c r="M17" s="261">
        <v>18159.9807034</v>
      </c>
      <c r="N17" s="261">
        <v>269361.89459619997</v>
      </c>
      <c r="O17" s="261">
        <v>21347.811619</v>
      </c>
      <c r="P17" s="261">
        <v>1624035.9225599999</v>
      </c>
      <c r="Q17" s="261">
        <v>25793639.621660002</v>
      </c>
      <c r="R17" s="250"/>
    </row>
    <row r="18" spans="1:18" ht="168" customHeight="1">
      <c r="A18" s="260" t="s">
        <v>196</v>
      </c>
      <c r="B18" s="261">
        <v>25610.381448600001</v>
      </c>
      <c r="C18" s="261">
        <v>527.13581999999997</v>
      </c>
      <c r="D18" s="261">
        <v>374.57040000000001</v>
      </c>
      <c r="E18" s="261">
        <v>0</v>
      </c>
      <c r="F18" s="261">
        <v>95.764789999999991</v>
      </c>
      <c r="G18" s="261">
        <v>0</v>
      </c>
      <c r="H18" s="261">
        <v>39.419309999999996</v>
      </c>
      <c r="I18" s="261">
        <v>26647.271760000003</v>
      </c>
      <c r="J18" s="261">
        <v>1268522.2106872001</v>
      </c>
      <c r="K18" s="261">
        <v>52755.925259399999</v>
      </c>
      <c r="L18" s="261">
        <v>12745.8540636</v>
      </c>
      <c r="M18" s="261">
        <v>167.36985999999999</v>
      </c>
      <c r="N18" s="261">
        <v>11847.063441800001</v>
      </c>
      <c r="O18" s="261">
        <v>23530.3468158</v>
      </c>
      <c r="P18" s="261">
        <v>12365.330810000001</v>
      </c>
      <c r="Q18" s="261">
        <v>1381934.10094</v>
      </c>
      <c r="R18" s="250"/>
    </row>
    <row r="19" spans="1:18" ht="168" customHeight="1">
      <c r="A19" s="260" t="s">
        <v>197</v>
      </c>
      <c r="B19" s="261">
        <v>24299.136465</v>
      </c>
      <c r="C19" s="261">
        <v>407.93187999999998</v>
      </c>
      <c r="D19" s="261">
        <v>948.79886999999997</v>
      </c>
      <c r="E19" s="261">
        <v>12.872350000000001</v>
      </c>
      <c r="F19" s="261">
        <v>114.12711999999999</v>
      </c>
      <c r="G19" s="261">
        <v>29.802721200000001</v>
      </c>
      <c r="H19" s="261">
        <v>401.42500000000001</v>
      </c>
      <c r="I19" s="261">
        <v>26214.094399999998</v>
      </c>
      <c r="J19" s="261">
        <v>5073162.3359016003</v>
      </c>
      <c r="K19" s="261">
        <v>14168.3409004</v>
      </c>
      <c r="L19" s="261">
        <v>29862.279616</v>
      </c>
      <c r="M19" s="261">
        <v>2008.7161902</v>
      </c>
      <c r="N19" s="261">
        <v>33296.025018</v>
      </c>
      <c r="O19" s="261">
        <v>5485.6898471999993</v>
      </c>
      <c r="P19" s="261">
        <v>290440.67450999998</v>
      </c>
      <c r="Q19" s="261">
        <v>5448424.0620299997</v>
      </c>
      <c r="R19" s="250"/>
    </row>
    <row r="20" spans="1:18" ht="168" customHeight="1">
      <c r="A20" s="260" t="s">
        <v>198</v>
      </c>
      <c r="B20" s="261">
        <v>407.28189700000001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6.0000000000000001E-3</v>
      </c>
      <c r="I20" s="261">
        <v>407.28790000000004</v>
      </c>
      <c r="J20" s="261">
        <v>611719.67086740001</v>
      </c>
      <c r="K20" s="261">
        <v>6026.5448438000003</v>
      </c>
      <c r="L20" s="261">
        <v>1078.2497387999999</v>
      </c>
      <c r="M20" s="261">
        <v>38.396509999999999</v>
      </c>
      <c r="N20" s="261">
        <v>22195.297392</v>
      </c>
      <c r="O20" s="261">
        <v>92.617550000000008</v>
      </c>
      <c r="P20" s="261">
        <v>2809217.5969499997</v>
      </c>
      <c r="Q20" s="261">
        <v>3450368.37384</v>
      </c>
      <c r="R20" s="250"/>
    </row>
    <row r="21" spans="1:18" ht="168" customHeight="1">
      <c r="A21" s="260" t="s">
        <v>199</v>
      </c>
      <c r="B21" s="261">
        <v>268792.70241140004</v>
      </c>
      <c r="C21" s="261">
        <v>1003.7559699999999</v>
      </c>
      <c r="D21" s="261">
        <v>1428.2782806</v>
      </c>
      <c r="E21" s="261">
        <v>0</v>
      </c>
      <c r="F21" s="261">
        <v>1363.1802499999999</v>
      </c>
      <c r="G21" s="261">
        <v>53.093519999999998</v>
      </c>
      <c r="H21" s="261">
        <v>1033.9925499999999</v>
      </c>
      <c r="I21" s="261">
        <v>273675.00297999999</v>
      </c>
      <c r="J21" s="261">
        <v>20664327.849227797</v>
      </c>
      <c r="K21" s="261">
        <v>66834.093112800008</v>
      </c>
      <c r="L21" s="261">
        <v>101023.2452266</v>
      </c>
      <c r="M21" s="261">
        <v>2543.2862009999999</v>
      </c>
      <c r="N21" s="261">
        <v>163078.5829564</v>
      </c>
      <c r="O21" s="261">
        <v>16469.6143008</v>
      </c>
      <c r="P21" s="261">
        <v>1917409.8489600001</v>
      </c>
      <c r="Q21" s="261">
        <v>22931686.520189997</v>
      </c>
      <c r="R21" s="250"/>
    </row>
    <row r="22" spans="1:18" ht="168" customHeight="1">
      <c r="A22" s="260" t="s">
        <v>200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12138.6702742</v>
      </c>
      <c r="K22" s="261">
        <v>28.307569999999998</v>
      </c>
      <c r="L22" s="261">
        <v>60.508110000000002</v>
      </c>
      <c r="M22" s="261">
        <v>0</v>
      </c>
      <c r="N22" s="261">
        <v>77.822039999999987</v>
      </c>
      <c r="O22" s="261">
        <v>9.8117000000000001</v>
      </c>
      <c r="P22" s="261">
        <v>5870.8676999999998</v>
      </c>
      <c r="Q22" s="261">
        <v>18185.987390000002</v>
      </c>
      <c r="R22" s="250"/>
    </row>
    <row r="23" spans="1:18" ht="168" customHeight="1">
      <c r="A23" s="260" t="s">
        <v>201</v>
      </c>
      <c r="B23" s="261">
        <v>944.41881000000001</v>
      </c>
      <c r="C23" s="261">
        <v>0</v>
      </c>
      <c r="D23" s="261">
        <v>6.9567399999999999</v>
      </c>
      <c r="E23" s="261">
        <v>0</v>
      </c>
      <c r="F23" s="261">
        <v>0</v>
      </c>
      <c r="G23" s="261">
        <v>0</v>
      </c>
      <c r="H23" s="261">
        <v>0</v>
      </c>
      <c r="I23" s="261">
        <v>951.37555000000009</v>
      </c>
      <c r="J23" s="261">
        <v>261398.5036918</v>
      </c>
      <c r="K23" s="261">
        <v>6636.6723258000002</v>
      </c>
      <c r="L23" s="261">
        <v>438.24655999999999</v>
      </c>
      <c r="M23" s="261">
        <v>29.2377316</v>
      </c>
      <c r="N23" s="261">
        <v>4864.1524621999997</v>
      </c>
      <c r="O23" s="261">
        <v>3011.4630307999996</v>
      </c>
      <c r="P23" s="261">
        <v>3922.1449600000001</v>
      </c>
      <c r="Q23" s="261">
        <v>280300.42076999997</v>
      </c>
      <c r="R23" s="250"/>
    </row>
    <row r="24" spans="1:18" ht="168" customHeight="1">
      <c r="A24" s="260" t="s">
        <v>202</v>
      </c>
      <c r="B24" s="261">
        <v>11833.917895999999</v>
      </c>
      <c r="C24" s="261">
        <v>161.78308999999999</v>
      </c>
      <c r="D24" s="261">
        <v>65.744470000000007</v>
      </c>
      <c r="E24" s="261">
        <v>2.19245</v>
      </c>
      <c r="F24" s="261">
        <v>0</v>
      </c>
      <c r="G24" s="261">
        <v>0</v>
      </c>
      <c r="H24" s="261">
        <v>9.1141900000000007</v>
      </c>
      <c r="I24" s="261">
        <v>12072.7521</v>
      </c>
      <c r="J24" s="261">
        <v>2214634.3544892003</v>
      </c>
      <c r="K24" s="261">
        <v>16550.183362</v>
      </c>
      <c r="L24" s="261">
        <v>25657.700744399997</v>
      </c>
      <c r="M24" s="261">
        <v>104.11000999999999</v>
      </c>
      <c r="N24" s="261">
        <v>13634.1637252</v>
      </c>
      <c r="O24" s="261">
        <v>2532.4844318</v>
      </c>
      <c r="P24" s="261">
        <v>430299.00037000002</v>
      </c>
      <c r="Q24" s="261">
        <v>2703411.9971599998</v>
      </c>
      <c r="R24" s="250"/>
    </row>
    <row r="25" spans="1:18" ht="168" customHeight="1">
      <c r="A25" s="260" t="s">
        <v>203</v>
      </c>
      <c r="B25" s="261">
        <v>49.716589999999997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49.716589999999997</v>
      </c>
      <c r="J25" s="261">
        <v>1509.2502896000001</v>
      </c>
      <c r="K25" s="261">
        <v>0</v>
      </c>
      <c r="L25" s="261">
        <v>78.522469200000003</v>
      </c>
      <c r="M25" s="261">
        <v>0</v>
      </c>
      <c r="N25" s="261">
        <v>0</v>
      </c>
      <c r="O25" s="261">
        <v>0</v>
      </c>
      <c r="P25" s="261">
        <v>3120.9612400000001</v>
      </c>
      <c r="Q25" s="261">
        <v>4708.7340000000004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2419.4470488000002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3602.29684</v>
      </c>
      <c r="Q26" s="261">
        <v>6021.7438899999997</v>
      </c>
      <c r="R26" s="250"/>
    </row>
    <row r="27" spans="1:18" s="189" customFormat="1" ht="297.75" customHeigh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0</v>
      </c>
      <c r="J27" s="264">
        <v>1600.796443</v>
      </c>
      <c r="K27" s="264">
        <v>0</v>
      </c>
      <c r="L27" s="264">
        <v>114.84547999999999</v>
      </c>
      <c r="M27" s="264">
        <v>0</v>
      </c>
      <c r="N27" s="264">
        <v>36.456019999999995</v>
      </c>
      <c r="O27" s="264">
        <v>0</v>
      </c>
      <c r="P27" s="264">
        <v>5622.4869400000007</v>
      </c>
      <c r="Q27" s="264">
        <v>7374.5848900000001</v>
      </c>
      <c r="R27" s="265"/>
    </row>
    <row r="28" spans="1:18" s="189" customFormat="1" ht="111.75" customHeight="1">
      <c r="A28" s="292" t="s">
        <v>219</v>
      </c>
      <c r="B28" s="293">
        <v>849245.87592259992</v>
      </c>
      <c r="C28" s="293">
        <v>4292.6609926000001</v>
      </c>
      <c r="D28" s="293">
        <v>12119.510556200001</v>
      </c>
      <c r="E28" s="293">
        <v>210.57747000000003</v>
      </c>
      <c r="F28" s="293">
        <v>4107.1279770000001</v>
      </c>
      <c r="G28" s="293">
        <v>163.39067740000002</v>
      </c>
      <c r="H28" s="293">
        <v>48187.28805000001</v>
      </c>
      <c r="I28" s="293">
        <v>918326.43163999997</v>
      </c>
      <c r="J28" s="293">
        <v>81940136.488512009</v>
      </c>
      <c r="K28" s="293">
        <v>713522.34881460015</v>
      </c>
      <c r="L28" s="293">
        <v>478527.57803020003</v>
      </c>
      <c r="M28" s="293">
        <v>51582.295730999998</v>
      </c>
      <c r="N28" s="293">
        <v>710680.23213840008</v>
      </c>
      <c r="O28" s="293">
        <v>193527.92115399998</v>
      </c>
      <c r="P28" s="293">
        <v>14947284.835719999</v>
      </c>
      <c r="Q28" s="293">
        <v>99035261.700120002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660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60" zoomScaleNormal="60" workbookViewId="0"/>
  </sheetViews>
  <sheetFormatPr defaultColWidth="9.140625" defaultRowHeight="15"/>
  <cols>
    <col min="1" max="1" width="115.28515625" style="23" customWidth="1"/>
    <col min="2" max="2" width="13.5703125" style="546" bestFit="1" customWidth="1"/>
    <col min="3" max="4" width="13" style="546" bestFit="1" customWidth="1"/>
    <col min="5" max="8" width="12.140625" style="546" bestFit="1" customWidth="1"/>
    <col min="9" max="9" width="12.7109375" style="546" bestFit="1" customWidth="1"/>
    <col min="10" max="10" width="9.5703125" style="546" bestFit="1" customWidth="1"/>
    <col min="11" max="11" width="9.85546875" style="546" bestFit="1" customWidth="1"/>
    <col min="12" max="12" width="12.42578125" style="546" bestFit="1" customWidth="1"/>
    <col min="13" max="14" width="12.140625" style="546" bestFit="1" customWidth="1"/>
    <col min="15" max="15" width="11.85546875" style="546" bestFit="1" customWidth="1"/>
    <col min="16" max="16" width="13.85546875" style="546" bestFit="1" customWidth="1"/>
    <col min="17" max="17" width="10.42578125" style="546" bestFit="1" customWidth="1"/>
    <col min="18" max="18" width="2.42578125" style="546" customWidth="1"/>
    <col min="19" max="256" width="9.140625" style="546"/>
    <col min="257" max="257" width="115.28515625" style="546" customWidth="1"/>
    <col min="258" max="258" width="13.5703125" style="546" bestFit="1" customWidth="1"/>
    <col min="259" max="260" width="13" style="546" bestFit="1" customWidth="1"/>
    <col min="261" max="264" width="12.140625" style="546" bestFit="1" customWidth="1"/>
    <col min="265" max="265" width="12.7109375" style="546" bestFit="1" customWidth="1"/>
    <col min="266" max="266" width="9.5703125" style="546" bestFit="1" customWidth="1"/>
    <col min="267" max="267" width="9.85546875" style="546" bestFit="1" customWidth="1"/>
    <col min="268" max="268" width="12.42578125" style="546" bestFit="1" customWidth="1"/>
    <col min="269" max="270" width="12.140625" style="546" bestFit="1" customWidth="1"/>
    <col min="271" max="271" width="11.85546875" style="546" bestFit="1" customWidth="1"/>
    <col min="272" max="272" width="13.85546875" style="546" bestFit="1" customWidth="1"/>
    <col min="273" max="273" width="10.42578125" style="546" bestFit="1" customWidth="1"/>
    <col min="274" max="274" width="2.42578125" style="546" customWidth="1"/>
    <col min="275" max="512" width="9.140625" style="546"/>
    <col min="513" max="513" width="115.28515625" style="546" customWidth="1"/>
    <col min="514" max="514" width="13.5703125" style="546" bestFit="1" customWidth="1"/>
    <col min="515" max="516" width="13" style="546" bestFit="1" customWidth="1"/>
    <col min="517" max="520" width="12.140625" style="546" bestFit="1" customWidth="1"/>
    <col min="521" max="521" width="12.7109375" style="546" bestFit="1" customWidth="1"/>
    <col min="522" max="522" width="9.5703125" style="546" bestFit="1" customWidth="1"/>
    <col min="523" max="523" width="9.85546875" style="546" bestFit="1" customWidth="1"/>
    <col min="524" max="524" width="12.42578125" style="546" bestFit="1" customWidth="1"/>
    <col min="525" max="526" width="12.140625" style="546" bestFit="1" customWidth="1"/>
    <col min="527" max="527" width="11.85546875" style="546" bestFit="1" customWidth="1"/>
    <col min="528" max="528" width="13.85546875" style="546" bestFit="1" customWidth="1"/>
    <col min="529" max="529" width="10.42578125" style="546" bestFit="1" customWidth="1"/>
    <col min="530" max="530" width="2.42578125" style="546" customWidth="1"/>
    <col min="531" max="768" width="9.140625" style="546"/>
    <col min="769" max="769" width="115.28515625" style="546" customWidth="1"/>
    <col min="770" max="770" width="13.5703125" style="546" bestFit="1" customWidth="1"/>
    <col min="771" max="772" width="13" style="546" bestFit="1" customWidth="1"/>
    <col min="773" max="776" width="12.140625" style="546" bestFit="1" customWidth="1"/>
    <col min="777" max="777" width="12.7109375" style="546" bestFit="1" customWidth="1"/>
    <col min="778" max="778" width="9.5703125" style="546" bestFit="1" customWidth="1"/>
    <col min="779" max="779" width="9.85546875" style="546" bestFit="1" customWidth="1"/>
    <col min="780" max="780" width="12.42578125" style="546" bestFit="1" customWidth="1"/>
    <col min="781" max="782" width="12.140625" style="546" bestFit="1" customWidth="1"/>
    <col min="783" max="783" width="11.85546875" style="546" bestFit="1" customWidth="1"/>
    <col min="784" max="784" width="13.85546875" style="546" bestFit="1" customWidth="1"/>
    <col min="785" max="785" width="10.42578125" style="546" bestFit="1" customWidth="1"/>
    <col min="786" max="786" width="2.42578125" style="546" customWidth="1"/>
    <col min="787" max="1024" width="9.140625" style="546"/>
    <col min="1025" max="1025" width="115.28515625" style="546" customWidth="1"/>
    <col min="1026" max="1026" width="13.5703125" style="546" bestFit="1" customWidth="1"/>
    <col min="1027" max="1028" width="13" style="546" bestFit="1" customWidth="1"/>
    <col min="1029" max="1032" width="12.140625" style="546" bestFit="1" customWidth="1"/>
    <col min="1033" max="1033" width="12.7109375" style="546" bestFit="1" customWidth="1"/>
    <col min="1034" max="1034" width="9.5703125" style="546" bestFit="1" customWidth="1"/>
    <col min="1035" max="1035" width="9.85546875" style="546" bestFit="1" customWidth="1"/>
    <col min="1036" max="1036" width="12.42578125" style="546" bestFit="1" customWidth="1"/>
    <col min="1037" max="1038" width="12.140625" style="546" bestFit="1" customWidth="1"/>
    <col min="1039" max="1039" width="11.85546875" style="546" bestFit="1" customWidth="1"/>
    <col min="1040" max="1040" width="13.85546875" style="546" bestFit="1" customWidth="1"/>
    <col min="1041" max="1041" width="10.42578125" style="546" bestFit="1" customWidth="1"/>
    <col min="1042" max="1042" width="2.42578125" style="546" customWidth="1"/>
    <col min="1043" max="1280" width="9.140625" style="546"/>
    <col min="1281" max="1281" width="115.28515625" style="546" customWidth="1"/>
    <col min="1282" max="1282" width="13.5703125" style="546" bestFit="1" customWidth="1"/>
    <col min="1283" max="1284" width="13" style="546" bestFit="1" customWidth="1"/>
    <col min="1285" max="1288" width="12.140625" style="546" bestFit="1" customWidth="1"/>
    <col min="1289" max="1289" width="12.7109375" style="546" bestFit="1" customWidth="1"/>
    <col min="1290" max="1290" width="9.5703125" style="546" bestFit="1" customWidth="1"/>
    <col min="1291" max="1291" width="9.85546875" style="546" bestFit="1" customWidth="1"/>
    <col min="1292" max="1292" width="12.42578125" style="546" bestFit="1" customWidth="1"/>
    <col min="1293" max="1294" width="12.140625" style="546" bestFit="1" customWidth="1"/>
    <col min="1295" max="1295" width="11.85546875" style="546" bestFit="1" customWidth="1"/>
    <col min="1296" max="1296" width="13.85546875" style="546" bestFit="1" customWidth="1"/>
    <col min="1297" max="1297" width="10.42578125" style="546" bestFit="1" customWidth="1"/>
    <col min="1298" max="1298" width="2.42578125" style="546" customWidth="1"/>
    <col min="1299" max="1536" width="9.140625" style="546"/>
    <col min="1537" max="1537" width="115.28515625" style="546" customWidth="1"/>
    <col min="1538" max="1538" width="13.5703125" style="546" bestFit="1" customWidth="1"/>
    <col min="1539" max="1540" width="13" style="546" bestFit="1" customWidth="1"/>
    <col min="1541" max="1544" width="12.140625" style="546" bestFit="1" customWidth="1"/>
    <col min="1545" max="1545" width="12.7109375" style="546" bestFit="1" customWidth="1"/>
    <col min="1546" max="1546" width="9.5703125" style="546" bestFit="1" customWidth="1"/>
    <col min="1547" max="1547" width="9.85546875" style="546" bestFit="1" customWidth="1"/>
    <col min="1548" max="1548" width="12.42578125" style="546" bestFit="1" customWidth="1"/>
    <col min="1549" max="1550" width="12.140625" style="546" bestFit="1" customWidth="1"/>
    <col min="1551" max="1551" width="11.85546875" style="546" bestFit="1" customWidth="1"/>
    <col min="1552" max="1552" width="13.85546875" style="546" bestFit="1" customWidth="1"/>
    <col min="1553" max="1553" width="10.42578125" style="546" bestFit="1" customWidth="1"/>
    <col min="1554" max="1554" width="2.42578125" style="546" customWidth="1"/>
    <col min="1555" max="1792" width="9.140625" style="546"/>
    <col min="1793" max="1793" width="115.28515625" style="546" customWidth="1"/>
    <col min="1794" max="1794" width="13.5703125" style="546" bestFit="1" customWidth="1"/>
    <col min="1795" max="1796" width="13" style="546" bestFit="1" customWidth="1"/>
    <col min="1797" max="1800" width="12.140625" style="546" bestFit="1" customWidth="1"/>
    <col min="1801" max="1801" width="12.7109375" style="546" bestFit="1" customWidth="1"/>
    <col min="1802" max="1802" width="9.5703125" style="546" bestFit="1" customWidth="1"/>
    <col min="1803" max="1803" width="9.85546875" style="546" bestFit="1" customWidth="1"/>
    <col min="1804" max="1804" width="12.42578125" style="546" bestFit="1" customWidth="1"/>
    <col min="1805" max="1806" width="12.140625" style="546" bestFit="1" customWidth="1"/>
    <col min="1807" max="1807" width="11.85546875" style="546" bestFit="1" customWidth="1"/>
    <col min="1808" max="1808" width="13.85546875" style="546" bestFit="1" customWidth="1"/>
    <col min="1809" max="1809" width="10.42578125" style="546" bestFit="1" customWidth="1"/>
    <col min="1810" max="1810" width="2.42578125" style="546" customWidth="1"/>
    <col min="1811" max="2048" width="9.140625" style="546"/>
    <col min="2049" max="2049" width="115.28515625" style="546" customWidth="1"/>
    <col min="2050" max="2050" width="13.5703125" style="546" bestFit="1" customWidth="1"/>
    <col min="2051" max="2052" width="13" style="546" bestFit="1" customWidth="1"/>
    <col min="2053" max="2056" width="12.140625" style="546" bestFit="1" customWidth="1"/>
    <col min="2057" max="2057" width="12.7109375" style="546" bestFit="1" customWidth="1"/>
    <col min="2058" max="2058" width="9.5703125" style="546" bestFit="1" customWidth="1"/>
    <col min="2059" max="2059" width="9.85546875" style="546" bestFit="1" customWidth="1"/>
    <col min="2060" max="2060" width="12.42578125" style="546" bestFit="1" customWidth="1"/>
    <col min="2061" max="2062" width="12.140625" style="546" bestFit="1" customWidth="1"/>
    <col min="2063" max="2063" width="11.85546875" style="546" bestFit="1" customWidth="1"/>
    <col min="2064" max="2064" width="13.85546875" style="546" bestFit="1" customWidth="1"/>
    <col min="2065" max="2065" width="10.42578125" style="546" bestFit="1" customWidth="1"/>
    <col min="2066" max="2066" width="2.42578125" style="546" customWidth="1"/>
    <col min="2067" max="2304" width="9.140625" style="546"/>
    <col min="2305" max="2305" width="115.28515625" style="546" customWidth="1"/>
    <col min="2306" max="2306" width="13.5703125" style="546" bestFit="1" customWidth="1"/>
    <col min="2307" max="2308" width="13" style="546" bestFit="1" customWidth="1"/>
    <col min="2309" max="2312" width="12.140625" style="546" bestFit="1" customWidth="1"/>
    <col min="2313" max="2313" width="12.7109375" style="546" bestFit="1" customWidth="1"/>
    <col min="2314" max="2314" width="9.5703125" style="546" bestFit="1" customWidth="1"/>
    <col min="2315" max="2315" width="9.85546875" style="546" bestFit="1" customWidth="1"/>
    <col min="2316" max="2316" width="12.42578125" style="546" bestFit="1" customWidth="1"/>
    <col min="2317" max="2318" width="12.140625" style="546" bestFit="1" customWidth="1"/>
    <col min="2319" max="2319" width="11.85546875" style="546" bestFit="1" customWidth="1"/>
    <col min="2320" max="2320" width="13.85546875" style="546" bestFit="1" customWidth="1"/>
    <col min="2321" max="2321" width="10.42578125" style="546" bestFit="1" customWidth="1"/>
    <col min="2322" max="2322" width="2.42578125" style="546" customWidth="1"/>
    <col min="2323" max="2560" width="9.140625" style="546"/>
    <col min="2561" max="2561" width="115.28515625" style="546" customWidth="1"/>
    <col min="2562" max="2562" width="13.5703125" style="546" bestFit="1" customWidth="1"/>
    <col min="2563" max="2564" width="13" style="546" bestFit="1" customWidth="1"/>
    <col min="2565" max="2568" width="12.140625" style="546" bestFit="1" customWidth="1"/>
    <col min="2569" max="2569" width="12.7109375" style="546" bestFit="1" customWidth="1"/>
    <col min="2570" max="2570" width="9.5703125" style="546" bestFit="1" customWidth="1"/>
    <col min="2571" max="2571" width="9.85546875" style="546" bestFit="1" customWidth="1"/>
    <col min="2572" max="2572" width="12.42578125" style="546" bestFit="1" customWidth="1"/>
    <col min="2573" max="2574" width="12.140625" style="546" bestFit="1" customWidth="1"/>
    <col min="2575" max="2575" width="11.85546875" style="546" bestFit="1" customWidth="1"/>
    <col min="2576" max="2576" width="13.85546875" style="546" bestFit="1" customWidth="1"/>
    <col min="2577" max="2577" width="10.42578125" style="546" bestFit="1" customWidth="1"/>
    <col min="2578" max="2578" width="2.42578125" style="546" customWidth="1"/>
    <col min="2579" max="2816" width="9.140625" style="546"/>
    <col min="2817" max="2817" width="115.28515625" style="546" customWidth="1"/>
    <col min="2818" max="2818" width="13.5703125" style="546" bestFit="1" customWidth="1"/>
    <col min="2819" max="2820" width="13" style="546" bestFit="1" customWidth="1"/>
    <col min="2821" max="2824" width="12.140625" style="546" bestFit="1" customWidth="1"/>
    <col min="2825" max="2825" width="12.7109375" style="546" bestFit="1" customWidth="1"/>
    <col min="2826" max="2826" width="9.5703125" style="546" bestFit="1" customWidth="1"/>
    <col min="2827" max="2827" width="9.85546875" style="546" bestFit="1" customWidth="1"/>
    <col min="2828" max="2828" width="12.42578125" style="546" bestFit="1" customWidth="1"/>
    <col min="2829" max="2830" width="12.140625" style="546" bestFit="1" customWidth="1"/>
    <col min="2831" max="2831" width="11.85546875" style="546" bestFit="1" customWidth="1"/>
    <col min="2832" max="2832" width="13.85546875" style="546" bestFit="1" customWidth="1"/>
    <col min="2833" max="2833" width="10.42578125" style="546" bestFit="1" customWidth="1"/>
    <col min="2834" max="2834" width="2.42578125" style="546" customWidth="1"/>
    <col min="2835" max="3072" width="9.140625" style="546"/>
    <col min="3073" max="3073" width="115.28515625" style="546" customWidth="1"/>
    <col min="3074" max="3074" width="13.5703125" style="546" bestFit="1" customWidth="1"/>
    <col min="3075" max="3076" width="13" style="546" bestFit="1" customWidth="1"/>
    <col min="3077" max="3080" width="12.140625" style="546" bestFit="1" customWidth="1"/>
    <col min="3081" max="3081" width="12.7109375" style="546" bestFit="1" customWidth="1"/>
    <col min="3082" max="3082" width="9.5703125" style="546" bestFit="1" customWidth="1"/>
    <col min="3083" max="3083" width="9.85546875" style="546" bestFit="1" customWidth="1"/>
    <col min="3084" max="3084" width="12.42578125" style="546" bestFit="1" customWidth="1"/>
    <col min="3085" max="3086" width="12.140625" style="546" bestFit="1" customWidth="1"/>
    <col min="3087" max="3087" width="11.85546875" style="546" bestFit="1" customWidth="1"/>
    <col min="3088" max="3088" width="13.85546875" style="546" bestFit="1" customWidth="1"/>
    <col min="3089" max="3089" width="10.42578125" style="546" bestFit="1" customWidth="1"/>
    <col min="3090" max="3090" width="2.42578125" style="546" customWidth="1"/>
    <col min="3091" max="3328" width="9.140625" style="546"/>
    <col min="3329" max="3329" width="115.28515625" style="546" customWidth="1"/>
    <col min="3330" max="3330" width="13.5703125" style="546" bestFit="1" customWidth="1"/>
    <col min="3331" max="3332" width="13" style="546" bestFit="1" customWidth="1"/>
    <col min="3333" max="3336" width="12.140625" style="546" bestFit="1" customWidth="1"/>
    <col min="3337" max="3337" width="12.7109375" style="546" bestFit="1" customWidth="1"/>
    <col min="3338" max="3338" width="9.5703125" style="546" bestFit="1" customWidth="1"/>
    <col min="3339" max="3339" width="9.85546875" style="546" bestFit="1" customWidth="1"/>
    <col min="3340" max="3340" width="12.42578125" style="546" bestFit="1" customWidth="1"/>
    <col min="3341" max="3342" width="12.140625" style="546" bestFit="1" customWidth="1"/>
    <col min="3343" max="3343" width="11.85546875" style="546" bestFit="1" customWidth="1"/>
    <col min="3344" max="3344" width="13.85546875" style="546" bestFit="1" customWidth="1"/>
    <col min="3345" max="3345" width="10.42578125" style="546" bestFit="1" customWidth="1"/>
    <col min="3346" max="3346" width="2.42578125" style="546" customWidth="1"/>
    <col min="3347" max="3584" width="9.140625" style="546"/>
    <col min="3585" max="3585" width="115.28515625" style="546" customWidth="1"/>
    <col min="3586" max="3586" width="13.5703125" style="546" bestFit="1" customWidth="1"/>
    <col min="3587" max="3588" width="13" style="546" bestFit="1" customWidth="1"/>
    <col min="3589" max="3592" width="12.140625" style="546" bestFit="1" customWidth="1"/>
    <col min="3593" max="3593" width="12.7109375" style="546" bestFit="1" customWidth="1"/>
    <col min="3594" max="3594" width="9.5703125" style="546" bestFit="1" customWidth="1"/>
    <col min="3595" max="3595" width="9.85546875" style="546" bestFit="1" customWidth="1"/>
    <col min="3596" max="3596" width="12.42578125" style="546" bestFit="1" customWidth="1"/>
    <col min="3597" max="3598" width="12.140625" style="546" bestFit="1" customWidth="1"/>
    <col min="3599" max="3599" width="11.85546875" style="546" bestFit="1" customWidth="1"/>
    <col min="3600" max="3600" width="13.85546875" style="546" bestFit="1" customWidth="1"/>
    <col min="3601" max="3601" width="10.42578125" style="546" bestFit="1" customWidth="1"/>
    <col min="3602" max="3602" width="2.42578125" style="546" customWidth="1"/>
    <col min="3603" max="3840" width="9.140625" style="546"/>
    <col min="3841" max="3841" width="115.28515625" style="546" customWidth="1"/>
    <col min="3842" max="3842" width="13.5703125" style="546" bestFit="1" customWidth="1"/>
    <col min="3843" max="3844" width="13" style="546" bestFit="1" customWidth="1"/>
    <col min="3845" max="3848" width="12.140625" style="546" bestFit="1" customWidth="1"/>
    <col min="3849" max="3849" width="12.7109375" style="546" bestFit="1" customWidth="1"/>
    <col min="3850" max="3850" width="9.5703125" style="546" bestFit="1" customWidth="1"/>
    <col min="3851" max="3851" width="9.85546875" style="546" bestFit="1" customWidth="1"/>
    <col min="3852" max="3852" width="12.42578125" style="546" bestFit="1" customWidth="1"/>
    <col min="3853" max="3854" width="12.140625" style="546" bestFit="1" customWidth="1"/>
    <col min="3855" max="3855" width="11.85546875" style="546" bestFit="1" customWidth="1"/>
    <col min="3856" max="3856" width="13.85546875" style="546" bestFit="1" customWidth="1"/>
    <col min="3857" max="3857" width="10.42578125" style="546" bestFit="1" customWidth="1"/>
    <col min="3858" max="3858" width="2.42578125" style="546" customWidth="1"/>
    <col min="3859" max="4096" width="9.140625" style="546"/>
    <col min="4097" max="4097" width="115.28515625" style="546" customWidth="1"/>
    <col min="4098" max="4098" width="13.5703125" style="546" bestFit="1" customWidth="1"/>
    <col min="4099" max="4100" width="13" style="546" bestFit="1" customWidth="1"/>
    <col min="4101" max="4104" width="12.140625" style="546" bestFit="1" customWidth="1"/>
    <col min="4105" max="4105" width="12.7109375" style="546" bestFit="1" customWidth="1"/>
    <col min="4106" max="4106" width="9.5703125" style="546" bestFit="1" customWidth="1"/>
    <col min="4107" max="4107" width="9.85546875" style="546" bestFit="1" customWidth="1"/>
    <col min="4108" max="4108" width="12.42578125" style="546" bestFit="1" customWidth="1"/>
    <col min="4109" max="4110" width="12.140625" style="546" bestFit="1" customWidth="1"/>
    <col min="4111" max="4111" width="11.85546875" style="546" bestFit="1" customWidth="1"/>
    <col min="4112" max="4112" width="13.85546875" style="546" bestFit="1" customWidth="1"/>
    <col min="4113" max="4113" width="10.42578125" style="546" bestFit="1" customWidth="1"/>
    <col min="4114" max="4114" width="2.42578125" style="546" customWidth="1"/>
    <col min="4115" max="4352" width="9.140625" style="546"/>
    <col min="4353" max="4353" width="115.28515625" style="546" customWidth="1"/>
    <col min="4354" max="4354" width="13.5703125" style="546" bestFit="1" customWidth="1"/>
    <col min="4355" max="4356" width="13" style="546" bestFit="1" customWidth="1"/>
    <col min="4357" max="4360" width="12.140625" style="546" bestFit="1" customWidth="1"/>
    <col min="4361" max="4361" width="12.7109375" style="546" bestFit="1" customWidth="1"/>
    <col min="4362" max="4362" width="9.5703125" style="546" bestFit="1" customWidth="1"/>
    <col min="4363" max="4363" width="9.85546875" style="546" bestFit="1" customWidth="1"/>
    <col min="4364" max="4364" width="12.42578125" style="546" bestFit="1" customWidth="1"/>
    <col min="4365" max="4366" width="12.140625" style="546" bestFit="1" customWidth="1"/>
    <col min="4367" max="4367" width="11.85546875" style="546" bestFit="1" customWidth="1"/>
    <col min="4368" max="4368" width="13.85546875" style="546" bestFit="1" customWidth="1"/>
    <col min="4369" max="4369" width="10.42578125" style="546" bestFit="1" customWidth="1"/>
    <col min="4370" max="4370" width="2.42578125" style="546" customWidth="1"/>
    <col min="4371" max="4608" width="9.140625" style="546"/>
    <col min="4609" max="4609" width="115.28515625" style="546" customWidth="1"/>
    <col min="4610" max="4610" width="13.5703125" style="546" bestFit="1" customWidth="1"/>
    <col min="4611" max="4612" width="13" style="546" bestFit="1" customWidth="1"/>
    <col min="4613" max="4616" width="12.140625" style="546" bestFit="1" customWidth="1"/>
    <col min="4617" max="4617" width="12.7109375" style="546" bestFit="1" customWidth="1"/>
    <col min="4618" max="4618" width="9.5703125" style="546" bestFit="1" customWidth="1"/>
    <col min="4619" max="4619" width="9.85546875" style="546" bestFit="1" customWidth="1"/>
    <col min="4620" max="4620" width="12.42578125" style="546" bestFit="1" customWidth="1"/>
    <col min="4621" max="4622" width="12.140625" style="546" bestFit="1" customWidth="1"/>
    <col min="4623" max="4623" width="11.85546875" style="546" bestFit="1" customWidth="1"/>
    <col min="4624" max="4624" width="13.85546875" style="546" bestFit="1" customWidth="1"/>
    <col min="4625" max="4625" width="10.42578125" style="546" bestFit="1" customWidth="1"/>
    <col min="4626" max="4626" width="2.42578125" style="546" customWidth="1"/>
    <col min="4627" max="4864" width="9.140625" style="546"/>
    <col min="4865" max="4865" width="115.28515625" style="546" customWidth="1"/>
    <col min="4866" max="4866" width="13.5703125" style="546" bestFit="1" customWidth="1"/>
    <col min="4867" max="4868" width="13" style="546" bestFit="1" customWidth="1"/>
    <col min="4869" max="4872" width="12.140625" style="546" bestFit="1" customWidth="1"/>
    <col min="4873" max="4873" width="12.7109375" style="546" bestFit="1" customWidth="1"/>
    <col min="4874" max="4874" width="9.5703125" style="546" bestFit="1" customWidth="1"/>
    <col min="4875" max="4875" width="9.85546875" style="546" bestFit="1" customWidth="1"/>
    <col min="4876" max="4876" width="12.42578125" style="546" bestFit="1" customWidth="1"/>
    <col min="4877" max="4878" width="12.140625" style="546" bestFit="1" customWidth="1"/>
    <col min="4879" max="4879" width="11.85546875" style="546" bestFit="1" customWidth="1"/>
    <col min="4880" max="4880" width="13.85546875" style="546" bestFit="1" customWidth="1"/>
    <col min="4881" max="4881" width="10.42578125" style="546" bestFit="1" customWidth="1"/>
    <col min="4882" max="4882" width="2.42578125" style="546" customWidth="1"/>
    <col min="4883" max="5120" width="9.140625" style="546"/>
    <col min="5121" max="5121" width="115.28515625" style="546" customWidth="1"/>
    <col min="5122" max="5122" width="13.5703125" style="546" bestFit="1" customWidth="1"/>
    <col min="5123" max="5124" width="13" style="546" bestFit="1" customWidth="1"/>
    <col min="5125" max="5128" width="12.140625" style="546" bestFit="1" customWidth="1"/>
    <col min="5129" max="5129" width="12.7109375" style="546" bestFit="1" customWidth="1"/>
    <col min="5130" max="5130" width="9.5703125" style="546" bestFit="1" customWidth="1"/>
    <col min="5131" max="5131" width="9.85546875" style="546" bestFit="1" customWidth="1"/>
    <col min="5132" max="5132" width="12.42578125" style="546" bestFit="1" customWidth="1"/>
    <col min="5133" max="5134" width="12.140625" style="546" bestFit="1" customWidth="1"/>
    <col min="5135" max="5135" width="11.85546875" style="546" bestFit="1" customWidth="1"/>
    <col min="5136" max="5136" width="13.85546875" style="546" bestFit="1" customWidth="1"/>
    <col min="5137" max="5137" width="10.42578125" style="546" bestFit="1" customWidth="1"/>
    <col min="5138" max="5138" width="2.42578125" style="546" customWidth="1"/>
    <col min="5139" max="5376" width="9.140625" style="546"/>
    <col min="5377" max="5377" width="115.28515625" style="546" customWidth="1"/>
    <col min="5378" max="5378" width="13.5703125" style="546" bestFit="1" customWidth="1"/>
    <col min="5379" max="5380" width="13" style="546" bestFit="1" customWidth="1"/>
    <col min="5381" max="5384" width="12.140625" style="546" bestFit="1" customWidth="1"/>
    <col min="5385" max="5385" width="12.7109375" style="546" bestFit="1" customWidth="1"/>
    <col min="5386" max="5386" width="9.5703125" style="546" bestFit="1" customWidth="1"/>
    <col min="5387" max="5387" width="9.85546875" style="546" bestFit="1" customWidth="1"/>
    <col min="5388" max="5388" width="12.42578125" style="546" bestFit="1" customWidth="1"/>
    <col min="5389" max="5390" width="12.140625" style="546" bestFit="1" customWidth="1"/>
    <col min="5391" max="5391" width="11.85546875" style="546" bestFit="1" customWidth="1"/>
    <col min="5392" max="5392" width="13.85546875" style="546" bestFit="1" customWidth="1"/>
    <col min="5393" max="5393" width="10.42578125" style="546" bestFit="1" customWidth="1"/>
    <col min="5394" max="5394" width="2.42578125" style="546" customWidth="1"/>
    <col min="5395" max="5632" width="9.140625" style="546"/>
    <col min="5633" max="5633" width="115.28515625" style="546" customWidth="1"/>
    <col min="5634" max="5634" width="13.5703125" style="546" bestFit="1" customWidth="1"/>
    <col min="5635" max="5636" width="13" style="546" bestFit="1" customWidth="1"/>
    <col min="5637" max="5640" width="12.140625" style="546" bestFit="1" customWidth="1"/>
    <col min="5641" max="5641" width="12.7109375" style="546" bestFit="1" customWidth="1"/>
    <col min="5642" max="5642" width="9.5703125" style="546" bestFit="1" customWidth="1"/>
    <col min="5643" max="5643" width="9.85546875" style="546" bestFit="1" customWidth="1"/>
    <col min="5644" max="5644" width="12.42578125" style="546" bestFit="1" customWidth="1"/>
    <col min="5645" max="5646" width="12.140625" style="546" bestFit="1" customWidth="1"/>
    <col min="5647" max="5647" width="11.85546875" style="546" bestFit="1" customWidth="1"/>
    <col min="5648" max="5648" width="13.85546875" style="546" bestFit="1" customWidth="1"/>
    <col min="5649" max="5649" width="10.42578125" style="546" bestFit="1" customWidth="1"/>
    <col min="5650" max="5650" width="2.42578125" style="546" customWidth="1"/>
    <col min="5651" max="5888" width="9.140625" style="546"/>
    <col min="5889" max="5889" width="115.28515625" style="546" customWidth="1"/>
    <col min="5890" max="5890" width="13.5703125" style="546" bestFit="1" customWidth="1"/>
    <col min="5891" max="5892" width="13" style="546" bestFit="1" customWidth="1"/>
    <col min="5893" max="5896" width="12.140625" style="546" bestFit="1" customWidth="1"/>
    <col min="5897" max="5897" width="12.7109375" style="546" bestFit="1" customWidth="1"/>
    <col min="5898" max="5898" width="9.5703125" style="546" bestFit="1" customWidth="1"/>
    <col min="5899" max="5899" width="9.85546875" style="546" bestFit="1" customWidth="1"/>
    <col min="5900" max="5900" width="12.42578125" style="546" bestFit="1" customWidth="1"/>
    <col min="5901" max="5902" width="12.140625" style="546" bestFit="1" customWidth="1"/>
    <col min="5903" max="5903" width="11.85546875" style="546" bestFit="1" customWidth="1"/>
    <col min="5904" max="5904" width="13.85546875" style="546" bestFit="1" customWidth="1"/>
    <col min="5905" max="5905" width="10.42578125" style="546" bestFit="1" customWidth="1"/>
    <col min="5906" max="5906" width="2.42578125" style="546" customWidth="1"/>
    <col min="5907" max="6144" width="9.140625" style="546"/>
    <col min="6145" max="6145" width="115.28515625" style="546" customWidth="1"/>
    <col min="6146" max="6146" width="13.5703125" style="546" bestFit="1" customWidth="1"/>
    <col min="6147" max="6148" width="13" style="546" bestFit="1" customWidth="1"/>
    <col min="6149" max="6152" width="12.140625" style="546" bestFit="1" customWidth="1"/>
    <col min="6153" max="6153" width="12.7109375" style="546" bestFit="1" customWidth="1"/>
    <col min="6154" max="6154" width="9.5703125" style="546" bestFit="1" customWidth="1"/>
    <col min="6155" max="6155" width="9.85546875" style="546" bestFit="1" customWidth="1"/>
    <col min="6156" max="6156" width="12.42578125" style="546" bestFit="1" customWidth="1"/>
    <col min="6157" max="6158" width="12.140625" style="546" bestFit="1" customWidth="1"/>
    <col min="6159" max="6159" width="11.85546875" style="546" bestFit="1" customWidth="1"/>
    <col min="6160" max="6160" width="13.85546875" style="546" bestFit="1" customWidth="1"/>
    <col min="6161" max="6161" width="10.42578125" style="546" bestFit="1" customWidth="1"/>
    <col min="6162" max="6162" width="2.42578125" style="546" customWidth="1"/>
    <col min="6163" max="6400" width="9.140625" style="546"/>
    <col min="6401" max="6401" width="115.28515625" style="546" customWidth="1"/>
    <col min="6402" max="6402" width="13.5703125" style="546" bestFit="1" customWidth="1"/>
    <col min="6403" max="6404" width="13" style="546" bestFit="1" customWidth="1"/>
    <col min="6405" max="6408" width="12.140625" style="546" bestFit="1" customWidth="1"/>
    <col min="6409" max="6409" width="12.7109375" style="546" bestFit="1" customWidth="1"/>
    <col min="6410" max="6410" width="9.5703125" style="546" bestFit="1" customWidth="1"/>
    <col min="6411" max="6411" width="9.85546875" style="546" bestFit="1" customWidth="1"/>
    <col min="6412" max="6412" width="12.42578125" style="546" bestFit="1" customWidth="1"/>
    <col min="6413" max="6414" width="12.140625" style="546" bestFit="1" customWidth="1"/>
    <col min="6415" max="6415" width="11.85546875" style="546" bestFit="1" customWidth="1"/>
    <col min="6416" max="6416" width="13.85546875" style="546" bestFit="1" customWidth="1"/>
    <col min="6417" max="6417" width="10.42578125" style="546" bestFit="1" customWidth="1"/>
    <col min="6418" max="6418" width="2.42578125" style="546" customWidth="1"/>
    <col min="6419" max="6656" width="9.140625" style="546"/>
    <col min="6657" max="6657" width="115.28515625" style="546" customWidth="1"/>
    <col min="6658" max="6658" width="13.5703125" style="546" bestFit="1" customWidth="1"/>
    <col min="6659" max="6660" width="13" style="546" bestFit="1" customWidth="1"/>
    <col min="6661" max="6664" width="12.140625" style="546" bestFit="1" customWidth="1"/>
    <col min="6665" max="6665" width="12.7109375" style="546" bestFit="1" customWidth="1"/>
    <col min="6666" max="6666" width="9.5703125" style="546" bestFit="1" customWidth="1"/>
    <col min="6667" max="6667" width="9.85546875" style="546" bestFit="1" customWidth="1"/>
    <col min="6668" max="6668" width="12.42578125" style="546" bestFit="1" customWidth="1"/>
    <col min="6669" max="6670" width="12.140625" style="546" bestFit="1" customWidth="1"/>
    <col min="6671" max="6671" width="11.85546875" style="546" bestFit="1" customWidth="1"/>
    <col min="6672" max="6672" width="13.85546875" style="546" bestFit="1" customWidth="1"/>
    <col min="6673" max="6673" width="10.42578125" style="546" bestFit="1" customWidth="1"/>
    <col min="6674" max="6674" width="2.42578125" style="546" customWidth="1"/>
    <col min="6675" max="6912" width="9.140625" style="546"/>
    <col min="6913" max="6913" width="115.28515625" style="546" customWidth="1"/>
    <col min="6914" max="6914" width="13.5703125" style="546" bestFit="1" customWidth="1"/>
    <col min="6915" max="6916" width="13" style="546" bestFit="1" customWidth="1"/>
    <col min="6917" max="6920" width="12.140625" style="546" bestFit="1" customWidth="1"/>
    <col min="6921" max="6921" width="12.7109375" style="546" bestFit="1" customWidth="1"/>
    <col min="6922" max="6922" width="9.5703125" style="546" bestFit="1" customWidth="1"/>
    <col min="6923" max="6923" width="9.85546875" style="546" bestFit="1" customWidth="1"/>
    <col min="6924" max="6924" width="12.42578125" style="546" bestFit="1" customWidth="1"/>
    <col min="6925" max="6926" width="12.140625" style="546" bestFit="1" customWidth="1"/>
    <col min="6927" max="6927" width="11.85546875" style="546" bestFit="1" customWidth="1"/>
    <col min="6928" max="6928" width="13.85546875" style="546" bestFit="1" customWidth="1"/>
    <col min="6929" max="6929" width="10.42578125" style="546" bestFit="1" customWidth="1"/>
    <col min="6930" max="6930" width="2.42578125" style="546" customWidth="1"/>
    <col min="6931" max="7168" width="9.140625" style="546"/>
    <col min="7169" max="7169" width="115.28515625" style="546" customWidth="1"/>
    <col min="7170" max="7170" width="13.5703125" style="546" bestFit="1" customWidth="1"/>
    <col min="7171" max="7172" width="13" style="546" bestFit="1" customWidth="1"/>
    <col min="7173" max="7176" width="12.140625" style="546" bestFit="1" customWidth="1"/>
    <col min="7177" max="7177" width="12.7109375" style="546" bestFit="1" customWidth="1"/>
    <col min="7178" max="7178" width="9.5703125" style="546" bestFit="1" customWidth="1"/>
    <col min="7179" max="7179" width="9.85546875" style="546" bestFit="1" customWidth="1"/>
    <col min="7180" max="7180" width="12.42578125" style="546" bestFit="1" customWidth="1"/>
    <col min="7181" max="7182" width="12.140625" style="546" bestFit="1" customWidth="1"/>
    <col min="7183" max="7183" width="11.85546875" style="546" bestFit="1" customWidth="1"/>
    <col min="7184" max="7184" width="13.85546875" style="546" bestFit="1" customWidth="1"/>
    <col min="7185" max="7185" width="10.42578125" style="546" bestFit="1" customWidth="1"/>
    <col min="7186" max="7186" width="2.42578125" style="546" customWidth="1"/>
    <col min="7187" max="7424" width="9.140625" style="546"/>
    <col min="7425" max="7425" width="115.28515625" style="546" customWidth="1"/>
    <col min="7426" max="7426" width="13.5703125" style="546" bestFit="1" customWidth="1"/>
    <col min="7427" max="7428" width="13" style="546" bestFit="1" customWidth="1"/>
    <col min="7429" max="7432" width="12.140625" style="546" bestFit="1" customWidth="1"/>
    <col min="7433" max="7433" width="12.7109375" style="546" bestFit="1" customWidth="1"/>
    <col min="7434" max="7434" width="9.5703125" style="546" bestFit="1" customWidth="1"/>
    <col min="7435" max="7435" width="9.85546875" style="546" bestFit="1" customWidth="1"/>
    <col min="7436" max="7436" width="12.42578125" style="546" bestFit="1" customWidth="1"/>
    <col min="7437" max="7438" width="12.140625" style="546" bestFit="1" customWidth="1"/>
    <col min="7439" max="7439" width="11.85546875" style="546" bestFit="1" customWidth="1"/>
    <col min="7440" max="7440" width="13.85546875" style="546" bestFit="1" customWidth="1"/>
    <col min="7441" max="7441" width="10.42578125" style="546" bestFit="1" customWidth="1"/>
    <col min="7442" max="7442" width="2.42578125" style="546" customWidth="1"/>
    <col min="7443" max="7680" width="9.140625" style="546"/>
    <col min="7681" max="7681" width="115.28515625" style="546" customWidth="1"/>
    <col min="7682" max="7682" width="13.5703125" style="546" bestFit="1" customWidth="1"/>
    <col min="7683" max="7684" width="13" style="546" bestFit="1" customWidth="1"/>
    <col min="7685" max="7688" width="12.140625" style="546" bestFit="1" customWidth="1"/>
    <col min="7689" max="7689" width="12.7109375" style="546" bestFit="1" customWidth="1"/>
    <col min="7690" max="7690" width="9.5703125" style="546" bestFit="1" customWidth="1"/>
    <col min="7691" max="7691" width="9.85546875" style="546" bestFit="1" customWidth="1"/>
    <col min="7692" max="7692" width="12.42578125" style="546" bestFit="1" customWidth="1"/>
    <col min="7693" max="7694" width="12.140625" style="546" bestFit="1" customWidth="1"/>
    <col min="7695" max="7695" width="11.85546875" style="546" bestFit="1" customWidth="1"/>
    <col min="7696" max="7696" width="13.85546875" style="546" bestFit="1" customWidth="1"/>
    <col min="7697" max="7697" width="10.42578125" style="546" bestFit="1" customWidth="1"/>
    <col min="7698" max="7698" width="2.42578125" style="546" customWidth="1"/>
    <col min="7699" max="7936" width="9.140625" style="546"/>
    <col min="7937" max="7937" width="115.28515625" style="546" customWidth="1"/>
    <col min="7938" max="7938" width="13.5703125" style="546" bestFit="1" customWidth="1"/>
    <col min="7939" max="7940" width="13" style="546" bestFit="1" customWidth="1"/>
    <col min="7941" max="7944" width="12.140625" style="546" bestFit="1" customWidth="1"/>
    <col min="7945" max="7945" width="12.7109375" style="546" bestFit="1" customWidth="1"/>
    <col min="7946" max="7946" width="9.5703125" style="546" bestFit="1" customWidth="1"/>
    <col min="7947" max="7947" width="9.85546875" style="546" bestFit="1" customWidth="1"/>
    <col min="7948" max="7948" width="12.42578125" style="546" bestFit="1" customWidth="1"/>
    <col min="7949" max="7950" width="12.140625" style="546" bestFit="1" customWidth="1"/>
    <col min="7951" max="7951" width="11.85546875" style="546" bestFit="1" customWidth="1"/>
    <col min="7952" max="7952" width="13.85546875" style="546" bestFit="1" customWidth="1"/>
    <col min="7953" max="7953" width="10.42578125" style="546" bestFit="1" customWidth="1"/>
    <col min="7954" max="7954" width="2.42578125" style="546" customWidth="1"/>
    <col min="7955" max="8192" width="9.140625" style="546"/>
    <col min="8193" max="8193" width="115.28515625" style="546" customWidth="1"/>
    <col min="8194" max="8194" width="13.5703125" style="546" bestFit="1" customWidth="1"/>
    <col min="8195" max="8196" width="13" style="546" bestFit="1" customWidth="1"/>
    <col min="8197" max="8200" width="12.140625" style="546" bestFit="1" customWidth="1"/>
    <col min="8201" max="8201" width="12.7109375" style="546" bestFit="1" customWidth="1"/>
    <col min="8202" max="8202" width="9.5703125" style="546" bestFit="1" customWidth="1"/>
    <col min="8203" max="8203" width="9.85546875" style="546" bestFit="1" customWidth="1"/>
    <col min="8204" max="8204" width="12.42578125" style="546" bestFit="1" customWidth="1"/>
    <col min="8205" max="8206" width="12.140625" style="546" bestFit="1" customWidth="1"/>
    <col min="8207" max="8207" width="11.85546875" style="546" bestFit="1" customWidth="1"/>
    <col min="8208" max="8208" width="13.85546875" style="546" bestFit="1" customWidth="1"/>
    <col min="8209" max="8209" width="10.42578125" style="546" bestFit="1" customWidth="1"/>
    <col min="8210" max="8210" width="2.42578125" style="546" customWidth="1"/>
    <col min="8211" max="8448" width="9.140625" style="546"/>
    <col min="8449" max="8449" width="115.28515625" style="546" customWidth="1"/>
    <col min="8450" max="8450" width="13.5703125" style="546" bestFit="1" customWidth="1"/>
    <col min="8451" max="8452" width="13" style="546" bestFit="1" customWidth="1"/>
    <col min="8453" max="8456" width="12.140625" style="546" bestFit="1" customWidth="1"/>
    <col min="8457" max="8457" width="12.7109375" style="546" bestFit="1" customWidth="1"/>
    <col min="8458" max="8458" width="9.5703125" style="546" bestFit="1" customWidth="1"/>
    <col min="8459" max="8459" width="9.85546875" style="546" bestFit="1" customWidth="1"/>
    <col min="8460" max="8460" width="12.42578125" style="546" bestFit="1" customWidth="1"/>
    <col min="8461" max="8462" width="12.140625" style="546" bestFit="1" customWidth="1"/>
    <col min="8463" max="8463" width="11.85546875" style="546" bestFit="1" customWidth="1"/>
    <col min="8464" max="8464" width="13.85546875" style="546" bestFit="1" customWidth="1"/>
    <col min="8465" max="8465" width="10.42578125" style="546" bestFit="1" customWidth="1"/>
    <col min="8466" max="8466" width="2.42578125" style="546" customWidth="1"/>
    <col min="8467" max="8704" width="9.140625" style="546"/>
    <col min="8705" max="8705" width="115.28515625" style="546" customWidth="1"/>
    <col min="8706" max="8706" width="13.5703125" style="546" bestFit="1" customWidth="1"/>
    <col min="8707" max="8708" width="13" style="546" bestFit="1" customWidth="1"/>
    <col min="8709" max="8712" width="12.140625" style="546" bestFit="1" customWidth="1"/>
    <col min="8713" max="8713" width="12.7109375" style="546" bestFit="1" customWidth="1"/>
    <col min="8714" max="8714" width="9.5703125" style="546" bestFit="1" customWidth="1"/>
    <col min="8715" max="8715" width="9.85546875" style="546" bestFit="1" customWidth="1"/>
    <col min="8716" max="8716" width="12.42578125" style="546" bestFit="1" customWidth="1"/>
    <col min="8717" max="8718" width="12.140625" style="546" bestFit="1" customWidth="1"/>
    <col min="8719" max="8719" width="11.85546875" style="546" bestFit="1" customWidth="1"/>
    <col min="8720" max="8720" width="13.85546875" style="546" bestFit="1" customWidth="1"/>
    <col min="8721" max="8721" width="10.42578125" style="546" bestFit="1" customWidth="1"/>
    <col min="8722" max="8722" width="2.42578125" style="546" customWidth="1"/>
    <col min="8723" max="8960" width="9.140625" style="546"/>
    <col min="8961" max="8961" width="115.28515625" style="546" customWidth="1"/>
    <col min="8962" max="8962" width="13.5703125" style="546" bestFit="1" customWidth="1"/>
    <col min="8963" max="8964" width="13" style="546" bestFit="1" customWidth="1"/>
    <col min="8965" max="8968" width="12.140625" style="546" bestFit="1" customWidth="1"/>
    <col min="8969" max="8969" width="12.7109375" style="546" bestFit="1" customWidth="1"/>
    <col min="8970" max="8970" width="9.5703125" style="546" bestFit="1" customWidth="1"/>
    <col min="8971" max="8971" width="9.85546875" style="546" bestFit="1" customWidth="1"/>
    <col min="8972" max="8972" width="12.42578125" style="546" bestFit="1" customWidth="1"/>
    <col min="8973" max="8974" width="12.140625" style="546" bestFit="1" customWidth="1"/>
    <col min="8975" max="8975" width="11.85546875" style="546" bestFit="1" customWidth="1"/>
    <col min="8976" max="8976" width="13.85546875" style="546" bestFit="1" customWidth="1"/>
    <col min="8977" max="8977" width="10.42578125" style="546" bestFit="1" customWidth="1"/>
    <col min="8978" max="8978" width="2.42578125" style="546" customWidth="1"/>
    <col min="8979" max="9216" width="9.140625" style="546"/>
    <col min="9217" max="9217" width="115.28515625" style="546" customWidth="1"/>
    <col min="9218" max="9218" width="13.5703125" style="546" bestFit="1" customWidth="1"/>
    <col min="9219" max="9220" width="13" style="546" bestFit="1" customWidth="1"/>
    <col min="9221" max="9224" width="12.140625" style="546" bestFit="1" customWidth="1"/>
    <col min="9225" max="9225" width="12.7109375" style="546" bestFit="1" customWidth="1"/>
    <col min="9226" max="9226" width="9.5703125" style="546" bestFit="1" customWidth="1"/>
    <col min="9227" max="9227" width="9.85546875" style="546" bestFit="1" customWidth="1"/>
    <col min="9228" max="9228" width="12.42578125" style="546" bestFit="1" customWidth="1"/>
    <col min="9229" max="9230" width="12.140625" style="546" bestFit="1" customWidth="1"/>
    <col min="9231" max="9231" width="11.85546875" style="546" bestFit="1" customWidth="1"/>
    <col min="9232" max="9232" width="13.85546875" style="546" bestFit="1" customWidth="1"/>
    <col min="9233" max="9233" width="10.42578125" style="546" bestFit="1" customWidth="1"/>
    <col min="9234" max="9234" width="2.42578125" style="546" customWidth="1"/>
    <col min="9235" max="9472" width="9.140625" style="546"/>
    <col min="9473" max="9473" width="115.28515625" style="546" customWidth="1"/>
    <col min="9474" max="9474" width="13.5703125" style="546" bestFit="1" customWidth="1"/>
    <col min="9475" max="9476" width="13" style="546" bestFit="1" customWidth="1"/>
    <col min="9477" max="9480" width="12.140625" style="546" bestFit="1" customWidth="1"/>
    <col min="9481" max="9481" width="12.7109375" style="546" bestFit="1" customWidth="1"/>
    <col min="9482" max="9482" width="9.5703125" style="546" bestFit="1" customWidth="1"/>
    <col min="9483" max="9483" width="9.85546875" style="546" bestFit="1" customWidth="1"/>
    <col min="9484" max="9484" width="12.42578125" style="546" bestFit="1" customWidth="1"/>
    <col min="9485" max="9486" width="12.140625" style="546" bestFit="1" customWidth="1"/>
    <col min="9487" max="9487" width="11.85546875" style="546" bestFit="1" customWidth="1"/>
    <col min="9488" max="9488" width="13.85546875" style="546" bestFit="1" customWidth="1"/>
    <col min="9489" max="9489" width="10.42578125" style="546" bestFit="1" customWidth="1"/>
    <col min="9490" max="9490" width="2.42578125" style="546" customWidth="1"/>
    <col min="9491" max="9728" width="9.140625" style="546"/>
    <col min="9729" max="9729" width="115.28515625" style="546" customWidth="1"/>
    <col min="9730" max="9730" width="13.5703125" style="546" bestFit="1" customWidth="1"/>
    <col min="9731" max="9732" width="13" style="546" bestFit="1" customWidth="1"/>
    <col min="9733" max="9736" width="12.140625" style="546" bestFit="1" customWidth="1"/>
    <col min="9737" max="9737" width="12.7109375" style="546" bestFit="1" customWidth="1"/>
    <col min="9738" max="9738" width="9.5703125" style="546" bestFit="1" customWidth="1"/>
    <col min="9739" max="9739" width="9.85546875" style="546" bestFit="1" customWidth="1"/>
    <col min="9740" max="9740" width="12.42578125" style="546" bestFit="1" customWidth="1"/>
    <col min="9741" max="9742" width="12.140625" style="546" bestFit="1" customWidth="1"/>
    <col min="9743" max="9743" width="11.85546875" style="546" bestFit="1" customWidth="1"/>
    <col min="9744" max="9744" width="13.85546875" style="546" bestFit="1" customWidth="1"/>
    <col min="9745" max="9745" width="10.42578125" style="546" bestFit="1" customWidth="1"/>
    <col min="9746" max="9746" width="2.42578125" style="546" customWidth="1"/>
    <col min="9747" max="9984" width="9.140625" style="546"/>
    <col min="9985" max="9985" width="115.28515625" style="546" customWidth="1"/>
    <col min="9986" max="9986" width="13.5703125" style="546" bestFit="1" customWidth="1"/>
    <col min="9987" max="9988" width="13" style="546" bestFit="1" customWidth="1"/>
    <col min="9989" max="9992" width="12.140625" style="546" bestFit="1" customWidth="1"/>
    <col min="9993" max="9993" width="12.7109375" style="546" bestFit="1" customWidth="1"/>
    <col min="9994" max="9994" width="9.5703125" style="546" bestFit="1" customWidth="1"/>
    <col min="9995" max="9995" width="9.85546875" style="546" bestFit="1" customWidth="1"/>
    <col min="9996" max="9996" width="12.42578125" style="546" bestFit="1" customWidth="1"/>
    <col min="9997" max="9998" width="12.140625" style="546" bestFit="1" customWidth="1"/>
    <col min="9999" max="9999" width="11.85546875" style="546" bestFit="1" customWidth="1"/>
    <col min="10000" max="10000" width="13.85546875" style="546" bestFit="1" customWidth="1"/>
    <col min="10001" max="10001" width="10.42578125" style="546" bestFit="1" customWidth="1"/>
    <col min="10002" max="10002" width="2.42578125" style="546" customWidth="1"/>
    <col min="10003" max="10240" width="9.140625" style="546"/>
    <col min="10241" max="10241" width="115.28515625" style="546" customWidth="1"/>
    <col min="10242" max="10242" width="13.5703125" style="546" bestFit="1" customWidth="1"/>
    <col min="10243" max="10244" width="13" style="546" bestFit="1" customWidth="1"/>
    <col min="10245" max="10248" width="12.140625" style="546" bestFit="1" customWidth="1"/>
    <col min="10249" max="10249" width="12.7109375" style="546" bestFit="1" customWidth="1"/>
    <col min="10250" max="10250" width="9.5703125" style="546" bestFit="1" customWidth="1"/>
    <col min="10251" max="10251" width="9.85546875" style="546" bestFit="1" customWidth="1"/>
    <col min="10252" max="10252" width="12.42578125" style="546" bestFit="1" customWidth="1"/>
    <col min="10253" max="10254" width="12.140625" style="546" bestFit="1" customWidth="1"/>
    <col min="10255" max="10255" width="11.85546875" style="546" bestFit="1" customWidth="1"/>
    <col min="10256" max="10256" width="13.85546875" style="546" bestFit="1" customWidth="1"/>
    <col min="10257" max="10257" width="10.42578125" style="546" bestFit="1" customWidth="1"/>
    <col min="10258" max="10258" width="2.42578125" style="546" customWidth="1"/>
    <col min="10259" max="10496" width="9.140625" style="546"/>
    <col min="10497" max="10497" width="115.28515625" style="546" customWidth="1"/>
    <col min="10498" max="10498" width="13.5703125" style="546" bestFit="1" customWidth="1"/>
    <col min="10499" max="10500" width="13" style="546" bestFit="1" customWidth="1"/>
    <col min="10501" max="10504" width="12.140625" style="546" bestFit="1" customWidth="1"/>
    <col min="10505" max="10505" width="12.7109375" style="546" bestFit="1" customWidth="1"/>
    <col min="10506" max="10506" width="9.5703125" style="546" bestFit="1" customWidth="1"/>
    <col min="10507" max="10507" width="9.85546875" style="546" bestFit="1" customWidth="1"/>
    <col min="10508" max="10508" width="12.42578125" style="546" bestFit="1" customWidth="1"/>
    <col min="10509" max="10510" width="12.140625" style="546" bestFit="1" customWidth="1"/>
    <col min="10511" max="10511" width="11.85546875" style="546" bestFit="1" customWidth="1"/>
    <col min="10512" max="10512" width="13.85546875" style="546" bestFit="1" customWidth="1"/>
    <col min="10513" max="10513" width="10.42578125" style="546" bestFit="1" customWidth="1"/>
    <col min="10514" max="10514" width="2.42578125" style="546" customWidth="1"/>
    <col min="10515" max="10752" width="9.140625" style="546"/>
    <col min="10753" max="10753" width="115.28515625" style="546" customWidth="1"/>
    <col min="10754" max="10754" width="13.5703125" style="546" bestFit="1" customWidth="1"/>
    <col min="10755" max="10756" width="13" style="546" bestFit="1" customWidth="1"/>
    <col min="10757" max="10760" width="12.140625" style="546" bestFit="1" customWidth="1"/>
    <col min="10761" max="10761" width="12.7109375" style="546" bestFit="1" customWidth="1"/>
    <col min="10762" max="10762" width="9.5703125" style="546" bestFit="1" customWidth="1"/>
    <col min="10763" max="10763" width="9.85546875" style="546" bestFit="1" customWidth="1"/>
    <col min="10764" max="10764" width="12.42578125" style="546" bestFit="1" customWidth="1"/>
    <col min="10765" max="10766" width="12.140625" style="546" bestFit="1" customWidth="1"/>
    <col min="10767" max="10767" width="11.85546875" style="546" bestFit="1" customWidth="1"/>
    <col min="10768" max="10768" width="13.85546875" style="546" bestFit="1" customWidth="1"/>
    <col min="10769" max="10769" width="10.42578125" style="546" bestFit="1" customWidth="1"/>
    <col min="10770" max="10770" width="2.42578125" style="546" customWidth="1"/>
    <col min="10771" max="11008" width="9.140625" style="546"/>
    <col min="11009" max="11009" width="115.28515625" style="546" customWidth="1"/>
    <col min="11010" max="11010" width="13.5703125" style="546" bestFit="1" customWidth="1"/>
    <col min="11011" max="11012" width="13" style="546" bestFit="1" customWidth="1"/>
    <col min="11013" max="11016" width="12.140625" style="546" bestFit="1" customWidth="1"/>
    <col min="11017" max="11017" width="12.7109375" style="546" bestFit="1" customWidth="1"/>
    <col min="11018" max="11018" width="9.5703125" style="546" bestFit="1" customWidth="1"/>
    <col min="11019" max="11019" width="9.85546875" style="546" bestFit="1" customWidth="1"/>
    <col min="11020" max="11020" width="12.42578125" style="546" bestFit="1" customWidth="1"/>
    <col min="11021" max="11022" width="12.140625" style="546" bestFit="1" customWidth="1"/>
    <col min="11023" max="11023" width="11.85546875" style="546" bestFit="1" customWidth="1"/>
    <col min="11024" max="11024" width="13.85546875" style="546" bestFit="1" customWidth="1"/>
    <col min="11025" max="11025" width="10.42578125" style="546" bestFit="1" customWidth="1"/>
    <col min="11026" max="11026" width="2.42578125" style="546" customWidth="1"/>
    <col min="11027" max="11264" width="9.140625" style="546"/>
    <col min="11265" max="11265" width="115.28515625" style="546" customWidth="1"/>
    <col min="11266" max="11266" width="13.5703125" style="546" bestFit="1" customWidth="1"/>
    <col min="11267" max="11268" width="13" style="546" bestFit="1" customWidth="1"/>
    <col min="11269" max="11272" width="12.140625" style="546" bestFit="1" customWidth="1"/>
    <col min="11273" max="11273" width="12.7109375" style="546" bestFit="1" customWidth="1"/>
    <col min="11274" max="11274" width="9.5703125" style="546" bestFit="1" customWidth="1"/>
    <col min="11275" max="11275" width="9.85546875" style="546" bestFit="1" customWidth="1"/>
    <col min="11276" max="11276" width="12.42578125" style="546" bestFit="1" customWidth="1"/>
    <col min="11277" max="11278" width="12.140625" style="546" bestFit="1" customWidth="1"/>
    <col min="11279" max="11279" width="11.85546875" style="546" bestFit="1" customWidth="1"/>
    <col min="11280" max="11280" width="13.85546875" style="546" bestFit="1" customWidth="1"/>
    <col min="11281" max="11281" width="10.42578125" style="546" bestFit="1" customWidth="1"/>
    <col min="11282" max="11282" width="2.42578125" style="546" customWidth="1"/>
    <col min="11283" max="11520" width="9.140625" style="546"/>
    <col min="11521" max="11521" width="115.28515625" style="546" customWidth="1"/>
    <col min="11522" max="11522" width="13.5703125" style="546" bestFit="1" customWidth="1"/>
    <col min="11523" max="11524" width="13" style="546" bestFit="1" customWidth="1"/>
    <col min="11525" max="11528" width="12.140625" style="546" bestFit="1" customWidth="1"/>
    <col min="11529" max="11529" width="12.7109375" style="546" bestFit="1" customWidth="1"/>
    <col min="11530" max="11530" width="9.5703125" style="546" bestFit="1" customWidth="1"/>
    <col min="11531" max="11531" width="9.85546875" style="546" bestFit="1" customWidth="1"/>
    <col min="11532" max="11532" width="12.42578125" style="546" bestFit="1" customWidth="1"/>
    <col min="11533" max="11534" width="12.140625" style="546" bestFit="1" customWidth="1"/>
    <col min="11535" max="11535" width="11.85546875" style="546" bestFit="1" customWidth="1"/>
    <col min="11536" max="11536" width="13.85546875" style="546" bestFit="1" customWidth="1"/>
    <col min="11537" max="11537" width="10.42578125" style="546" bestFit="1" customWidth="1"/>
    <col min="11538" max="11538" width="2.42578125" style="546" customWidth="1"/>
    <col min="11539" max="11776" width="9.140625" style="546"/>
    <col min="11777" max="11777" width="115.28515625" style="546" customWidth="1"/>
    <col min="11778" max="11778" width="13.5703125" style="546" bestFit="1" customWidth="1"/>
    <col min="11779" max="11780" width="13" style="546" bestFit="1" customWidth="1"/>
    <col min="11781" max="11784" width="12.140625" style="546" bestFit="1" customWidth="1"/>
    <col min="11785" max="11785" width="12.7109375" style="546" bestFit="1" customWidth="1"/>
    <col min="11786" max="11786" width="9.5703125" style="546" bestFit="1" customWidth="1"/>
    <col min="11787" max="11787" width="9.85546875" style="546" bestFit="1" customWidth="1"/>
    <col min="11788" max="11788" width="12.42578125" style="546" bestFit="1" customWidth="1"/>
    <col min="11789" max="11790" width="12.140625" style="546" bestFit="1" customWidth="1"/>
    <col min="11791" max="11791" width="11.85546875" style="546" bestFit="1" customWidth="1"/>
    <col min="11792" max="11792" width="13.85546875" style="546" bestFit="1" customWidth="1"/>
    <col min="11793" max="11793" width="10.42578125" style="546" bestFit="1" customWidth="1"/>
    <col min="11794" max="11794" width="2.42578125" style="546" customWidth="1"/>
    <col min="11795" max="12032" width="9.140625" style="546"/>
    <col min="12033" max="12033" width="115.28515625" style="546" customWidth="1"/>
    <col min="12034" max="12034" width="13.5703125" style="546" bestFit="1" customWidth="1"/>
    <col min="12035" max="12036" width="13" style="546" bestFit="1" customWidth="1"/>
    <col min="12037" max="12040" width="12.140625" style="546" bestFit="1" customWidth="1"/>
    <col min="12041" max="12041" width="12.7109375" style="546" bestFit="1" customWidth="1"/>
    <col min="12042" max="12042" width="9.5703125" style="546" bestFit="1" customWidth="1"/>
    <col min="12043" max="12043" width="9.85546875" style="546" bestFit="1" customWidth="1"/>
    <col min="12044" max="12044" width="12.42578125" style="546" bestFit="1" customWidth="1"/>
    <col min="12045" max="12046" width="12.140625" style="546" bestFit="1" customWidth="1"/>
    <col min="12047" max="12047" width="11.85546875" style="546" bestFit="1" customWidth="1"/>
    <col min="12048" max="12048" width="13.85546875" style="546" bestFit="1" customWidth="1"/>
    <col min="12049" max="12049" width="10.42578125" style="546" bestFit="1" customWidth="1"/>
    <col min="12050" max="12050" width="2.42578125" style="546" customWidth="1"/>
    <col min="12051" max="12288" width="9.140625" style="546"/>
    <col min="12289" max="12289" width="115.28515625" style="546" customWidth="1"/>
    <col min="12290" max="12290" width="13.5703125" style="546" bestFit="1" customWidth="1"/>
    <col min="12291" max="12292" width="13" style="546" bestFit="1" customWidth="1"/>
    <col min="12293" max="12296" width="12.140625" style="546" bestFit="1" customWidth="1"/>
    <col min="12297" max="12297" width="12.7109375" style="546" bestFit="1" customWidth="1"/>
    <col min="12298" max="12298" width="9.5703125" style="546" bestFit="1" customWidth="1"/>
    <col min="12299" max="12299" width="9.85546875" style="546" bestFit="1" customWidth="1"/>
    <col min="12300" max="12300" width="12.42578125" style="546" bestFit="1" customWidth="1"/>
    <col min="12301" max="12302" width="12.140625" style="546" bestFit="1" customWidth="1"/>
    <col min="12303" max="12303" width="11.85546875" style="546" bestFit="1" customWidth="1"/>
    <col min="12304" max="12304" width="13.85546875" style="546" bestFit="1" customWidth="1"/>
    <col min="12305" max="12305" width="10.42578125" style="546" bestFit="1" customWidth="1"/>
    <col min="12306" max="12306" width="2.42578125" style="546" customWidth="1"/>
    <col min="12307" max="12544" width="9.140625" style="546"/>
    <col min="12545" max="12545" width="115.28515625" style="546" customWidth="1"/>
    <col min="12546" max="12546" width="13.5703125" style="546" bestFit="1" customWidth="1"/>
    <col min="12547" max="12548" width="13" style="546" bestFit="1" customWidth="1"/>
    <col min="12549" max="12552" width="12.140625" style="546" bestFit="1" customWidth="1"/>
    <col min="12553" max="12553" width="12.7109375" style="546" bestFit="1" customWidth="1"/>
    <col min="12554" max="12554" width="9.5703125" style="546" bestFit="1" customWidth="1"/>
    <col min="12555" max="12555" width="9.85546875" style="546" bestFit="1" customWidth="1"/>
    <col min="12556" max="12556" width="12.42578125" style="546" bestFit="1" customWidth="1"/>
    <col min="12557" max="12558" width="12.140625" style="546" bestFit="1" customWidth="1"/>
    <col min="12559" max="12559" width="11.85546875" style="546" bestFit="1" customWidth="1"/>
    <col min="12560" max="12560" width="13.85546875" style="546" bestFit="1" customWidth="1"/>
    <col min="12561" max="12561" width="10.42578125" style="546" bestFit="1" customWidth="1"/>
    <col min="12562" max="12562" width="2.42578125" style="546" customWidth="1"/>
    <col min="12563" max="12800" width="9.140625" style="546"/>
    <col min="12801" max="12801" width="115.28515625" style="546" customWidth="1"/>
    <col min="12802" max="12802" width="13.5703125" style="546" bestFit="1" customWidth="1"/>
    <col min="12803" max="12804" width="13" style="546" bestFit="1" customWidth="1"/>
    <col min="12805" max="12808" width="12.140625" style="546" bestFit="1" customWidth="1"/>
    <col min="12809" max="12809" width="12.7109375" style="546" bestFit="1" customWidth="1"/>
    <col min="12810" max="12810" width="9.5703125" style="546" bestFit="1" customWidth="1"/>
    <col min="12811" max="12811" width="9.85546875" style="546" bestFit="1" customWidth="1"/>
    <col min="12812" max="12812" width="12.42578125" style="546" bestFit="1" customWidth="1"/>
    <col min="12813" max="12814" width="12.140625" style="546" bestFit="1" customWidth="1"/>
    <col min="12815" max="12815" width="11.85546875" style="546" bestFit="1" customWidth="1"/>
    <col min="12816" max="12816" width="13.85546875" style="546" bestFit="1" customWidth="1"/>
    <col min="12817" max="12817" width="10.42578125" style="546" bestFit="1" customWidth="1"/>
    <col min="12818" max="12818" width="2.42578125" style="546" customWidth="1"/>
    <col min="12819" max="13056" width="9.140625" style="546"/>
    <col min="13057" max="13057" width="115.28515625" style="546" customWidth="1"/>
    <col min="13058" max="13058" width="13.5703125" style="546" bestFit="1" customWidth="1"/>
    <col min="13059" max="13060" width="13" style="546" bestFit="1" customWidth="1"/>
    <col min="13061" max="13064" width="12.140625" style="546" bestFit="1" customWidth="1"/>
    <col min="13065" max="13065" width="12.7109375" style="546" bestFit="1" customWidth="1"/>
    <col min="13066" max="13066" width="9.5703125" style="546" bestFit="1" customWidth="1"/>
    <col min="13067" max="13067" width="9.85546875" style="546" bestFit="1" customWidth="1"/>
    <col min="13068" max="13068" width="12.42578125" style="546" bestFit="1" customWidth="1"/>
    <col min="13069" max="13070" width="12.140625" style="546" bestFit="1" customWidth="1"/>
    <col min="13071" max="13071" width="11.85546875" style="546" bestFit="1" customWidth="1"/>
    <col min="13072" max="13072" width="13.85546875" style="546" bestFit="1" customWidth="1"/>
    <col min="13073" max="13073" width="10.42578125" style="546" bestFit="1" customWidth="1"/>
    <col min="13074" max="13074" width="2.42578125" style="546" customWidth="1"/>
    <col min="13075" max="13312" width="9.140625" style="546"/>
    <col min="13313" max="13313" width="115.28515625" style="546" customWidth="1"/>
    <col min="13314" max="13314" width="13.5703125" style="546" bestFit="1" customWidth="1"/>
    <col min="13315" max="13316" width="13" style="546" bestFit="1" customWidth="1"/>
    <col min="13317" max="13320" width="12.140625" style="546" bestFit="1" customWidth="1"/>
    <col min="13321" max="13321" width="12.7109375" style="546" bestFit="1" customWidth="1"/>
    <col min="13322" max="13322" width="9.5703125" style="546" bestFit="1" customWidth="1"/>
    <col min="13323" max="13323" width="9.85546875" style="546" bestFit="1" customWidth="1"/>
    <col min="13324" max="13324" width="12.42578125" style="546" bestFit="1" customWidth="1"/>
    <col min="13325" max="13326" width="12.140625" style="546" bestFit="1" customWidth="1"/>
    <col min="13327" max="13327" width="11.85546875" style="546" bestFit="1" customWidth="1"/>
    <col min="13328" max="13328" width="13.85546875" style="546" bestFit="1" customWidth="1"/>
    <col min="13329" max="13329" width="10.42578125" style="546" bestFit="1" customWidth="1"/>
    <col min="13330" max="13330" width="2.42578125" style="546" customWidth="1"/>
    <col min="13331" max="13568" width="9.140625" style="546"/>
    <col min="13569" max="13569" width="115.28515625" style="546" customWidth="1"/>
    <col min="13570" max="13570" width="13.5703125" style="546" bestFit="1" customWidth="1"/>
    <col min="13571" max="13572" width="13" style="546" bestFit="1" customWidth="1"/>
    <col min="13573" max="13576" width="12.140625" style="546" bestFit="1" customWidth="1"/>
    <col min="13577" max="13577" width="12.7109375" style="546" bestFit="1" customWidth="1"/>
    <col min="13578" max="13578" width="9.5703125" style="546" bestFit="1" customWidth="1"/>
    <col min="13579" max="13579" width="9.85546875" style="546" bestFit="1" customWidth="1"/>
    <col min="13580" max="13580" width="12.42578125" style="546" bestFit="1" customWidth="1"/>
    <col min="13581" max="13582" width="12.140625" style="546" bestFit="1" customWidth="1"/>
    <col min="13583" max="13583" width="11.85546875" style="546" bestFit="1" customWidth="1"/>
    <col min="13584" max="13584" width="13.85546875" style="546" bestFit="1" customWidth="1"/>
    <col min="13585" max="13585" width="10.42578125" style="546" bestFit="1" customWidth="1"/>
    <col min="13586" max="13586" width="2.42578125" style="546" customWidth="1"/>
    <col min="13587" max="13824" width="9.140625" style="546"/>
    <col min="13825" max="13825" width="115.28515625" style="546" customWidth="1"/>
    <col min="13826" max="13826" width="13.5703125" style="546" bestFit="1" customWidth="1"/>
    <col min="13827" max="13828" width="13" style="546" bestFit="1" customWidth="1"/>
    <col min="13829" max="13832" width="12.140625" style="546" bestFit="1" customWidth="1"/>
    <col min="13833" max="13833" width="12.7109375" style="546" bestFit="1" customWidth="1"/>
    <col min="13834" max="13834" width="9.5703125" style="546" bestFit="1" customWidth="1"/>
    <col min="13835" max="13835" width="9.85546875" style="546" bestFit="1" customWidth="1"/>
    <col min="13836" max="13836" width="12.42578125" style="546" bestFit="1" customWidth="1"/>
    <col min="13837" max="13838" width="12.140625" style="546" bestFit="1" customWidth="1"/>
    <col min="13839" max="13839" width="11.85546875" style="546" bestFit="1" customWidth="1"/>
    <col min="13840" max="13840" width="13.85546875" style="546" bestFit="1" customWidth="1"/>
    <col min="13841" max="13841" width="10.42578125" style="546" bestFit="1" customWidth="1"/>
    <col min="13842" max="13842" width="2.42578125" style="546" customWidth="1"/>
    <col min="13843" max="14080" width="9.140625" style="546"/>
    <col min="14081" max="14081" width="115.28515625" style="546" customWidth="1"/>
    <col min="14082" max="14082" width="13.5703125" style="546" bestFit="1" customWidth="1"/>
    <col min="14083" max="14084" width="13" style="546" bestFit="1" customWidth="1"/>
    <col min="14085" max="14088" width="12.140625" style="546" bestFit="1" customWidth="1"/>
    <col min="14089" max="14089" width="12.7109375" style="546" bestFit="1" customWidth="1"/>
    <col min="14090" max="14090" width="9.5703125" style="546" bestFit="1" customWidth="1"/>
    <col min="14091" max="14091" width="9.85546875" style="546" bestFit="1" customWidth="1"/>
    <col min="14092" max="14092" width="12.42578125" style="546" bestFit="1" customWidth="1"/>
    <col min="14093" max="14094" width="12.140625" style="546" bestFit="1" customWidth="1"/>
    <col min="14095" max="14095" width="11.85546875" style="546" bestFit="1" customWidth="1"/>
    <col min="14096" max="14096" width="13.85546875" style="546" bestFit="1" customWidth="1"/>
    <col min="14097" max="14097" width="10.42578125" style="546" bestFit="1" customWidth="1"/>
    <col min="14098" max="14098" width="2.42578125" style="546" customWidth="1"/>
    <col min="14099" max="14336" width="9.140625" style="546"/>
    <col min="14337" max="14337" width="115.28515625" style="546" customWidth="1"/>
    <col min="14338" max="14338" width="13.5703125" style="546" bestFit="1" customWidth="1"/>
    <col min="14339" max="14340" width="13" style="546" bestFit="1" customWidth="1"/>
    <col min="14341" max="14344" width="12.140625" style="546" bestFit="1" customWidth="1"/>
    <col min="14345" max="14345" width="12.7109375" style="546" bestFit="1" customWidth="1"/>
    <col min="14346" max="14346" width="9.5703125" style="546" bestFit="1" customWidth="1"/>
    <col min="14347" max="14347" width="9.85546875" style="546" bestFit="1" customWidth="1"/>
    <col min="14348" max="14348" width="12.42578125" style="546" bestFit="1" customWidth="1"/>
    <col min="14349" max="14350" width="12.140625" style="546" bestFit="1" customWidth="1"/>
    <col min="14351" max="14351" width="11.85546875" style="546" bestFit="1" customWidth="1"/>
    <col min="14352" max="14352" width="13.85546875" style="546" bestFit="1" customWidth="1"/>
    <col min="14353" max="14353" width="10.42578125" style="546" bestFit="1" customWidth="1"/>
    <col min="14354" max="14354" width="2.42578125" style="546" customWidth="1"/>
    <col min="14355" max="14592" width="9.140625" style="546"/>
    <col min="14593" max="14593" width="115.28515625" style="546" customWidth="1"/>
    <col min="14594" max="14594" width="13.5703125" style="546" bestFit="1" customWidth="1"/>
    <col min="14595" max="14596" width="13" style="546" bestFit="1" customWidth="1"/>
    <col min="14597" max="14600" width="12.140625" style="546" bestFit="1" customWidth="1"/>
    <col min="14601" max="14601" width="12.7109375" style="546" bestFit="1" customWidth="1"/>
    <col min="14602" max="14602" width="9.5703125" style="546" bestFit="1" customWidth="1"/>
    <col min="14603" max="14603" width="9.85546875" style="546" bestFit="1" customWidth="1"/>
    <col min="14604" max="14604" width="12.42578125" style="546" bestFit="1" customWidth="1"/>
    <col min="14605" max="14606" width="12.140625" style="546" bestFit="1" customWidth="1"/>
    <col min="14607" max="14607" width="11.85546875" style="546" bestFit="1" customWidth="1"/>
    <col min="14608" max="14608" width="13.85546875" style="546" bestFit="1" customWidth="1"/>
    <col min="14609" max="14609" width="10.42578125" style="546" bestFit="1" customWidth="1"/>
    <col min="14610" max="14610" width="2.42578125" style="546" customWidth="1"/>
    <col min="14611" max="14848" width="9.140625" style="546"/>
    <col min="14849" max="14849" width="115.28515625" style="546" customWidth="1"/>
    <col min="14850" max="14850" width="13.5703125" style="546" bestFit="1" customWidth="1"/>
    <col min="14851" max="14852" width="13" style="546" bestFit="1" customWidth="1"/>
    <col min="14853" max="14856" width="12.140625" style="546" bestFit="1" customWidth="1"/>
    <col min="14857" max="14857" width="12.7109375" style="546" bestFit="1" customWidth="1"/>
    <col min="14858" max="14858" width="9.5703125" style="546" bestFit="1" customWidth="1"/>
    <col min="14859" max="14859" width="9.85546875" style="546" bestFit="1" customWidth="1"/>
    <col min="14860" max="14860" width="12.42578125" style="546" bestFit="1" customWidth="1"/>
    <col min="14861" max="14862" width="12.140625" style="546" bestFit="1" customWidth="1"/>
    <col min="14863" max="14863" width="11.85546875" style="546" bestFit="1" customWidth="1"/>
    <col min="14864" max="14864" width="13.85546875" style="546" bestFit="1" customWidth="1"/>
    <col min="14865" max="14865" width="10.42578125" style="546" bestFit="1" customWidth="1"/>
    <col min="14866" max="14866" width="2.42578125" style="546" customWidth="1"/>
    <col min="14867" max="15104" width="9.140625" style="546"/>
    <col min="15105" max="15105" width="115.28515625" style="546" customWidth="1"/>
    <col min="15106" max="15106" width="13.5703125" style="546" bestFit="1" customWidth="1"/>
    <col min="15107" max="15108" width="13" style="546" bestFit="1" customWidth="1"/>
    <col min="15109" max="15112" width="12.140625" style="546" bestFit="1" customWidth="1"/>
    <col min="15113" max="15113" width="12.7109375" style="546" bestFit="1" customWidth="1"/>
    <col min="15114" max="15114" width="9.5703125" style="546" bestFit="1" customWidth="1"/>
    <col min="15115" max="15115" width="9.85546875" style="546" bestFit="1" customWidth="1"/>
    <col min="15116" max="15116" width="12.42578125" style="546" bestFit="1" customWidth="1"/>
    <col min="15117" max="15118" width="12.140625" style="546" bestFit="1" customWidth="1"/>
    <col min="15119" max="15119" width="11.85546875" style="546" bestFit="1" customWidth="1"/>
    <col min="15120" max="15120" width="13.85546875" style="546" bestFit="1" customWidth="1"/>
    <col min="15121" max="15121" width="10.42578125" style="546" bestFit="1" customWidth="1"/>
    <col min="15122" max="15122" width="2.42578125" style="546" customWidth="1"/>
    <col min="15123" max="15360" width="9.140625" style="546"/>
    <col min="15361" max="15361" width="115.28515625" style="546" customWidth="1"/>
    <col min="15362" max="15362" width="13.5703125" style="546" bestFit="1" customWidth="1"/>
    <col min="15363" max="15364" width="13" style="546" bestFit="1" customWidth="1"/>
    <col min="15365" max="15368" width="12.140625" style="546" bestFit="1" customWidth="1"/>
    <col min="15369" max="15369" width="12.7109375" style="546" bestFit="1" customWidth="1"/>
    <col min="15370" max="15370" width="9.5703125" style="546" bestFit="1" customWidth="1"/>
    <col min="15371" max="15371" width="9.85546875" style="546" bestFit="1" customWidth="1"/>
    <col min="15372" max="15372" width="12.42578125" style="546" bestFit="1" customWidth="1"/>
    <col min="15373" max="15374" width="12.140625" style="546" bestFit="1" customWidth="1"/>
    <col min="15375" max="15375" width="11.85546875" style="546" bestFit="1" customWidth="1"/>
    <col min="15376" max="15376" width="13.85546875" style="546" bestFit="1" customWidth="1"/>
    <col min="15377" max="15377" width="10.42578125" style="546" bestFit="1" customWidth="1"/>
    <col min="15378" max="15378" width="2.42578125" style="546" customWidth="1"/>
    <col min="15379" max="15616" width="9.140625" style="546"/>
    <col min="15617" max="15617" width="115.28515625" style="546" customWidth="1"/>
    <col min="15618" max="15618" width="13.5703125" style="546" bestFit="1" customWidth="1"/>
    <col min="15619" max="15620" width="13" style="546" bestFit="1" customWidth="1"/>
    <col min="15621" max="15624" width="12.140625" style="546" bestFit="1" customWidth="1"/>
    <col min="15625" max="15625" width="12.7109375" style="546" bestFit="1" customWidth="1"/>
    <col min="15626" max="15626" width="9.5703125" style="546" bestFit="1" customWidth="1"/>
    <col min="15627" max="15627" width="9.85546875" style="546" bestFit="1" customWidth="1"/>
    <col min="15628" max="15628" width="12.42578125" style="546" bestFit="1" customWidth="1"/>
    <col min="15629" max="15630" width="12.140625" style="546" bestFit="1" customWidth="1"/>
    <col min="15631" max="15631" width="11.85546875" style="546" bestFit="1" customWidth="1"/>
    <col min="15632" max="15632" width="13.85546875" style="546" bestFit="1" customWidth="1"/>
    <col min="15633" max="15633" width="10.42578125" style="546" bestFit="1" customWidth="1"/>
    <col min="15634" max="15634" width="2.42578125" style="546" customWidth="1"/>
    <col min="15635" max="15872" width="9.140625" style="546"/>
    <col min="15873" max="15873" width="115.28515625" style="546" customWidth="1"/>
    <col min="15874" max="15874" width="13.5703125" style="546" bestFit="1" customWidth="1"/>
    <col min="15875" max="15876" width="13" style="546" bestFit="1" customWidth="1"/>
    <col min="15877" max="15880" width="12.140625" style="546" bestFit="1" customWidth="1"/>
    <col min="15881" max="15881" width="12.7109375" style="546" bestFit="1" customWidth="1"/>
    <col min="15882" max="15882" width="9.5703125" style="546" bestFit="1" customWidth="1"/>
    <col min="15883" max="15883" width="9.85546875" style="546" bestFit="1" customWidth="1"/>
    <col min="15884" max="15884" width="12.42578125" style="546" bestFit="1" customWidth="1"/>
    <col min="15885" max="15886" width="12.140625" style="546" bestFit="1" customWidth="1"/>
    <col min="15887" max="15887" width="11.85546875" style="546" bestFit="1" customWidth="1"/>
    <col min="15888" max="15888" width="13.85546875" style="546" bestFit="1" customWidth="1"/>
    <col min="15889" max="15889" width="10.42578125" style="546" bestFit="1" customWidth="1"/>
    <col min="15890" max="15890" width="2.42578125" style="546" customWidth="1"/>
    <col min="15891" max="16128" width="9.140625" style="546"/>
    <col min="16129" max="16129" width="115.28515625" style="546" customWidth="1"/>
    <col min="16130" max="16130" width="13.5703125" style="546" bestFit="1" customWidth="1"/>
    <col min="16131" max="16132" width="13" style="546" bestFit="1" customWidth="1"/>
    <col min="16133" max="16136" width="12.140625" style="546" bestFit="1" customWidth="1"/>
    <col min="16137" max="16137" width="12.7109375" style="546" bestFit="1" customWidth="1"/>
    <col min="16138" max="16138" width="9.5703125" style="546" bestFit="1" customWidth="1"/>
    <col min="16139" max="16139" width="9.85546875" style="546" bestFit="1" customWidth="1"/>
    <col min="16140" max="16140" width="12.42578125" style="546" bestFit="1" customWidth="1"/>
    <col min="16141" max="16142" width="12.140625" style="546" bestFit="1" customWidth="1"/>
    <col min="16143" max="16143" width="11.85546875" style="546" bestFit="1" customWidth="1"/>
    <col min="16144" max="16144" width="13.85546875" style="546" bestFit="1" customWidth="1"/>
    <col min="16145" max="16145" width="10.42578125" style="546" bestFit="1" customWidth="1"/>
    <col min="16146" max="16146" width="2.42578125" style="546" customWidth="1"/>
    <col min="16147" max="16384" width="9.140625" style="546"/>
  </cols>
  <sheetData>
    <row r="1" spans="1:26" s="1" customFormat="1" ht="3.75" customHeight="1">
      <c r="A1" s="181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</row>
    <row r="2" spans="1:26" s="2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</row>
    <row r="3" spans="1:26" s="2" customFormat="1" ht="27" customHeight="1">
      <c r="A3" s="711" t="s">
        <v>238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</row>
    <row r="4" spans="1:26" s="2" customFormat="1" ht="27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</row>
    <row r="5" spans="1:26" s="3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</row>
    <row r="6" spans="1:26" ht="6" customHeight="1">
      <c r="A6" s="149"/>
    </row>
    <row r="7" spans="1:26" ht="6" customHeight="1">
      <c r="A7" s="298"/>
      <c r="B7" s="299"/>
      <c r="C7" s="300"/>
      <c r="D7" s="300"/>
      <c r="E7" s="300"/>
      <c r="F7" s="300"/>
      <c r="G7" s="300"/>
      <c r="H7" s="299"/>
      <c r="I7" s="299"/>
      <c r="J7" s="299"/>
      <c r="K7" s="301"/>
      <c r="L7" s="299"/>
      <c r="M7" s="299"/>
      <c r="N7" s="299"/>
      <c r="O7" s="299"/>
      <c r="P7" s="299"/>
      <c r="Q7" s="301"/>
      <c r="R7" s="203"/>
      <c r="S7" s="20"/>
      <c r="T7" s="20"/>
      <c r="U7" s="20"/>
      <c r="V7" s="20"/>
      <c r="W7" s="20"/>
    </row>
    <row r="8" spans="1:26" ht="43.5" customHeight="1">
      <c r="A8" s="302"/>
      <c r="B8" s="303" t="s">
        <v>48</v>
      </c>
      <c r="C8" s="303" t="s">
        <v>54</v>
      </c>
      <c r="D8" s="303" t="s">
        <v>49</v>
      </c>
      <c r="E8" s="303" t="s">
        <v>53</v>
      </c>
      <c r="F8" s="303" t="s">
        <v>50</v>
      </c>
      <c r="G8" s="303" t="s">
        <v>57</v>
      </c>
      <c r="H8" s="303" t="s">
        <v>55</v>
      </c>
      <c r="I8" s="303" t="s">
        <v>56</v>
      </c>
      <c r="J8" s="303" t="s">
        <v>51</v>
      </c>
      <c r="K8" s="303" t="s">
        <v>52</v>
      </c>
      <c r="L8" s="303" t="s">
        <v>59</v>
      </c>
      <c r="M8" s="303" t="s">
        <v>60</v>
      </c>
      <c r="N8" s="303" t="s">
        <v>666</v>
      </c>
      <c r="O8" s="303" t="s">
        <v>665</v>
      </c>
      <c r="P8" s="304" t="s">
        <v>46</v>
      </c>
      <c r="Q8" s="305" t="s">
        <v>11</v>
      </c>
      <c r="R8" s="203"/>
      <c r="Y8" s="546">
        <v>1</v>
      </c>
      <c r="Z8" s="546">
        <v>1</v>
      </c>
    </row>
    <row r="9" spans="1:26" ht="33" customHeight="1">
      <c r="A9" s="306" t="s">
        <v>13</v>
      </c>
      <c r="B9" s="157">
        <v>2395862.6872100001</v>
      </c>
      <c r="C9" s="158">
        <v>2077963.7012400001</v>
      </c>
      <c r="D9" s="158">
        <v>2421323.12256</v>
      </c>
      <c r="E9" s="158">
        <v>3439071.2476500003</v>
      </c>
      <c r="F9" s="158">
        <v>2314140.6236199997</v>
      </c>
      <c r="G9" s="158">
        <v>1701513.77755</v>
      </c>
      <c r="H9" s="157">
        <v>740916.74130999995</v>
      </c>
      <c r="I9" s="157">
        <v>0</v>
      </c>
      <c r="J9" s="157">
        <v>92238.171300000002</v>
      </c>
      <c r="K9" s="157">
        <v>110214.13553</v>
      </c>
      <c r="L9" s="157">
        <v>0</v>
      </c>
      <c r="M9" s="157">
        <v>36047.814439999995</v>
      </c>
      <c r="N9" s="157">
        <v>1670030.23407</v>
      </c>
      <c r="O9" s="157">
        <v>0</v>
      </c>
      <c r="P9" s="157">
        <f>SUM(B9:O9)</f>
        <v>16999322.256480001</v>
      </c>
      <c r="Q9" s="187">
        <f>+P9/$P$38</f>
        <v>0.20216115181238153</v>
      </c>
      <c r="R9" s="203"/>
      <c r="S9" s="20"/>
      <c r="T9" s="20"/>
      <c r="U9" s="20"/>
      <c r="V9" s="20"/>
      <c r="W9" s="20"/>
    </row>
    <row r="10" spans="1:26" ht="33" customHeight="1">
      <c r="A10" s="306" t="s">
        <v>14</v>
      </c>
      <c r="B10" s="157">
        <v>4851.7418699999998</v>
      </c>
      <c r="C10" s="158">
        <v>0</v>
      </c>
      <c r="D10" s="158">
        <v>24511.809699999998</v>
      </c>
      <c r="E10" s="158">
        <v>22051.072660000002</v>
      </c>
      <c r="F10" s="158">
        <v>1152.8787500000001</v>
      </c>
      <c r="G10" s="158">
        <v>1878.4570800000001</v>
      </c>
      <c r="H10" s="157">
        <v>2609.8375299999998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157">
        <v>7465.0044500000004</v>
      </c>
      <c r="P10" s="157">
        <f>SUM(B10:O10)</f>
        <v>64520.802040000002</v>
      </c>
      <c r="Q10" s="187">
        <f>+P10/$P$38</f>
        <v>7.673011582148779E-4</v>
      </c>
      <c r="R10" s="203"/>
      <c r="S10" s="20"/>
      <c r="T10" s="20"/>
      <c r="U10" s="20"/>
      <c r="V10" s="20"/>
      <c r="W10" s="20"/>
    </row>
    <row r="11" spans="1:26" ht="33" customHeight="1">
      <c r="A11" s="306" t="s">
        <v>15</v>
      </c>
      <c r="B11" s="157">
        <v>11424.16719</v>
      </c>
      <c r="C11" s="158">
        <v>14948.717919999999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157">
        <v>0</v>
      </c>
      <c r="P11" s="157">
        <f t="shared" ref="P11:P38" si="0">SUM(B11:O11)</f>
        <v>26372.885109999999</v>
      </c>
      <c r="Q11" s="187">
        <f t="shared" ref="Q11:Q38" si="1">+P11/$P$38</f>
        <v>3.136344349505378E-4</v>
      </c>
      <c r="R11" s="203"/>
      <c r="S11" s="20"/>
      <c r="T11" s="20"/>
      <c r="U11" s="20"/>
      <c r="V11" s="20"/>
      <c r="W11" s="20"/>
    </row>
    <row r="12" spans="1:26" ht="33" customHeight="1">
      <c r="A12" s="306" t="s">
        <v>16</v>
      </c>
      <c r="B12" s="157">
        <v>190394.67896000002</v>
      </c>
      <c r="C12" s="158">
        <v>2195.1999999999998</v>
      </c>
      <c r="D12" s="158">
        <v>5766.1223</v>
      </c>
      <c r="E12" s="158">
        <v>179311.66540999999</v>
      </c>
      <c r="F12" s="158">
        <v>132930.97718000002</v>
      </c>
      <c r="G12" s="158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52400</v>
      </c>
      <c r="O12" s="157">
        <v>0</v>
      </c>
      <c r="P12" s="157">
        <f t="shared" si="0"/>
        <v>562998.64384999999</v>
      </c>
      <c r="Q12" s="187">
        <f t="shared" si="1"/>
        <v>6.6953524730163222E-3</v>
      </c>
      <c r="R12" s="203"/>
      <c r="S12" s="20"/>
      <c r="T12" s="20"/>
      <c r="U12" s="20"/>
      <c r="V12" s="20"/>
      <c r="W12" s="20"/>
    </row>
    <row r="13" spans="1:26" ht="33" customHeight="1">
      <c r="A13" s="306" t="s">
        <v>34</v>
      </c>
      <c r="B13" s="157">
        <v>1823662.3093099999</v>
      </c>
      <c r="C13" s="158">
        <v>1513491.0969</v>
      </c>
      <c r="D13" s="158">
        <v>1499461.47759</v>
      </c>
      <c r="E13" s="158">
        <v>969990.36609000002</v>
      </c>
      <c r="F13" s="158">
        <v>896919.02333</v>
      </c>
      <c r="G13" s="158">
        <v>1354209.32051</v>
      </c>
      <c r="H13" s="157">
        <v>1094034.87127</v>
      </c>
      <c r="I13" s="157">
        <v>0</v>
      </c>
      <c r="J13" s="157">
        <v>16763.24829</v>
      </c>
      <c r="K13" s="157">
        <v>17412.806109999998</v>
      </c>
      <c r="L13" s="157">
        <v>0</v>
      </c>
      <c r="M13" s="157">
        <v>114226.85458</v>
      </c>
      <c r="N13" s="157">
        <v>329689.14480000001</v>
      </c>
      <c r="O13" s="157">
        <v>0</v>
      </c>
      <c r="P13" s="157">
        <f t="shared" si="0"/>
        <v>9629860.5187800005</v>
      </c>
      <c r="Q13" s="187">
        <f t="shared" si="1"/>
        <v>0.11452125354744923</v>
      </c>
      <c r="R13" s="203"/>
      <c r="S13" s="20"/>
      <c r="T13" s="20"/>
      <c r="U13" s="20"/>
      <c r="V13" s="20"/>
      <c r="W13" s="20"/>
    </row>
    <row r="14" spans="1:26" ht="33" customHeight="1">
      <c r="A14" s="306" t="s">
        <v>35</v>
      </c>
      <c r="B14" s="157">
        <v>544579.42872000008</v>
      </c>
      <c r="C14" s="158">
        <v>0</v>
      </c>
      <c r="D14" s="158">
        <v>1162189.1096900001</v>
      </c>
      <c r="E14" s="158">
        <v>419186.91864999995</v>
      </c>
      <c r="F14" s="158">
        <v>674397.22680999991</v>
      </c>
      <c r="G14" s="158">
        <v>124181.59392</v>
      </c>
      <c r="H14" s="157">
        <v>621525.84924000001</v>
      </c>
      <c r="I14" s="157">
        <v>54416.651709999998</v>
      </c>
      <c r="J14" s="157">
        <v>0</v>
      </c>
      <c r="K14" s="157">
        <v>0</v>
      </c>
      <c r="L14" s="157">
        <v>1023357.71291</v>
      </c>
      <c r="M14" s="157">
        <v>82266.790609999996</v>
      </c>
      <c r="N14" s="157">
        <v>287500.05807999999</v>
      </c>
      <c r="O14" s="157">
        <v>406824.75331</v>
      </c>
      <c r="P14" s="157">
        <f t="shared" si="0"/>
        <v>5400426.0936499983</v>
      </c>
      <c r="Q14" s="187">
        <f t="shared" si="1"/>
        <v>6.4223522732134539E-2</v>
      </c>
      <c r="R14" s="203"/>
      <c r="S14" s="20"/>
      <c r="T14" s="20"/>
      <c r="U14" s="20"/>
      <c r="V14" s="20"/>
      <c r="W14" s="20"/>
    </row>
    <row r="15" spans="1:26" ht="33" customHeight="1">
      <c r="A15" s="306" t="s">
        <v>787</v>
      </c>
      <c r="B15" s="157">
        <v>30730.93302</v>
      </c>
      <c r="C15" s="158">
        <v>0</v>
      </c>
      <c r="D15" s="158">
        <v>55753.265299999999</v>
      </c>
      <c r="E15" s="158">
        <v>39582.169780000004</v>
      </c>
      <c r="F15" s="158">
        <v>2047.8486699999999</v>
      </c>
      <c r="G15" s="158">
        <v>0</v>
      </c>
      <c r="H15" s="157">
        <v>5414.3763899999994</v>
      </c>
      <c r="I15" s="157">
        <v>656.30084999999997</v>
      </c>
      <c r="J15" s="157">
        <v>0</v>
      </c>
      <c r="K15" s="157">
        <v>0</v>
      </c>
      <c r="L15" s="157">
        <v>4346.0638600000002</v>
      </c>
      <c r="M15" s="157">
        <v>1672.0912800000001</v>
      </c>
      <c r="N15" s="157">
        <v>773.26039000000003</v>
      </c>
      <c r="O15" s="157">
        <v>14524.93764</v>
      </c>
      <c r="P15" s="157">
        <f t="shared" si="0"/>
        <v>155501.24717999998</v>
      </c>
      <c r="Q15" s="187">
        <f t="shared" si="1"/>
        <v>1.8492685039950567E-3</v>
      </c>
      <c r="R15" s="203"/>
      <c r="S15" s="20"/>
      <c r="T15" s="20"/>
      <c r="U15" s="20"/>
      <c r="V15" s="20"/>
      <c r="W15" s="20"/>
    </row>
    <row r="16" spans="1:26" ht="33" customHeight="1">
      <c r="A16" s="306" t="s">
        <v>806</v>
      </c>
      <c r="B16" s="157">
        <v>22669.452430000001</v>
      </c>
      <c r="C16" s="158">
        <v>0</v>
      </c>
      <c r="D16" s="158">
        <v>74833.81091</v>
      </c>
      <c r="E16" s="158">
        <v>10683.23641</v>
      </c>
      <c r="F16" s="158">
        <v>13217.29472</v>
      </c>
      <c r="G16" s="158">
        <v>0</v>
      </c>
      <c r="H16" s="157">
        <v>2648.9327999999996</v>
      </c>
      <c r="I16" s="157">
        <v>1177.1333200000001</v>
      </c>
      <c r="J16" s="157">
        <v>0</v>
      </c>
      <c r="K16" s="157">
        <v>0</v>
      </c>
      <c r="L16" s="157">
        <v>55983.105479999998</v>
      </c>
      <c r="M16" s="157">
        <v>27470.27361</v>
      </c>
      <c r="N16" s="157">
        <v>126541.67264</v>
      </c>
      <c r="O16" s="157">
        <v>55871.387929999997</v>
      </c>
      <c r="P16" s="157">
        <f t="shared" si="0"/>
        <v>391096.30024999997</v>
      </c>
      <c r="Q16" s="187">
        <f t="shared" si="1"/>
        <v>4.651037102256372E-3</v>
      </c>
      <c r="R16" s="203"/>
      <c r="S16" s="20"/>
      <c r="T16" s="20"/>
      <c r="U16" s="20"/>
      <c r="V16" s="20"/>
      <c r="W16" s="20"/>
    </row>
    <row r="17" spans="1:23" ht="33" customHeight="1">
      <c r="A17" s="306" t="s">
        <v>789</v>
      </c>
      <c r="B17" s="157">
        <v>0</v>
      </c>
      <c r="C17" s="158">
        <v>0</v>
      </c>
      <c r="D17" s="158">
        <v>3127.86733</v>
      </c>
      <c r="E17" s="158">
        <v>0</v>
      </c>
      <c r="F17" s="158">
        <v>0</v>
      </c>
      <c r="G17" s="158">
        <v>0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157">
        <v>102.9</v>
      </c>
      <c r="N17" s="157">
        <v>0</v>
      </c>
      <c r="O17" s="157">
        <v>0</v>
      </c>
      <c r="P17" s="157">
        <f t="shared" si="0"/>
        <v>3230.7673300000001</v>
      </c>
      <c r="Q17" s="187">
        <f t="shared" si="1"/>
        <v>3.8421275555361783E-5</v>
      </c>
      <c r="R17" s="203"/>
      <c r="S17" s="20"/>
      <c r="T17" s="20"/>
      <c r="U17" s="20"/>
      <c r="V17" s="20"/>
      <c r="W17" s="20"/>
    </row>
    <row r="18" spans="1:23" ht="33" customHeight="1">
      <c r="A18" s="306" t="s">
        <v>790</v>
      </c>
      <c r="B18" s="157">
        <v>53422.629219999995</v>
      </c>
      <c r="C18" s="158">
        <v>0</v>
      </c>
      <c r="D18" s="158">
        <v>13385.75318</v>
      </c>
      <c r="E18" s="158">
        <v>62636.700469999996</v>
      </c>
      <c r="F18" s="158">
        <v>0</v>
      </c>
      <c r="G18" s="158">
        <v>0</v>
      </c>
      <c r="H18" s="157">
        <v>24266.667410000002</v>
      </c>
      <c r="I18" s="157">
        <v>0</v>
      </c>
      <c r="J18" s="157">
        <v>0</v>
      </c>
      <c r="K18" s="157">
        <v>0</v>
      </c>
      <c r="L18" s="157">
        <v>0</v>
      </c>
      <c r="M18" s="157">
        <v>8182.0011100000002</v>
      </c>
      <c r="N18" s="157">
        <v>0</v>
      </c>
      <c r="O18" s="157">
        <v>0</v>
      </c>
      <c r="P18" s="157">
        <f t="shared" si="0"/>
        <v>161893.75139000002</v>
      </c>
      <c r="Q18" s="187">
        <f t="shared" si="1"/>
        <v>1.9252901238314879E-3</v>
      </c>
      <c r="R18" s="203"/>
      <c r="S18" s="20"/>
      <c r="T18" s="20"/>
      <c r="U18" s="20"/>
      <c r="V18" s="20"/>
      <c r="W18" s="20"/>
    </row>
    <row r="19" spans="1:23" ht="33" customHeight="1">
      <c r="A19" s="306" t="s">
        <v>791</v>
      </c>
      <c r="B19" s="157">
        <v>233214.88521000001</v>
      </c>
      <c r="C19" s="158">
        <v>10468.04997</v>
      </c>
      <c r="D19" s="158">
        <v>98973.945489999998</v>
      </c>
      <c r="E19" s="158">
        <v>90509.328290000005</v>
      </c>
      <c r="F19" s="158">
        <v>18253.00418</v>
      </c>
      <c r="G19" s="158">
        <v>0</v>
      </c>
      <c r="H19" s="157">
        <v>8144.8447999999999</v>
      </c>
      <c r="I19" s="157">
        <v>0</v>
      </c>
      <c r="J19" s="157">
        <v>0</v>
      </c>
      <c r="K19" s="157">
        <v>0</v>
      </c>
      <c r="L19" s="157">
        <v>0</v>
      </c>
      <c r="M19" s="157">
        <v>54320.284890000003</v>
      </c>
      <c r="N19" s="157">
        <v>280312.86257999996</v>
      </c>
      <c r="O19" s="157">
        <v>0</v>
      </c>
      <c r="P19" s="157">
        <f t="shared" si="0"/>
        <v>794197.20540999994</v>
      </c>
      <c r="Q19" s="187">
        <f t="shared" si="1"/>
        <v>9.4448366463938064E-3</v>
      </c>
      <c r="R19" s="203"/>
      <c r="S19" s="20"/>
      <c r="T19" s="20"/>
      <c r="U19" s="20"/>
      <c r="V19" s="20"/>
      <c r="W19" s="20"/>
    </row>
    <row r="20" spans="1:23" ht="33" customHeight="1">
      <c r="A20" s="306" t="s">
        <v>21</v>
      </c>
      <c r="B20" s="157">
        <v>629461.14902999997</v>
      </c>
      <c r="C20" s="158">
        <v>1005379.06004</v>
      </c>
      <c r="D20" s="158">
        <v>458716.50458999997</v>
      </c>
      <c r="E20" s="158">
        <v>225217.49909</v>
      </c>
      <c r="F20" s="158">
        <v>363517.21836</v>
      </c>
      <c r="G20" s="158">
        <v>191409.01314</v>
      </c>
      <c r="H20" s="157">
        <v>607104.42069000006</v>
      </c>
      <c r="I20" s="157">
        <v>783675.23913999996</v>
      </c>
      <c r="J20" s="157">
        <v>273.71057000000002</v>
      </c>
      <c r="K20" s="157">
        <v>0</v>
      </c>
      <c r="L20" s="157">
        <v>1074685.1159000001</v>
      </c>
      <c r="M20" s="157">
        <v>139017.22047</v>
      </c>
      <c r="N20" s="157">
        <v>243655.01097</v>
      </c>
      <c r="O20" s="157">
        <v>1566030.67735</v>
      </c>
      <c r="P20" s="157">
        <f t="shared" si="0"/>
        <v>7288141.8393399995</v>
      </c>
      <c r="Q20" s="187">
        <f t="shared" si="1"/>
        <v>8.6672817103125591E-2</v>
      </c>
      <c r="R20" s="203"/>
      <c r="S20" s="20"/>
      <c r="T20" s="20"/>
      <c r="U20" s="20"/>
      <c r="V20" s="20"/>
      <c r="W20" s="20"/>
    </row>
    <row r="21" spans="1:23" ht="33" customHeight="1">
      <c r="A21" s="306" t="s">
        <v>22</v>
      </c>
      <c r="B21" s="157">
        <v>0</v>
      </c>
      <c r="C21" s="158">
        <v>1710796.87894</v>
      </c>
      <c r="D21" s="158">
        <v>0</v>
      </c>
      <c r="E21" s="158">
        <v>486183.26380999997</v>
      </c>
      <c r="F21" s="158">
        <v>50521.661749999999</v>
      </c>
      <c r="G21" s="158">
        <v>0</v>
      </c>
      <c r="H21" s="157">
        <v>167530.27416</v>
      </c>
      <c r="I21" s="157">
        <v>3770382.5441000001</v>
      </c>
      <c r="J21" s="157">
        <v>0</v>
      </c>
      <c r="K21" s="157">
        <v>0</v>
      </c>
      <c r="L21" s="157">
        <v>2421867.6372399996</v>
      </c>
      <c r="M21" s="157">
        <v>299122.88223000005</v>
      </c>
      <c r="N21" s="157">
        <v>249516.48836000002</v>
      </c>
      <c r="O21" s="157">
        <v>814280.54434999998</v>
      </c>
      <c r="P21" s="157">
        <f t="shared" si="0"/>
        <v>9970202.1749400012</v>
      </c>
      <c r="Q21" s="187">
        <f t="shared" si="1"/>
        <v>0.1185687008621686</v>
      </c>
      <c r="R21" s="203"/>
      <c r="S21" s="20"/>
      <c r="T21" s="20"/>
      <c r="U21" s="20"/>
      <c r="V21" s="20"/>
      <c r="W21" s="20"/>
    </row>
    <row r="22" spans="1:23" ht="33" customHeight="1">
      <c r="A22" s="306" t="s">
        <v>23</v>
      </c>
      <c r="B22" s="157">
        <v>239225.04462</v>
      </c>
      <c r="C22" s="158">
        <v>0</v>
      </c>
      <c r="D22" s="158">
        <v>358.02305999999999</v>
      </c>
      <c r="E22" s="158">
        <v>221127.87203</v>
      </c>
      <c r="F22" s="158">
        <v>680427.05812000006</v>
      </c>
      <c r="G22" s="158">
        <v>0</v>
      </c>
      <c r="H22" s="157">
        <v>482440.45812000002</v>
      </c>
      <c r="I22" s="157">
        <v>335330.26347000001</v>
      </c>
      <c r="J22" s="157">
        <v>0</v>
      </c>
      <c r="K22" s="157">
        <v>0</v>
      </c>
      <c r="L22" s="157">
        <v>0</v>
      </c>
      <c r="M22" s="157">
        <v>279134.61647000001</v>
      </c>
      <c r="N22" s="157">
        <v>297860.74210000003</v>
      </c>
      <c r="O22" s="157">
        <v>985509.15290999995</v>
      </c>
      <c r="P22" s="157">
        <f t="shared" si="0"/>
        <v>3521413.2308999998</v>
      </c>
      <c r="Q22" s="187">
        <f t="shared" si="1"/>
        <v>4.187772571313754E-2</v>
      </c>
      <c r="R22" s="203"/>
      <c r="S22" s="20"/>
      <c r="T22" s="20"/>
      <c r="U22" s="20"/>
      <c r="V22" s="20"/>
      <c r="W22" s="20"/>
    </row>
    <row r="23" spans="1:23" ht="33" customHeight="1">
      <c r="A23" s="306" t="s">
        <v>24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v>0</v>
      </c>
      <c r="K23" s="157">
        <v>0</v>
      </c>
      <c r="L23" s="157">
        <v>0</v>
      </c>
      <c r="M23" s="157">
        <v>0</v>
      </c>
      <c r="N23" s="157">
        <v>0</v>
      </c>
      <c r="O23" s="157">
        <v>0</v>
      </c>
      <c r="P23" s="157">
        <f t="shared" si="0"/>
        <v>0</v>
      </c>
      <c r="Q23" s="187">
        <f t="shared" si="1"/>
        <v>0</v>
      </c>
      <c r="R23" s="203"/>
      <c r="S23" s="20"/>
      <c r="T23" s="20"/>
      <c r="U23" s="20"/>
      <c r="V23" s="20"/>
      <c r="W23" s="20"/>
    </row>
    <row r="24" spans="1:23" ht="33" customHeight="1">
      <c r="A24" s="306" t="s">
        <v>25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f t="shared" si="0"/>
        <v>0</v>
      </c>
      <c r="Q24" s="187">
        <f t="shared" si="1"/>
        <v>0</v>
      </c>
      <c r="R24" s="203"/>
      <c r="S24" s="20"/>
      <c r="T24" s="20"/>
      <c r="U24" s="20"/>
      <c r="V24" s="20"/>
      <c r="W24" s="20"/>
    </row>
    <row r="25" spans="1:23" ht="33" customHeight="1">
      <c r="A25" s="306" t="s">
        <v>26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0</v>
      </c>
      <c r="P25" s="157">
        <f t="shared" si="0"/>
        <v>0</v>
      </c>
      <c r="Q25" s="187">
        <f t="shared" si="1"/>
        <v>0</v>
      </c>
      <c r="R25" s="203"/>
      <c r="S25" s="20"/>
      <c r="T25" s="20"/>
      <c r="U25" s="20"/>
      <c r="V25" s="20"/>
      <c r="W25" s="20"/>
    </row>
    <row r="26" spans="1:23" ht="33" customHeight="1">
      <c r="A26" s="306" t="s">
        <v>27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f t="shared" si="0"/>
        <v>0</v>
      </c>
      <c r="Q26" s="187">
        <f t="shared" si="1"/>
        <v>0</v>
      </c>
      <c r="R26" s="203"/>
      <c r="S26" s="20"/>
      <c r="T26" s="20"/>
      <c r="U26" s="20"/>
      <c r="V26" s="20"/>
      <c r="W26" s="20"/>
    </row>
    <row r="27" spans="1:23" ht="33" customHeight="1">
      <c r="A27" s="306" t="s">
        <v>28</v>
      </c>
      <c r="B27" s="157">
        <v>16330.348840000001</v>
      </c>
      <c r="C27" s="158">
        <v>184583.72414999999</v>
      </c>
      <c r="D27" s="158">
        <v>18864.898260000002</v>
      </c>
      <c r="E27" s="158">
        <v>48972.646890000004</v>
      </c>
      <c r="F27" s="158">
        <v>3693.7352900000001</v>
      </c>
      <c r="G27" s="158">
        <v>0</v>
      </c>
      <c r="H27" s="157">
        <v>609.7251</v>
      </c>
      <c r="I27" s="157">
        <v>361684.73497000005</v>
      </c>
      <c r="J27" s="157">
        <v>0</v>
      </c>
      <c r="K27" s="157">
        <v>0</v>
      </c>
      <c r="L27" s="157">
        <v>584281.54515000002</v>
      </c>
      <c r="M27" s="157">
        <v>6095.3990300000005</v>
      </c>
      <c r="N27" s="157">
        <v>25005.158820000001</v>
      </c>
      <c r="O27" s="157">
        <v>553959.58580999996</v>
      </c>
      <c r="P27" s="157">
        <f t="shared" si="0"/>
        <v>1804081.5023099999</v>
      </c>
      <c r="Q27" s="187">
        <f t="shared" si="1"/>
        <v>2.1454690308690089E-2</v>
      </c>
      <c r="R27" s="203"/>
      <c r="S27" s="20"/>
      <c r="T27" s="20"/>
      <c r="U27" s="20"/>
      <c r="V27" s="20"/>
      <c r="W27" s="20"/>
    </row>
    <row r="28" spans="1:23" ht="33" customHeight="1">
      <c r="A28" s="306" t="s">
        <v>240</v>
      </c>
      <c r="B28" s="157">
        <v>3778.3161299999997</v>
      </c>
      <c r="C28" s="158">
        <v>11568.40187</v>
      </c>
      <c r="D28" s="158">
        <v>8166.4933099999998</v>
      </c>
      <c r="E28" s="158">
        <v>18723.927760000002</v>
      </c>
      <c r="F28" s="158">
        <v>519.15374999999995</v>
      </c>
      <c r="G28" s="158">
        <v>0</v>
      </c>
      <c r="H28" s="157">
        <v>0</v>
      </c>
      <c r="I28" s="157">
        <v>19522.308969999998</v>
      </c>
      <c r="J28" s="157">
        <v>0</v>
      </c>
      <c r="K28" s="157">
        <v>0</v>
      </c>
      <c r="L28" s="157">
        <v>54900.797689999999</v>
      </c>
      <c r="M28" s="157">
        <v>45684.709320000002</v>
      </c>
      <c r="N28" s="157">
        <v>99097.688580000002</v>
      </c>
      <c r="O28" s="157">
        <v>127450.51122</v>
      </c>
      <c r="P28" s="157">
        <f t="shared" si="0"/>
        <v>389412.30859999999</v>
      </c>
      <c r="Q28" s="187">
        <f t="shared" si="1"/>
        <v>4.6310105572876948E-3</v>
      </c>
      <c r="R28" s="203"/>
      <c r="S28" s="20"/>
      <c r="T28" s="20"/>
      <c r="U28" s="20"/>
      <c r="V28" s="20"/>
      <c r="W28" s="20"/>
    </row>
    <row r="29" spans="1:23" ht="33" customHeight="1">
      <c r="A29" s="306" t="s">
        <v>30</v>
      </c>
      <c r="B29" s="157">
        <v>0</v>
      </c>
      <c r="C29" s="158">
        <v>135815.73880000002</v>
      </c>
      <c r="D29" s="158">
        <v>11544.52693</v>
      </c>
      <c r="E29" s="158">
        <v>0</v>
      </c>
      <c r="F29" s="158">
        <v>0</v>
      </c>
      <c r="G29" s="158">
        <v>0</v>
      </c>
      <c r="H29" s="157">
        <v>0</v>
      </c>
      <c r="I29" s="157">
        <v>0</v>
      </c>
      <c r="J29" s="157">
        <v>0</v>
      </c>
      <c r="K29" s="157">
        <v>0</v>
      </c>
      <c r="L29" s="157">
        <v>0</v>
      </c>
      <c r="M29" s="157">
        <v>17403.891460000003</v>
      </c>
      <c r="N29" s="157">
        <v>0</v>
      </c>
      <c r="O29" s="157">
        <v>0</v>
      </c>
      <c r="P29" s="157">
        <f>SUM(B29:O29)</f>
        <v>164764.15719000003</v>
      </c>
      <c r="Q29" s="187">
        <f>+P29/$P$38</f>
        <v>1.9594258695948665E-3</v>
      </c>
      <c r="R29" s="203"/>
      <c r="S29" s="20"/>
      <c r="T29" s="20"/>
      <c r="U29" s="20"/>
      <c r="V29" s="20"/>
      <c r="W29" s="20"/>
    </row>
    <row r="30" spans="1:23" ht="33" customHeight="1">
      <c r="A30" s="306" t="s">
        <v>17</v>
      </c>
      <c r="B30" s="157">
        <v>1673694.92558</v>
      </c>
      <c r="C30" s="158">
        <v>839968.08249000006</v>
      </c>
      <c r="D30" s="158">
        <v>2718455.1218600003</v>
      </c>
      <c r="E30" s="158">
        <v>786667.12257000001</v>
      </c>
      <c r="F30" s="158">
        <v>1395838.6623399998</v>
      </c>
      <c r="G30" s="158">
        <v>979937.55560000008</v>
      </c>
      <c r="H30" s="157">
        <v>512246.20977999998</v>
      </c>
      <c r="I30" s="157">
        <v>181251.92299000002</v>
      </c>
      <c r="J30" s="157">
        <v>0</v>
      </c>
      <c r="K30" s="157">
        <v>0</v>
      </c>
      <c r="L30" s="157">
        <v>290261.08814999997</v>
      </c>
      <c r="M30" s="157">
        <v>214300.19931999999</v>
      </c>
      <c r="N30" s="157">
        <v>364611.58085999999</v>
      </c>
      <c r="O30" s="157">
        <v>374105.29668000003</v>
      </c>
      <c r="P30" s="157">
        <f t="shared" si="0"/>
        <v>10331337.76822</v>
      </c>
      <c r="Q30" s="187">
        <f t="shared" si="1"/>
        <v>0.12286343605198491</v>
      </c>
      <c r="R30" s="203"/>
      <c r="S30" s="20"/>
      <c r="T30" s="20"/>
      <c r="U30" s="20"/>
      <c r="V30" s="20"/>
      <c r="W30" s="20"/>
    </row>
    <row r="31" spans="1:23" ht="33" customHeight="1">
      <c r="A31" s="306" t="s">
        <v>18</v>
      </c>
      <c r="B31" s="157">
        <v>479246.78982999997</v>
      </c>
      <c r="C31" s="158">
        <v>0</v>
      </c>
      <c r="D31" s="158">
        <v>1072.25702</v>
      </c>
      <c r="E31" s="158">
        <v>0</v>
      </c>
      <c r="F31" s="158">
        <v>16869.021579999997</v>
      </c>
      <c r="G31" s="158">
        <v>0</v>
      </c>
      <c r="H31" s="157">
        <v>4566.4666900000002</v>
      </c>
      <c r="I31" s="157">
        <v>572542.23219000001</v>
      </c>
      <c r="J31" s="157">
        <v>0</v>
      </c>
      <c r="K31" s="157">
        <v>0</v>
      </c>
      <c r="L31" s="157">
        <v>224034.42197</v>
      </c>
      <c r="M31" s="157">
        <v>2068.1415000000002</v>
      </c>
      <c r="N31" s="157">
        <v>3189.4181699999999</v>
      </c>
      <c r="O31" s="157">
        <v>50904.434549999998</v>
      </c>
      <c r="P31" s="157">
        <f>SUM(B31:O31)</f>
        <v>1354493.1834999998</v>
      </c>
      <c r="Q31" s="187">
        <f>+P31/$P$38</f>
        <v>1.6108048189627047E-2</v>
      </c>
      <c r="R31" s="203"/>
      <c r="S31" s="20"/>
      <c r="T31" s="20"/>
      <c r="U31" s="20"/>
      <c r="V31" s="20"/>
      <c r="W31" s="20"/>
    </row>
    <row r="32" spans="1:23" ht="40.5" customHeight="1">
      <c r="A32" s="307" t="s">
        <v>241</v>
      </c>
      <c r="B32" s="157">
        <v>1310.4100000000001</v>
      </c>
      <c r="C32" s="158">
        <v>0</v>
      </c>
      <c r="D32" s="158">
        <v>0</v>
      </c>
      <c r="E32" s="158">
        <v>0</v>
      </c>
      <c r="F32" s="158">
        <v>0</v>
      </c>
      <c r="G32" s="158">
        <v>0</v>
      </c>
      <c r="H32" s="157">
        <v>140.87702999999999</v>
      </c>
      <c r="I32" s="157">
        <v>58396.929790000002</v>
      </c>
      <c r="J32" s="157">
        <v>0</v>
      </c>
      <c r="K32" s="157">
        <v>0</v>
      </c>
      <c r="L32" s="157">
        <v>0</v>
      </c>
      <c r="M32" s="157">
        <v>2616.0293999999999</v>
      </c>
      <c r="N32" s="157">
        <v>0</v>
      </c>
      <c r="O32" s="157">
        <v>0</v>
      </c>
      <c r="P32" s="157">
        <f>SUM(B32:O32)</f>
        <v>62464.246220000001</v>
      </c>
      <c r="Q32" s="187">
        <f>+P32/$P$38</f>
        <v>7.4284396591833357E-4</v>
      </c>
      <c r="R32" s="203"/>
      <c r="S32" s="20"/>
      <c r="T32" s="20"/>
      <c r="U32" s="20"/>
      <c r="V32" s="20"/>
      <c r="W32" s="20"/>
    </row>
    <row r="33" spans="1:23" ht="33" customHeight="1">
      <c r="A33" s="306" t="s">
        <v>242</v>
      </c>
      <c r="B33" s="157">
        <v>997886.39755999995</v>
      </c>
      <c r="C33" s="158">
        <v>976015.49270000006</v>
      </c>
      <c r="D33" s="158">
        <v>2453792.4524599998</v>
      </c>
      <c r="E33" s="158">
        <v>140620.23552000002</v>
      </c>
      <c r="F33" s="158">
        <v>764192.82339000003</v>
      </c>
      <c r="G33" s="158">
        <v>209149.78764</v>
      </c>
      <c r="H33" s="157">
        <v>249360.55244999999</v>
      </c>
      <c r="I33" s="157">
        <v>67242.338349999991</v>
      </c>
      <c r="J33" s="157">
        <v>0</v>
      </c>
      <c r="K33" s="157">
        <v>0</v>
      </c>
      <c r="L33" s="157">
        <v>39144.549200000001</v>
      </c>
      <c r="M33" s="157">
        <v>29807.932920000003</v>
      </c>
      <c r="N33" s="157">
        <v>74538.772939999995</v>
      </c>
      <c r="O33" s="157">
        <v>60125.980029999999</v>
      </c>
      <c r="P33" s="157">
        <f>SUM(B33:O33)</f>
        <v>6061877.3151599988</v>
      </c>
      <c r="Q33" s="187">
        <f>+P33/$P$38</f>
        <v>7.2089703441615208E-2</v>
      </c>
      <c r="R33" s="203"/>
      <c r="S33" s="20"/>
      <c r="T33" s="20"/>
      <c r="U33" s="20"/>
      <c r="V33" s="20"/>
      <c r="W33" s="20"/>
    </row>
    <row r="34" spans="1:23" ht="33" customHeight="1">
      <c r="A34" s="307" t="s">
        <v>20</v>
      </c>
      <c r="B34" s="157">
        <v>0</v>
      </c>
      <c r="C34" s="158">
        <v>1746.6744199999998</v>
      </c>
      <c r="D34" s="158">
        <v>65</v>
      </c>
      <c r="E34" s="158">
        <v>436.67768000000001</v>
      </c>
      <c r="F34" s="158">
        <v>0</v>
      </c>
      <c r="G34" s="158">
        <v>0</v>
      </c>
      <c r="H34" s="157">
        <v>0</v>
      </c>
      <c r="I34" s="157">
        <v>30806.664219999999</v>
      </c>
      <c r="J34" s="157">
        <v>0</v>
      </c>
      <c r="K34" s="157">
        <v>0</v>
      </c>
      <c r="L34" s="157">
        <v>1370.9540500000001</v>
      </c>
      <c r="M34" s="157">
        <v>0</v>
      </c>
      <c r="N34" s="157">
        <v>1064.7751000000001</v>
      </c>
      <c r="O34" s="157">
        <v>3117.6160199999999</v>
      </c>
      <c r="P34" s="157">
        <f>SUM(B34:O34)</f>
        <v>38608.361489999996</v>
      </c>
      <c r="Q34" s="187">
        <f>+P34/$P$38</f>
        <v>4.5914247113186828E-4</v>
      </c>
      <c r="R34" s="203"/>
      <c r="S34" s="20"/>
      <c r="T34" s="20"/>
      <c r="U34" s="20"/>
      <c r="V34" s="20"/>
      <c r="W34" s="20"/>
    </row>
    <row r="35" spans="1:23" ht="33" customHeight="1">
      <c r="A35" s="306" t="s">
        <v>31</v>
      </c>
      <c r="B35" s="157">
        <v>943656.84794000001</v>
      </c>
      <c r="C35" s="158">
        <v>914038.24829999998</v>
      </c>
      <c r="D35" s="158">
        <v>1034028.45846</v>
      </c>
      <c r="E35" s="158">
        <v>343488.31357999996</v>
      </c>
      <c r="F35" s="158">
        <v>796460.19836000004</v>
      </c>
      <c r="G35" s="158">
        <v>288433.17414999998</v>
      </c>
      <c r="H35" s="157">
        <v>298856.08241999999</v>
      </c>
      <c r="I35" s="157">
        <v>255698.57329</v>
      </c>
      <c r="J35" s="157">
        <v>1567.6056000000001</v>
      </c>
      <c r="K35" s="157">
        <v>9.6466799999999999</v>
      </c>
      <c r="L35" s="157">
        <v>680581.10307000007</v>
      </c>
      <c r="M35" s="157">
        <v>45710.201810000006</v>
      </c>
      <c r="N35" s="157">
        <v>22897.30759</v>
      </c>
      <c r="O35" s="157">
        <v>152991.16943000001</v>
      </c>
      <c r="P35" s="157">
        <f>SUM(B35:O35)</f>
        <v>5778416.9306800012</v>
      </c>
      <c r="Q35" s="187">
        <f>+P35/$P$38</f>
        <v>6.8718705647993594E-2</v>
      </c>
      <c r="R35" s="203"/>
      <c r="S35" s="20"/>
      <c r="T35" s="20"/>
      <c r="U35" s="20"/>
      <c r="V35" s="20"/>
      <c r="W35" s="20"/>
    </row>
    <row r="36" spans="1:23" ht="33" customHeight="1">
      <c r="A36" s="306" t="s">
        <v>32</v>
      </c>
      <c r="B36" s="157">
        <v>0</v>
      </c>
      <c r="C36" s="158">
        <v>281483.39094999997</v>
      </c>
      <c r="D36" s="158">
        <v>5700.9403700000003</v>
      </c>
      <c r="E36" s="158">
        <v>0</v>
      </c>
      <c r="F36" s="158">
        <v>479.41980999999998</v>
      </c>
      <c r="G36" s="158">
        <v>0</v>
      </c>
      <c r="H36" s="157">
        <v>0</v>
      </c>
      <c r="I36" s="157">
        <v>786290.35664999997</v>
      </c>
      <c r="J36" s="157">
        <v>30.093250000000001</v>
      </c>
      <c r="K36" s="157">
        <v>0</v>
      </c>
      <c r="L36" s="157">
        <v>736294.70532000007</v>
      </c>
      <c r="M36" s="157">
        <v>19485.504559999998</v>
      </c>
      <c r="N36" s="157">
        <v>19950.46904</v>
      </c>
      <c r="O36" s="157">
        <v>33323.657289999996</v>
      </c>
      <c r="P36" s="157">
        <f t="shared" si="0"/>
        <v>1883038.53724</v>
      </c>
      <c r="Q36" s="187">
        <f t="shared" si="1"/>
        <v>2.2393671574196406E-2</v>
      </c>
      <c r="R36" s="203"/>
      <c r="S36" s="20"/>
      <c r="T36" s="20"/>
      <c r="U36" s="20"/>
      <c r="V36" s="20"/>
      <c r="W36" s="20"/>
    </row>
    <row r="37" spans="1:23" s="189" customFormat="1" ht="54" customHeight="1">
      <c r="A37" s="308" t="s">
        <v>33</v>
      </c>
      <c r="B37" s="164">
        <v>173824.02312999999</v>
      </c>
      <c r="C37" s="188">
        <v>0</v>
      </c>
      <c r="D37" s="188">
        <v>209739.87286999999</v>
      </c>
      <c r="E37" s="188">
        <v>150496.71341</v>
      </c>
      <c r="F37" s="188">
        <v>72065.696290000007</v>
      </c>
      <c r="G37" s="188">
        <v>167016.30121999999</v>
      </c>
      <c r="H37" s="164">
        <v>212711.46480000002</v>
      </c>
      <c r="I37" s="164">
        <v>129814.45015</v>
      </c>
      <c r="J37" s="164">
        <v>0</v>
      </c>
      <c r="K37" s="164">
        <v>0</v>
      </c>
      <c r="L37" s="164">
        <v>0</v>
      </c>
      <c r="M37" s="164">
        <v>58792.507579999998</v>
      </c>
      <c r="N37" s="164">
        <v>22716.789430000001</v>
      </c>
      <c r="O37" s="164">
        <v>53127.018259999997</v>
      </c>
      <c r="P37" s="164">
        <f t="shared" si="0"/>
        <v>1250304.8371399997</v>
      </c>
      <c r="Q37" s="165">
        <f t="shared" si="1"/>
        <v>1.4869008433348763E-2</v>
      </c>
      <c r="R37" s="309"/>
      <c r="S37" s="310"/>
      <c r="T37" s="310"/>
      <c r="U37" s="310"/>
      <c r="V37" s="310"/>
      <c r="W37" s="310"/>
    </row>
    <row r="38" spans="1:23" s="189" customFormat="1" ht="35.25" customHeight="1">
      <c r="A38" s="311" t="s">
        <v>40</v>
      </c>
      <c r="B38" s="312">
        <f>SUM(B9:B37)</f>
        <v>10469227.1658</v>
      </c>
      <c r="C38" s="312">
        <f t="shared" ref="C38:O38" si="2">SUM(C9:C37)</f>
        <v>9680462.4586899988</v>
      </c>
      <c r="D38" s="312">
        <f t="shared" si="2"/>
        <v>12279830.833240002</v>
      </c>
      <c r="E38" s="312">
        <f t="shared" si="2"/>
        <v>7654956.9777500005</v>
      </c>
      <c r="F38" s="312">
        <f t="shared" si="2"/>
        <v>8197643.5263</v>
      </c>
      <c r="G38" s="312">
        <f t="shared" si="2"/>
        <v>5017728.9808099996</v>
      </c>
      <c r="H38" s="312">
        <f t="shared" si="2"/>
        <v>5035128.6519900011</v>
      </c>
      <c r="I38" s="312">
        <f t="shared" si="2"/>
        <v>7408888.6441599987</v>
      </c>
      <c r="J38" s="312">
        <f t="shared" si="2"/>
        <v>110872.82901</v>
      </c>
      <c r="K38" s="312">
        <f t="shared" si="2"/>
        <v>127636.58832000001</v>
      </c>
      <c r="L38" s="312">
        <f t="shared" si="2"/>
        <v>7191108.7999900002</v>
      </c>
      <c r="M38" s="312">
        <f>SUM(M9:M37)</f>
        <v>1483528.2465900001</v>
      </c>
      <c r="N38" s="312">
        <f>SUM(N9:N37)</f>
        <v>4171351.4345199997</v>
      </c>
      <c r="O38" s="312">
        <f t="shared" si="2"/>
        <v>5259611.7272299994</v>
      </c>
      <c r="P38" s="312">
        <f t="shared" si="0"/>
        <v>84087976.864400029</v>
      </c>
      <c r="Q38" s="313">
        <f t="shared" si="1"/>
        <v>1</v>
      </c>
      <c r="R38" s="309"/>
      <c r="S38" s="310"/>
      <c r="T38" s="310"/>
      <c r="U38" s="310"/>
      <c r="V38" s="310"/>
      <c r="W38" s="310"/>
    </row>
    <row r="39" spans="1:23" ht="18">
      <c r="A39" s="314" t="s">
        <v>41</v>
      </c>
      <c r="B39" s="159">
        <f t="shared" ref="B39:P39" si="3">+B38/$P$38</f>
        <v>0.12450325904121391</v>
      </c>
      <c r="C39" s="159">
        <f t="shared" si="3"/>
        <v>0.11512302733006263</v>
      </c>
      <c r="D39" s="159">
        <f t="shared" si="3"/>
        <v>0.1460355129371517</v>
      </c>
      <c r="E39" s="159">
        <f t="shared" si="3"/>
        <v>9.1035095184824777E-2</v>
      </c>
      <c r="F39" s="159">
        <f t="shared" si="3"/>
        <v>9.7488889993387409E-2</v>
      </c>
      <c r="G39" s="159">
        <f t="shared" si="3"/>
        <v>5.9672371341524505E-2</v>
      </c>
      <c r="H39" s="159">
        <f t="shared" si="3"/>
        <v>5.987929356547169E-2</v>
      </c>
      <c r="I39" s="159">
        <f t="shared" si="3"/>
        <v>8.8108775123791436E-2</v>
      </c>
      <c r="J39" s="159">
        <f t="shared" si="3"/>
        <v>1.3185336732359863E-3</v>
      </c>
      <c r="K39" s="159">
        <f t="shared" si="3"/>
        <v>1.5178934382715178E-3</v>
      </c>
      <c r="L39" s="159">
        <f t="shared" si="3"/>
        <v>8.5518870451436316E-2</v>
      </c>
      <c r="M39" s="159">
        <f>+M38/$P$38</f>
        <v>1.7642572718598433E-2</v>
      </c>
      <c r="N39" s="159">
        <f>+N38/$P$38</f>
        <v>4.9606990084286436E-2</v>
      </c>
      <c r="O39" s="159">
        <f t="shared" si="3"/>
        <v>6.2548915116742917E-2</v>
      </c>
      <c r="P39" s="159">
        <f t="shared" si="3"/>
        <v>1</v>
      </c>
      <c r="Q39" s="187"/>
      <c r="S39" s="20"/>
      <c r="T39" s="20"/>
      <c r="U39" s="20"/>
      <c r="V39" s="20"/>
      <c r="W39" s="20"/>
    </row>
    <row r="40" spans="1:23" ht="9" customHeight="1" thickBot="1">
      <c r="A40" s="194"/>
      <c r="B40" s="195"/>
      <c r="C40" s="196"/>
      <c r="D40" s="196"/>
      <c r="E40" s="196"/>
      <c r="F40" s="196"/>
      <c r="G40" s="196"/>
      <c r="H40" s="197"/>
      <c r="I40" s="197"/>
      <c r="J40" s="197"/>
      <c r="K40" s="197"/>
      <c r="L40" s="197"/>
      <c r="M40" s="197"/>
      <c r="N40" s="197"/>
      <c r="O40" s="197"/>
      <c r="P40" s="197"/>
      <c r="Q40" s="198"/>
      <c r="R40" s="20"/>
      <c r="S40" s="20"/>
      <c r="T40" s="20"/>
      <c r="U40" s="20"/>
      <c r="V40" s="20"/>
      <c r="W40" s="20"/>
    </row>
    <row r="41" spans="1:23" ht="26.25" customHeight="1" thickTop="1">
      <c r="A41" s="661" t="s">
        <v>803</v>
      </c>
      <c r="B41" s="169"/>
      <c r="C41" s="200"/>
      <c r="D41" s="200"/>
      <c r="E41" s="200"/>
      <c r="F41" s="200"/>
      <c r="G41" s="200"/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"/>
      <c r="S41" s="20"/>
      <c r="T41" s="20"/>
      <c r="U41" s="20"/>
      <c r="V41" s="20"/>
      <c r="W41" s="20"/>
    </row>
    <row r="42" spans="1:23" ht="13.5" customHeight="1">
      <c r="A42" s="315"/>
      <c r="B42" s="45"/>
      <c r="C42" s="21"/>
      <c r="D42" s="21"/>
      <c r="E42" s="21"/>
      <c r="F42" s="21"/>
      <c r="G42" s="21"/>
      <c r="H42" s="146"/>
      <c r="I42" s="146"/>
      <c r="J42" s="146"/>
      <c r="K42" s="146"/>
      <c r="L42" s="146"/>
      <c r="M42" s="146"/>
      <c r="N42" s="146"/>
      <c r="O42" s="146"/>
      <c r="P42" s="146"/>
      <c r="Q42" s="201"/>
      <c r="R42" s="20"/>
      <c r="S42" s="20"/>
      <c r="T42" s="20"/>
      <c r="U42" s="20"/>
      <c r="V42" s="20"/>
      <c r="W42" s="20"/>
    </row>
    <row r="43" spans="1:23" ht="13.5" customHeight="1">
      <c r="A43" s="315"/>
      <c r="B43" s="45"/>
      <c r="C43" s="21"/>
      <c r="D43" s="21"/>
      <c r="E43" s="21"/>
      <c r="F43" s="21"/>
      <c r="G43" s="21"/>
      <c r="H43" s="146"/>
      <c r="I43" s="146"/>
      <c r="J43" s="146"/>
      <c r="K43" s="146"/>
      <c r="L43" s="146"/>
      <c r="M43" s="146"/>
      <c r="N43" s="146"/>
      <c r="O43" s="146"/>
      <c r="P43" s="146"/>
      <c r="Q43" s="201"/>
      <c r="R43" s="20"/>
      <c r="S43" s="20"/>
      <c r="T43" s="20"/>
      <c r="U43" s="20"/>
      <c r="V43" s="20"/>
      <c r="W43" s="20"/>
    </row>
    <row r="44" spans="1:23" ht="9" customHeight="1">
      <c r="A44" s="315"/>
      <c r="B44" s="45"/>
      <c r="C44" s="21"/>
      <c r="D44" s="21"/>
      <c r="E44" s="21"/>
      <c r="F44" s="21"/>
      <c r="G44" s="21"/>
      <c r="H44" s="146"/>
      <c r="I44" s="146"/>
      <c r="J44" s="146"/>
      <c r="K44" s="146"/>
      <c r="L44" s="146"/>
      <c r="M44" s="146"/>
      <c r="N44" s="146"/>
      <c r="O44" s="146"/>
      <c r="P44" s="146"/>
      <c r="Q44" s="201"/>
      <c r="R44" s="20"/>
      <c r="S44" s="20"/>
      <c r="T44" s="20"/>
      <c r="U44" s="20"/>
      <c r="V44" s="20"/>
      <c r="W44" s="20"/>
    </row>
    <row r="45" spans="1:23" ht="9" customHeight="1">
      <c r="A45" s="146"/>
      <c r="B45" s="45"/>
      <c r="C45" s="21"/>
      <c r="D45" s="21"/>
      <c r="E45" s="21"/>
      <c r="F45" s="21"/>
      <c r="G45" s="21"/>
      <c r="H45" s="146"/>
      <c r="I45" s="146"/>
      <c r="J45" s="146"/>
      <c r="K45" s="146"/>
      <c r="L45" s="146"/>
      <c r="M45" s="146"/>
      <c r="N45" s="146"/>
      <c r="O45" s="146"/>
      <c r="P45" s="146"/>
      <c r="Q45" s="201"/>
      <c r="R45" s="20"/>
      <c r="S45" s="20"/>
      <c r="T45" s="20"/>
      <c r="U45" s="20"/>
      <c r="V45" s="20"/>
      <c r="W45" s="20"/>
    </row>
    <row r="46" spans="1:23" ht="9" customHeight="1">
      <c r="A46" s="146"/>
      <c r="B46" s="45"/>
      <c r="C46" s="21"/>
      <c r="D46" s="21"/>
      <c r="E46" s="21"/>
      <c r="F46" s="21"/>
      <c r="G46" s="21"/>
      <c r="H46" s="146"/>
      <c r="I46" s="146"/>
      <c r="J46" s="146"/>
      <c r="K46" s="146"/>
      <c r="L46" s="146"/>
      <c r="M46" s="146"/>
      <c r="N46" s="146"/>
      <c r="O46" s="146"/>
      <c r="P46" s="146"/>
      <c r="Q46" s="201"/>
      <c r="R46" s="20"/>
      <c r="S46" s="20"/>
      <c r="T46" s="20"/>
      <c r="U46" s="20"/>
      <c r="V46" s="20"/>
      <c r="W46" s="20"/>
    </row>
    <row r="47" spans="1:23" ht="9" customHeight="1">
      <c r="A47" s="146"/>
      <c r="B47" s="45"/>
      <c r="C47" s="21"/>
      <c r="D47" s="21"/>
      <c r="E47" s="21"/>
      <c r="F47" s="21"/>
      <c r="G47" s="21"/>
      <c r="H47" s="146"/>
      <c r="I47" s="146"/>
      <c r="J47" s="146"/>
      <c r="K47" s="146"/>
      <c r="L47" s="146"/>
      <c r="M47" s="146"/>
      <c r="N47" s="146"/>
      <c r="O47" s="146"/>
      <c r="P47" s="146"/>
      <c r="Q47" s="201"/>
      <c r="R47" s="20"/>
      <c r="S47" s="20"/>
      <c r="T47" s="20"/>
      <c r="U47" s="20"/>
      <c r="V47" s="20"/>
      <c r="W47" s="20"/>
    </row>
    <row r="48" spans="1:23" ht="9" customHeight="1">
      <c r="A48" s="146"/>
      <c r="B48" s="45"/>
      <c r="C48" s="21"/>
      <c r="D48" s="21"/>
      <c r="E48" s="21"/>
      <c r="F48" s="21"/>
      <c r="G48" s="21"/>
      <c r="H48" s="146"/>
      <c r="I48" s="146"/>
      <c r="J48" s="146"/>
      <c r="K48" s="146"/>
      <c r="L48" s="146"/>
      <c r="M48" s="146"/>
      <c r="N48" s="146"/>
      <c r="O48" s="146"/>
      <c r="P48" s="146"/>
      <c r="Q48" s="201"/>
      <c r="R48" s="20"/>
      <c r="S48" s="20"/>
      <c r="T48" s="20"/>
      <c r="U48" s="20"/>
      <c r="V48" s="20"/>
      <c r="W48" s="20"/>
    </row>
    <row r="49" spans="1:23" ht="9" customHeight="1">
      <c r="A49" s="146"/>
      <c r="B49" s="45"/>
      <c r="C49" s="21"/>
      <c r="D49" s="21"/>
      <c r="E49" s="21"/>
      <c r="F49" s="21"/>
      <c r="G49" s="21"/>
      <c r="H49" s="146"/>
      <c r="I49" s="146"/>
      <c r="J49" s="146"/>
      <c r="K49" s="146"/>
      <c r="L49" s="146"/>
      <c r="M49" s="146"/>
      <c r="N49" s="146"/>
      <c r="O49" s="146"/>
      <c r="P49" s="146"/>
      <c r="Q49" s="201"/>
      <c r="R49" s="20"/>
      <c r="S49" s="20"/>
      <c r="T49" s="20"/>
      <c r="U49" s="20"/>
      <c r="V49" s="20"/>
      <c r="W49" s="20"/>
    </row>
    <row r="50" spans="1:23" ht="9" customHeight="1">
      <c r="A50" s="316"/>
      <c r="B50" s="45"/>
      <c r="C50" s="21"/>
      <c r="D50" s="21"/>
      <c r="E50" s="21"/>
      <c r="F50" s="21"/>
      <c r="G50" s="21"/>
      <c r="H50" s="146"/>
      <c r="I50" s="146"/>
      <c r="J50" s="146"/>
      <c r="K50" s="146"/>
      <c r="L50" s="146"/>
      <c r="M50" s="146"/>
      <c r="N50" s="146"/>
      <c r="O50" s="146"/>
      <c r="P50" s="146"/>
      <c r="Q50" s="201"/>
      <c r="R50" s="20"/>
      <c r="S50" s="20"/>
      <c r="T50" s="20"/>
      <c r="U50" s="20"/>
      <c r="V50" s="20"/>
      <c r="W50" s="20"/>
    </row>
    <row r="51" spans="1:23" ht="9" customHeight="1">
      <c r="A51" s="19"/>
      <c r="B51" s="45"/>
      <c r="C51" s="21"/>
      <c r="D51" s="21"/>
      <c r="E51" s="21"/>
      <c r="F51" s="21"/>
      <c r="G51" s="21"/>
      <c r="H51" s="146"/>
      <c r="I51" s="146"/>
      <c r="J51" s="146"/>
      <c r="K51" s="146"/>
      <c r="L51" s="146"/>
      <c r="M51" s="146"/>
      <c r="N51" s="146"/>
      <c r="O51" s="146"/>
      <c r="P51" s="146"/>
      <c r="Q51" s="201"/>
      <c r="R51" s="20"/>
      <c r="S51" s="20"/>
      <c r="T51" s="20"/>
      <c r="U51" s="20"/>
      <c r="V51" s="20"/>
      <c r="W51" s="20"/>
    </row>
    <row r="52" spans="1:23" ht="9" customHeight="1">
      <c r="B52" s="45"/>
      <c r="C52" s="21"/>
      <c r="D52" s="21"/>
      <c r="E52" s="21"/>
      <c r="F52" s="21"/>
      <c r="G52" s="21"/>
      <c r="H52" s="146"/>
      <c r="I52" s="146"/>
      <c r="J52" s="146"/>
      <c r="K52" s="146"/>
      <c r="L52" s="146"/>
      <c r="M52" s="146"/>
      <c r="N52" s="146"/>
      <c r="O52" s="146"/>
      <c r="P52" s="146"/>
      <c r="Q52" s="201"/>
      <c r="R52" s="201"/>
      <c r="S52" s="201"/>
      <c r="T52" s="20"/>
      <c r="U52" s="20"/>
      <c r="V52" s="20"/>
      <c r="W52" s="20"/>
    </row>
    <row r="53" spans="1:23" ht="9" customHeight="1">
      <c r="B53" s="45"/>
      <c r="C53" s="21"/>
      <c r="D53" s="21"/>
      <c r="E53" s="21"/>
      <c r="F53" s="21"/>
      <c r="G53" s="21"/>
      <c r="H53" s="146"/>
      <c r="I53" s="146"/>
      <c r="J53" s="146"/>
      <c r="K53" s="146"/>
      <c r="L53" s="146"/>
      <c r="M53" s="146"/>
      <c r="N53" s="146"/>
      <c r="O53" s="146"/>
      <c r="P53" s="146"/>
      <c r="Q53" s="201"/>
      <c r="R53" s="20"/>
      <c r="S53" s="20"/>
      <c r="T53" s="20"/>
      <c r="U53" s="20"/>
      <c r="V53" s="20"/>
      <c r="W53" s="20"/>
    </row>
    <row r="54" spans="1:23" ht="9" customHeight="1">
      <c r="A54" s="19"/>
      <c r="B54" s="45"/>
      <c r="C54" s="21"/>
      <c r="D54" s="21"/>
      <c r="E54" s="21"/>
      <c r="F54" s="21"/>
      <c r="G54" s="21"/>
      <c r="H54" s="146"/>
      <c r="I54" s="146"/>
      <c r="J54" s="146"/>
      <c r="K54" s="146"/>
      <c r="L54" s="146"/>
      <c r="M54" s="146"/>
      <c r="N54" s="146"/>
      <c r="O54" s="146"/>
      <c r="P54" s="146"/>
      <c r="Q54" s="201"/>
      <c r="R54" s="20"/>
      <c r="S54" s="20"/>
      <c r="T54" s="20"/>
      <c r="U54" s="20"/>
      <c r="V54" s="20"/>
      <c r="W54" s="20"/>
    </row>
    <row r="55" spans="1:23" ht="9" customHeight="1">
      <c r="A55" s="177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  <c r="R57" s="20"/>
      <c r="S57" s="20"/>
      <c r="T57" s="20"/>
      <c r="U57" s="20"/>
      <c r="V57" s="20"/>
      <c r="W57" s="20"/>
    </row>
    <row r="58" spans="1:23" ht="9" customHeight="1">
      <c r="A58" s="19"/>
      <c r="B58" s="20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  <c r="R58" s="20"/>
      <c r="S58" s="20"/>
      <c r="T58" s="20"/>
      <c r="U58" s="20"/>
      <c r="V58" s="20"/>
      <c r="W58" s="20"/>
    </row>
    <row r="59" spans="1:23" ht="9" customHeight="1">
      <c r="A59" s="19"/>
      <c r="B59" s="204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  <c r="R59" s="20"/>
      <c r="S59" s="20"/>
      <c r="T59" s="20"/>
      <c r="U59" s="20"/>
      <c r="V59" s="20"/>
      <c r="W59" s="20"/>
    </row>
    <row r="60" spans="1:23" ht="9" customHeight="1">
      <c r="A60" s="19"/>
      <c r="B60" s="204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  <c r="R60" s="20"/>
      <c r="S60" s="20"/>
      <c r="T60" s="20"/>
      <c r="U60" s="20"/>
      <c r="V60" s="20"/>
      <c r="W60" s="20"/>
    </row>
    <row r="61" spans="1:23" ht="9" customHeight="1">
      <c r="A61" s="174"/>
      <c r="B61" s="204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  <c r="R61" s="20"/>
      <c r="S61" s="20"/>
      <c r="T61" s="20"/>
      <c r="U61" s="20"/>
      <c r="V61" s="20"/>
      <c r="W61" s="20"/>
    </row>
    <row r="62" spans="1:23" ht="9" customHeight="1">
      <c r="A62" s="19"/>
      <c r="B62" s="204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  <c r="R62" s="20"/>
      <c r="S62" s="20"/>
      <c r="T62" s="20"/>
      <c r="U62" s="20"/>
      <c r="V62" s="20"/>
      <c r="W62" s="20"/>
    </row>
    <row r="63" spans="1:23" ht="9" customHeight="1">
      <c r="A63" s="19"/>
      <c r="B63" s="204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  <c r="R63" s="20"/>
      <c r="S63" s="20"/>
      <c r="T63" s="20"/>
      <c r="U63" s="20"/>
      <c r="V63" s="20"/>
      <c r="W63" s="20"/>
    </row>
    <row r="64" spans="1:23" ht="9" customHeight="1">
      <c r="A64" s="19"/>
      <c r="B64" s="20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  <c r="R66" s="20"/>
      <c r="S66" s="20"/>
      <c r="T66" s="20"/>
      <c r="U66" s="20"/>
      <c r="V66" s="20"/>
      <c r="W66" s="20"/>
    </row>
    <row r="67" spans="1:23" ht="9" customHeight="1">
      <c r="A67" s="174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  <c r="R72" s="20"/>
      <c r="S72" s="20"/>
      <c r="T72" s="20"/>
      <c r="U72" s="20"/>
      <c r="V72" s="20"/>
      <c r="W72" s="20"/>
    </row>
    <row r="73" spans="1:23" ht="9" customHeight="1">
      <c r="A73" s="174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  <c r="R77" s="20"/>
      <c r="S77" s="20"/>
      <c r="T77" s="20"/>
      <c r="U77" s="20"/>
      <c r="V77" s="20"/>
      <c r="W77" s="20"/>
    </row>
    <row r="78" spans="1:23" ht="9" customHeight="1">
      <c r="A78" s="174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1"/>
      <c r="R78" s="20"/>
      <c r="S78" s="20"/>
      <c r="T78" s="20"/>
      <c r="U78" s="20"/>
      <c r="V78" s="20"/>
      <c r="W78" s="20"/>
    </row>
    <row r="79" spans="1:23" ht="9" customHeight="1">
      <c r="A79" s="175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1"/>
      <c r="R79" s="20"/>
      <c r="S79" s="20"/>
      <c r="T79" s="20"/>
      <c r="U79" s="20"/>
      <c r="V79" s="20"/>
      <c r="W79" s="20"/>
    </row>
    <row r="80" spans="1:23" ht="9" customHeight="1">
      <c r="A80" s="175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1"/>
      <c r="R80" s="20"/>
      <c r="S80" s="20"/>
      <c r="T80" s="20"/>
      <c r="U80" s="20"/>
      <c r="V80" s="20"/>
      <c r="W80" s="20"/>
    </row>
    <row r="81" spans="1:23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1"/>
      <c r="R81" s="20"/>
      <c r="S81" s="20"/>
      <c r="T81" s="20"/>
      <c r="U81" s="20"/>
      <c r="V81" s="20"/>
      <c r="W81" s="20"/>
    </row>
    <row r="82" spans="1:23" ht="9" customHeight="1">
      <c r="A82" s="175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1"/>
      <c r="R82" s="20"/>
      <c r="S82" s="20"/>
      <c r="T82" s="20"/>
      <c r="U82" s="20"/>
      <c r="V82" s="20"/>
      <c r="W82" s="20"/>
    </row>
    <row r="83" spans="1:23" ht="9" customHeight="1">
      <c r="A83" s="176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1"/>
      <c r="R83" s="20"/>
      <c r="S83" s="20"/>
      <c r="T83" s="20"/>
      <c r="U83" s="20"/>
      <c r="V83" s="20"/>
      <c r="W83" s="20"/>
    </row>
    <row r="84" spans="1:23" ht="9" customHeight="1">
      <c r="A84" s="176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1"/>
      <c r="R84" s="20"/>
      <c r="S84" s="20"/>
      <c r="T84" s="20"/>
      <c r="U84" s="20"/>
      <c r="V84" s="20"/>
      <c r="W84" s="20"/>
    </row>
    <row r="85" spans="1:23" ht="9" customHeight="1">
      <c r="A85" s="177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1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1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1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1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201"/>
      <c r="R89" s="20"/>
      <c r="S89" s="20"/>
      <c r="T89" s="20"/>
      <c r="U89" s="20"/>
      <c r="V89" s="20"/>
      <c r="W89" s="20"/>
    </row>
    <row r="90" spans="1:23" ht="9" customHeight="1">
      <c r="A90" s="175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201"/>
      <c r="R90" s="20"/>
      <c r="S90" s="20"/>
      <c r="T90" s="20"/>
      <c r="U90" s="20"/>
      <c r="V90" s="20"/>
      <c r="W90" s="20"/>
    </row>
    <row r="91" spans="1:23" ht="9" customHeight="1">
      <c r="A91" s="177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201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201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201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201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201"/>
      <c r="R95" s="20"/>
      <c r="S95" s="20"/>
      <c r="T95" s="20"/>
      <c r="U95" s="20"/>
      <c r="V95" s="20"/>
      <c r="W95" s="20"/>
    </row>
    <row r="96" spans="1:23" ht="9" customHeight="1">
      <c r="A96" s="175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201"/>
      <c r="R96" s="20"/>
      <c r="S96" s="20"/>
      <c r="T96" s="20"/>
      <c r="U96" s="20"/>
      <c r="V96" s="20"/>
      <c r="W96" s="20"/>
    </row>
    <row r="97" spans="1:23" ht="9" customHeight="1">
      <c r="A97" s="177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201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201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201"/>
      <c r="R99" s="20"/>
      <c r="S99" s="20"/>
      <c r="T99" s="20"/>
      <c r="U99" s="20"/>
      <c r="V99" s="20"/>
      <c r="W99" s="20"/>
    </row>
    <row r="100" spans="1:23" ht="9" customHeight="1">
      <c r="A100" s="19"/>
      <c r="C100" s="45"/>
      <c r="D100" s="45"/>
      <c r="E100" s="45"/>
      <c r="F100" s="45"/>
      <c r="G100" s="45"/>
      <c r="Q100" s="169"/>
    </row>
    <row r="101" spans="1:23" ht="9" customHeight="1">
      <c r="A101" s="19"/>
      <c r="C101" s="45"/>
      <c r="D101" s="45"/>
      <c r="E101" s="45"/>
      <c r="F101" s="45"/>
      <c r="G101" s="45"/>
      <c r="Q101" s="169"/>
    </row>
    <row r="102" spans="1:23" ht="9" customHeight="1">
      <c r="A102" s="19"/>
      <c r="C102" s="45"/>
      <c r="D102" s="45"/>
      <c r="E102" s="45"/>
      <c r="F102" s="45"/>
      <c r="G102" s="45"/>
      <c r="Q102" s="169"/>
    </row>
    <row r="103" spans="1:23" ht="9" customHeight="1">
      <c r="A103" s="19"/>
      <c r="C103" s="45"/>
      <c r="D103" s="45"/>
      <c r="E103" s="45"/>
      <c r="F103" s="45"/>
      <c r="G103" s="45"/>
      <c r="Q103" s="169"/>
    </row>
    <row r="104" spans="1:23" ht="9" customHeight="1">
      <c r="A104" s="19"/>
      <c r="C104" s="45"/>
      <c r="D104" s="45"/>
      <c r="E104" s="45"/>
      <c r="F104" s="45"/>
      <c r="G104" s="45"/>
      <c r="Q104" s="169"/>
    </row>
    <row r="105" spans="1:23" ht="9" customHeight="1">
      <c r="A105" s="19"/>
      <c r="C105" s="45"/>
      <c r="D105" s="45"/>
      <c r="E105" s="45"/>
      <c r="F105" s="45"/>
      <c r="G105" s="45"/>
      <c r="Q105" s="169"/>
    </row>
    <row r="106" spans="1:23" ht="9" customHeight="1">
      <c r="A106" s="175"/>
      <c r="C106" s="45"/>
      <c r="D106" s="45"/>
      <c r="E106" s="45"/>
      <c r="F106" s="45"/>
      <c r="G106" s="45"/>
      <c r="Q106" s="169"/>
    </row>
    <row r="107" spans="1:23" ht="9" customHeight="1">
      <c r="A107" s="177"/>
      <c r="C107" s="45"/>
      <c r="D107" s="45"/>
      <c r="E107" s="45"/>
      <c r="F107" s="45"/>
      <c r="G107" s="45"/>
      <c r="Q107" s="169"/>
    </row>
    <row r="108" spans="1:23" ht="9" customHeight="1">
      <c r="A108" s="19"/>
      <c r="C108" s="45"/>
      <c r="D108" s="45"/>
      <c r="E108" s="45"/>
      <c r="F108" s="45"/>
      <c r="G108" s="45"/>
      <c r="Q108" s="169"/>
    </row>
    <row r="109" spans="1:23" ht="9" customHeight="1">
      <c r="A109" s="19"/>
      <c r="C109" s="45"/>
      <c r="D109" s="45"/>
      <c r="E109" s="45"/>
      <c r="F109" s="45"/>
      <c r="G109" s="45"/>
      <c r="Q109" s="169"/>
    </row>
    <row r="110" spans="1:23" ht="9" customHeight="1">
      <c r="A110" s="19"/>
      <c r="C110" s="45"/>
      <c r="D110" s="45"/>
      <c r="E110" s="45"/>
      <c r="F110" s="45"/>
      <c r="G110" s="45"/>
      <c r="Q110" s="169"/>
    </row>
    <row r="111" spans="1:23" ht="9" customHeight="1">
      <c r="A111" s="19"/>
      <c r="C111" s="45"/>
      <c r="D111" s="45"/>
      <c r="E111" s="45"/>
      <c r="F111" s="45"/>
      <c r="G111" s="45"/>
      <c r="Q111" s="169"/>
    </row>
    <row r="112" spans="1:23" ht="9" customHeight="1">
      <c r="A112" s="19"/>
      <c r="C112" s="45"/>
      <c r="D112" s="45"/>
      <c r="E112" s="45"/>
      <c r="F112" s="45"/>
      <c r="G112" s="45"/>
      <c r="Q112" s="169"/>
    </row>
    <row r="113" spans="1:17" ht="9" customHeight="1">
      <c r="A113" s="19"/>
      <c r="C113" s="45"/>
      <c r="D113" s="45"/>
      <c r="E113" s="45"/>
      <c r="F113" s="45"/>
      <c r="G113" s="45"/>
      <c r="Q113" s="169"/>
    </row>
    <row r="114" spans="1:17" ht="9" customHeight="1">
      <c r="A114" s="19"/>
      <c r="C114" s="45"/>
      <c r="D114" s="45"/>
      <c r="E114" s="45"/>
      <c r="F114" s="45"/>
      <c r="G114" s="45"/>
      <c r="Q114" s="169"/>
    </row>
    <row r="115" spans="1:17" ht="9" customHeight="1">
      <c r="A115" s="19"/>
      <c r="C115" s="45"/>
      <c r="D115" s="45"/>
      <c r="E115" s="45"/>
      <c r="F115" s="45"/>
      <c r="G115" s="45"/>
      <c r="Q115" s="169"/>
    </row>
    <row r="116" spans="1:17" ht="9" customHeight="1">
      <c r="A116" s="19"/>
      <c r="C116" s="45"/>
      <c r="D116" s="45"/>
      <c r="E116" s="45"/>
      <c r="F116" s="45"/>
      <c r="G116" s="45"/>
      <c r="Q116" s="169"/>
    </row>
    <row r="117" spans="1:17" ht="9" customHeight="1">
      <c r="A117" s="177"/>
      <c r="C117" s="45"/>
      <c r="D117" s="45"/>
      <c r="E117" s="45"/>
      <c r="F117" s="45"/>
      <c r="G117" s="45"/>
      <c r="Q117" s="169"/>
    </row>
    <row r="118" spans="1:17" ht="9" customHeight="1">
      <c r="A118" s="19"/>
      <c r="C118" s="45"/>
      <c r="D118" s="45"/>
      <c r="E118" s="45"/>
      <c r="F118" s="45"/>
      <c r="G118" s="45"/>
      <c r="Q118" s="169"/>
    </row>
    <row r="119" spans="1:17" ht="9" customHeight="1">
      <c r="A119" s="19"/>
      <c r="C119" s="45"/>
      <c r="D119" s="45"/>
      <c r="E119" s="45"/>
      <c r="F119" s="45"/>
      <c r="G119" s="45"/>
      <c r="Q119" s="169"/>
    </row>
    <row r="120" spans="1:17" ht="9" customHeight="1">
      <c r="A120" s="19"/>
      <c r="C120" s="45"/>
      <c r="D120" s="45"/>
      <c r="E120" s="45"/>
      <c r="F120" s="45"/>
      <c r="G120" s="45"/>
      <c r="Q120" s="169"/>
    </row>
    <row r="121" spans="1:17">
      <c r="A121" s="178"/>
      <c r="C121" s="45"/>
      <c r="D121" s="45"/>
      <c r="E121" s="45"/>
      <c r="F121" s="45"/>
      <c r="G121" s="45"/>
      <c r="Q121" s="169"/>
    </row>
    <row r="122" spans="1:17">
      <c r="A122" s="178"/>
      <c r="C122" s="45"/>
      <c r="D122" s="45"/>
      <c r="E122" s="45"/>
      <c r="F122" s="45"/>
      <c r="G122" s="45"/>
      <c r="Q122" s="169"/>
    </row>
    <row r="123" spans="1:17">
      <c r="A123" s="178"/>
      <c r="C123" s="45"/>
      <c r="D123" s="45"/>
      <c r="E123" s="45"/>
      <c r="F123" s="45"/>
      <c r="G123" s="45"/>
      <c r="Q123" s="169"/>
    </row>
    <row r="124" spans="1:17">
      <c r="A124" s="178"/>
      <c r="C124" s="45"/>
      <c r="D124" s="45"/>
      <c r="E124" s="45"/>
      <c r="F124" s="45"/>
      <c r="G124" s="45"/>
      <c r="Q124" s="169"/>
    </row>
    <row r="125" spans="1:17">
      <c r="A125" s="178"/>
      <c r="C125" s="45"/>
      <c r="D125" s="45"/>
      <c r="E125" s="45"/>
      <c r="F125" s="45"/>
      <c r="G125" s="45"/>
      <c r="Q125" s="169"/>
    </row>
    <row r="126" spans="1:17">
      <c r="A126" s="178"/>
      <c r="C126" s="45"/>
      <c r="D126" s="45"/>
      <c r="E126" s="45"/>
      <c r="F126" s="45"/>
      <c r="G126" s="45"/>
      <c r="Q126" s="169"/>
    </row>
    <row r="127" spans="1:17">
      <c r="A127" s="178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179"/>
      <c r="C197" s="45"/>
      <c r="D197" s="45"/>
      <c r="E197" s="45"/>
      <c r="F197" s="45"/>
      <c r="G197" s="45"/>
      <c r="Q197" s="169"/>
    </row>
    <row r="198" spans="1:17" ht="15.75">
      <c r="A198" s="179"/>
      <c r="C198" s="45"/>
      <c r="D198" s="45"/>
      <c r="E198" s="45"/>
      <c r="F198" s="45"/>
      <c r="G198" s="45"/>
      <c r="Q198" s="169"/>
    </row>
    <row r="199" spans="1:17" ht="15.75">
      <c r="A199" s="179"/>
      <c r="C199" s="45"/>
      <c r="D199" s="45"/>
      <c r="E199" s="45"/>
      <c r="F199" s="45"/>
      <c r="G199" s="45"/>
      <c r="Q199" s="169"/>
    </row>
    <row r="200" spans="1:17" ht="15.75">
      <c r="A200" s="179"/>
      <c r="C200" s="45"/>
      <c r="D200" s="45"/>
      <c r="E200" s="45"/>
      <c r="F200" s="45"/>
      <c r="G200" s="45"/>
      <c r="Q200" s="169"/>
    </row>
    <row r="201" spans="1:17" ht="15.75">
      <c r="A201" s="179"/>
      <c r="C201" s="45"/>
      <c r="D201" s="45"/>
      <c r="E201" s="45"/>
      <c r="F201" s="45"/>
      <c r="G201" s="45"/>
      <c r="Q201" s="169"/>
    </row>
    <row r="202" spans="1:17" ht="15.75">
      <c r="A202" s="179"/>
      <c r="C202" s="45"/>
      <c r="D202" s="45"/>
      <c r="E202" s="45"/>
      <c r="F202" s="45"/>
      <c r="G202" s="45"/>
      <c r="Q202" s="169"/>
    </row>
    <row r="203" spans="1:17" ht="15.75">
      <c r="A203" s="179"/>
      <c r="C203" s="45"/>
      <c r="D203" s="45"/>
      <c r="E203" s="45"/>
      <c r="F203" s="45"/>
      <c r="G203" s="45"/>
      <c r="Q203" s="169"/>
    </row>
    <row r="204" spans="1:17" ht="15.75">
      <c r="A204" s="179"/>
      <c r="C204" s="45"/>
      <c r="D204" s="45"/>
      <c r="E204" s="45"/>
      <c r="F204" s="45"/>
      <c r="G204" s="45"/>
      <c r="Q204" s="169"/>
    </row>
    <row r="205" spans="1:17" ht="15.75">
      <c r="A205" s="179"/>
      <c r="C205" s="45"/>
      <c r="D205" s="45"/>
      <c r="E205" s="45"/>
      <c r="F205" s="45"/>
      <c r="G205" s="45"/>
      <c r="Q205" s="169"/>
    </row>
    <row r="206" spans="1:17" ht="15.75">
      <c r="A206" s="179"/>
      <c r="C206" s="45"/>
      <c r="D206" s="45"/>
      <c r="E206" s="45"/>
      <c r="F206" s="45"/>
      <c r="G206" s="45"/>
      <c r="Q206" s="169"/>
    </row>
    <row r="207" spans="1:17" ht="15.75">
      <c r="A207" s="179"/>
      <c r="C207" s="45"/>
      <c r="D207" s="45"/>
      <c r="E207" s="45"/>
      <c r="F207" s="45"/>
      <c r="G207" s="45"/>
      <c r="Q207" s="169"/>
    </row>
    <row r="208" spans="1:17" ht="15.75">
      <c r="A208" s="179"/>
      <c r="C208" s="45"/>
      <c r="D208" s="45"/>
      <c r="E208" s="45"/>
      <c r="F208" s="45"/>
      <c r="G208" s="45"/>
      <c r="Q208" s="169"/>
    </row>
    <row r="209" spans="1:17" ht="15.75">
      <c r="A209" s="179"/>
      <c r="C209" s="45"/>
      <c r="D209" s="45"/>
      <c r="E209" s="45"/>
      <c r="F209" s="45"/>
      <c r="G209" s="45"/>
      <c r="Q209" s="169"/>
    </row>
    <row r="210" spans="1:17" ht="15.75">
      <c r="A210" s="179"/>
      <c r="C210" s="45"/>
      <c r="D210" s="45"/>
      <c r="E210" s="45"/>
      <c r="F210" s="45"/>
      <c r="G210" s="45"/>
      <c r="Q210" s="169"/>
    </row>
    <row r="211" spans="1:17" ht="15.75">
      <c r="A211" s="179"/>
      <c r="C211" s="45"/>
      <c r="D211" s="45"/>
      <c r="E211" s="45"/>
      <c r="F211" s="45"/>
      <c r="G211" s="45"/>
      <c r="Q211" s="169"/>
    </row>
    <row r="212" spans="1:17" ht="15.75">
      <c r="A212" s="179"/>
      <c r="C212" s="45"/>
      <c r="D212" s="45"/>
      <c r="E212" s="45"/>
      <c r="F212" s="45"/>
      <c r="G212" s="45"/>
      <c r="Q212" s="169"/>
    </row>
    <row r="213" spans="1:17" ht="15.75">
      <c r="A213" s="179"/>
      <c r="C213" s="45"/>
      <c r="D213" s="45"/>
      <c r="E213" s="45"/>
      <c r="F213" s="45"/>
      <c r="G213" s="45"/>
      <c r="Q213" s="169"/>
    </row>
    <row r="214" spans="1:17" ht="15.75">
      <c r="A214" s="179"/>
      <c r="C214" s="45"/>
      <c r="D214" s="45"/>
      <c r="E214" s="45"/>
      <c r="F214" s="45"/>
      <c r="G214" s="45"/>
      <c r="Q214" s="169"/>
    </row>
    <row r="215" spans="1:17" ht="15.75">
      <c r="A215" s="179"/>
      <c r="C215" s="45"/>
      <c r="D215" s="45"/>
      <c r="E215" s="45"/>
      <c r="F215" s="45"/>
      <c r="G215" s="45"/>
      <c r="Q215" s="169"/>
    </row>
    <row r="216" spans="1:17" ht="15.75">
      <c r="A216" s="179"/>
      <c r="C216" s="45"/>
      <c r="D216" s="45"/>
      <c r="E216" s="45"/>
      <c r="F216" s="45"/>
      <c r="G216" s="45"/>
      <c r="Q216" s="169"/>
    </row>
    <row r="217" spans="1:17" ht="15.75">
      <c r="A217" s="179"/>
      <c r="C217" s="45"/>
      <c r="D217" s="45"/>
      <c r="E217" s="45"/>
      <c r="F217" s="45"/>
      <c r="G217" s="45"/>
      <c r="Q217" s="169"/>
    </row>
    <row r="218" spans="1:17" ht="15.75">
      <c r="A218" s="179"/>
      <c r="C218" s="45"/>
      <c r="D218" s="45"/>
      <c r="E218" s="45"/>
      <c r="F218" s="45"/>
      <c r="G218" s="45"/>
      <c r="Q218" s="169"/>
    </row>
    <row r="219" spans="1:17" ht="15.75">
      <c r="A219" s="22"/>
      <c r="C219" s="45"/>
      <c r="D219" s="45"/>
      <c r="E219" s="45"/>
      <c r="F219" s="45"/>
      <c r="G219" s="45"/>
      <c r="Q219" s="169"/>
    </row>
    <row r="220" spans="1:17" ht="15.75">
      <c r="A220" s="22"/>
      <c r="C220" s="45"/>
      <c r="D220" s="45"/>
      <c r="E220" s="45"/>
      <c r="F220" s="45"/>
      <c r="G220" s="45"/>
      <c r="Q220" s="169"/>
    </row>
    <row r="221" spans="1:17" ht="15.75">
      <c r="A221" s="22"/>
      <c r="C221" s="45"/>
      <c r="D221" s="45"/>
      <c r="E221" s="45"/>
      <c r="F221" s="45"/>
      <c r="G221" s="45"/>
      <c r="Q221" s="169"/>
    </row>
    <row r="222" spans="1:17" ht="15.75">
      <c r="A222" s="22"/>
      <c r="C222" s="45"/>
      <c r="D222" s="45"/>
      <c r="E222" s="45"/>
      <c r="F222" s="45"/>
      <c r="G222" s="45"/>
    </row>
    <row r="223" spans="1:17" ht="15.75">
      <c r="A223" s="22"/>
      <c r="C223" s="45"/>
      <c r="D223" s="45"/>
      <c r="E223" s="45"/>
      <c r="F223" s="45"/>
      <c r="G223" s="45"/>
    </row>
    <row r="224" spans="1:1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0"/>
  <sheetViews>
    <sheetView showGridLines="0" zoomScale="70" zoomScaleNormal="70" workbookViewId="0"/>
  </sheetViews>
  <sheetFormatPr defaultRowHeight="15"/>
  <cols>
    <col min="1" max="1" width="74" style="23" customWidth="1"/>
    <col min="2" max="15" width="11.7109375" style="546" customWidth="1"/>
    <col min="16" max="16" width="14" style="546" customWidth="1"/>
    <col min="17" max="17" width="11.5703125" style="546" bestFit="1" customWidth="1"/>
    <col min="18" max="18" width="2.42578125" style="546" customWidth="1"/>
    <col min="19" max="256" width="9.140625" style="546"/>
    <col min="257" max="257" width="52.7109375" style="546" customWidth="1"/>
    <col min="258" max="271" width="11.7109375" style="546" customWidth="1"/>
    <col min="272" max="272" width="14" style="546" customWidth="1"/>
    <col min="273" max="273" width="11.5703125" style="546" bestFit="1" customWidth="1"/>
    <col min="274" max="274" width="2.42578125" style="546" customWidth="1"/>
    <col min="275" max="512" width="9.140625" style="546"/>
    <col min="513" max="513" width="52.7109375" style="546" customWidth="1"/>
    <col min="514" max="527" width="11.7109375" style="546" customWidth="1"/>
    <col min="528" max="528" width="14" style="546" customWidth="1"/>
    <col min="529" max="529" width="11.5703125" style="546" bestFit="1" customWidth="1"/>
    <col min="530" max="530" width="2.42578125" style="546" customWidth="1"/>
    <col min="531" max="768" width="9.140625" style="546"/>
    <col min="769" max="769" width="52.7109375" style="546" customWidth="1"/>
    <col min="770" max="783" width="11.7109375" style="546" customWidth="1"/>
    <col min="784" max="784" width="14" style="546" customWidth="1"/>
    <col min="785" max="785" width="11.5703125" style="546" bestFit="1" customWidth="1"/>
    <col min="786" max="786" width="2.42578125" style="546" customWidth="1"/>
    <col min="787" max="1024" width="9.140625" style="546"/>
    <col min="1025" max="1025" width="52.7109375" style="546" customWidth="1"/>
    <col min="1026" max="1039" width="11.7109375" style="546" customWidth="1"/>
    <col min="1040" max="1040" width="14" style="546" customWidth="1"/>
    <col min="1041" max="1041" width="11.5703125" style="546" bestFit="1" customWidth="1"/>
    <col min="1042" max="1042" width="2.42578125" style="546" customWidth="1"/>
    <col min="1043" max="1280" width="9.140625" style="546"/>
    <col min="1281" max="1281" width="52.7109375" style="546" customWidth="1"/>
    <col min="1282" max="1295" width="11.7109375" style="546" customWidth="1"/>
    <col min="1296" max="1296" width="14" style="546" customWidth="1"/>
    <col min="1297" max="1297" width="11.5703125" style="546" bestFit="1" customWidth="1"/>
    <col min="1298" max="1298" width="2.42578125" style="546" customWidth="1"/>
    <col min="1299" max="1536" width="9.140625" style="546"/>
    <col min="1537" max="1537" width="52.7109375" style="546" customWidth="1"/>
    <col min="1538" max="1551" width="11.7109375" style="546" customWidth="1"/>
    <col min="1552" max="1552" width="14" style="546" customWidth="1"/>
    <col min="1553" max="1553" width="11.5703125" style="546" bestFit="1" customWidth="1"/>
    <col min="1554" max="1554" width="2.42578125" style="546" customWidth="1"/>
    <col min="1555" max="1792" width="9.140625" style="546"/>
    <col min="1793" max="1793" width="52.7109375" style="546" customWidth="1"/>
    <col min="1794" max="1807" width="11.7109375" style="546" customWidth="1"/>
    <col min="1808" max="1808" width="14" style="546" customWidth="1"/>
    <col min="1809" max="1809" width="11.5703125" style="546" bestFit="1" customWidth="1"/>
    <col min="1810" max="1810" width="2.42578125" style="546" customWidth="1"/>
    <col min="1811" max="2048" width="9.140625" style="546"/>
    <col min="2049" max="2049" width="52.7109375" style="546" customWidth="1"/>
    <col min="2050" max="2063" width="11.7109375" style="546" customWidth="1"/>
    <col min="2064" max="2064" width="14" style="546" customWidth="1"/>
    <col min="2065" max="2065" width="11.5703125" style="546" bestFit="1" customWidth="1"/>
    <col min="2066" max="2066" width="2.42578125" style="546" customWidth="1"/>
    <col min="2067" max="2304" width="9.140625" style="546"/>
    <col min="2305" max="2305" width="52.7109375" style="546" customWidth="1"/>
    <col min="2306" max="2319" width="11.7109375" style="546" customWidth="1"/>
    <col min="2320" max="2320" width="14" style="546" customWidth="1"/>
    <col min="2321" max="2321" width="11.5703125" style="546" bestFit="1" customWidth="1"/>
    <col min="2322" max="2322" width="2.42578125" style="546" customWidth="1"/>
    <col min="2323" max="2560" width="9.140625" style="546"/>
    <col min="2561" max="2561" width="52.7109375" style="546" customWidth="1"/>
    <col min="2562" max="2575" width="11.7109375" style="546" customWidth="1"/>
    <col min="2576" max="2576" width="14" style="546" customWidth="1"/>
    <col min="2577" max="2577" width="11.5703125" style="546" bestFit="1" customWidth="1"/>
    <col min="2578" max="2578" width="2.42578125" style="546" customWidth="1"/>
    <col min="2579" max="2816" width="9.140625" style="546"/>
    <col min="2817" max="2817" width="52.7109375" style="546" customWidth="1"/>
    <col min="2818" max="2831" width="11.7109375" style="546" customWidth="1"/>
    <col min="2832" max="2832" width="14" style="546" customWidth="1"/>
    <col min="2833" max="2833" width="11.5703125" style="546" bestFit="1" customWidth="1"/>
    <col min="2834" max="2834" width="2.42578125" style="546" customWidth="1"/>
    <col min="2835" max="3072" width="9.140625" style="546"/>
    <col min="3073" max="3073" width="52.7109375" style="546" customWidth="1"/>
    <col min="3074" max="3087" width="11.7109375" style="546" customWidth="1"/>
    <col min="3088" max="3088" width="14" style="546" customWidth="1"/>
    <col min="3089" max="3089" width="11.5703125" style="546" bestFit="1" customWidth="1"/>
    <col min="3090" max="3090" width="2.42578125" style="546" customWidth="1"/>
    <col min="3091" max="3328" width="9.140625" style="546"/>
    <col min="3329" max="3329" width="52.7109375" style="546" customWidth="1"/>
    <col min="3330" max="3343" width="11.7109375" style="546" customWidth="1"/>
    <col min="3344" max="3344" width="14" style="546" customWidth="1"/>
    <col min="3345" max="3345" width="11.5703125" style="546" bestFit="1" customWidth="1"/>
    <col min="3346" max="3346" width="2.42578125" style="546" customWidth="1"/>
    <col min="3347" max="3584" width="9.140625" style="546"/>
    <col min="3585" max="3585" width="52.7109375" style="546" customWidth="1"/>
    <col min="3586" max="3599" width="11.7109375" style="546" customWidth="1"/>
    <col min="3600" max="3600" width="14" style="546" customWidth="1"/>
    <col min="3601" max="3601" width="11.5703125" style="546" bestFit="1" customWidth="1"/>
    <col min="3602" max="3602" width="2.42578125" style="546" customWidth="1"/>
    <col min="3603" max="3840" width="9.140625" style="546"/>
    <col min="3841" max="3841" width="52.7109375" style="546" customWidth="1"/>
    <col min="3842" max="3855" width="11.7109375" style="546" customWidth="1"/>
    <col min="3856" max="3856" width="14" style="546" customWidth="1"/>
    <col min="3857" max="3857" width="11.5703125" style="546" bestFit="1" customWidth="1"/>
    <col min="3858" max="3858" width="2.42578125" style="546" customWidth="1"/>
    <col min="3859" max="4096" width="9.140625" style="546"/>
    <col min="4097" max="4097" width="52.7109375" style="546" customWidth="1"/>
    <col min="4098" max="4111" width="11.7109375" style="546" customWidth="1"/>
    <col min="4112" max="4112" width="14" style="546" customWidth="1"/>
    <col min="4113" max="4113" width="11.5703125" style="546" bestFit="1" customWidth="1"/>
    <col min="4114" max="4114" width="2.42578125" style="546" customWidth="1"/>
    <col min="4115" max="4352" width="9.140625" style="546"/>
    <col min="4353" max="4353" width="52.7109375" style="546" customWidth="1"/>
    <col min="4354" max="4367" width="11.7109375" style="546" customWidth="1"/>
    <col min="4368" max="4368" width="14" style="546" customWidth="1"/>
    <col min="4369" max="4369" width="11.5703125" style="546" bestFit="1" customWidth="1"/>
    <col min="4370" max="4370" width="2.42578125" style="546" customWidth="1"/>
    <col min="4371" max="4608" width="9.140625" style="546"/>
    <col min="4609" max="4609" width="52.7109375" style="546" customWidth="1"/>
    <col min="4610" max="4623" width="11.7109375" style="546" customWidth="1"/>
    <col min="4624" max="4624" width="14" style="546" customWidth="1"/>
    <col min="4625" max="4625" width="11.5703125" style="546" bestFit="1" customWidth="1"/>
    <col min="4626" max="4626" width="2.42578125" style="546" customWidth="1"/>
    <col min="4627" max="4864" width="9.140625" style="546"/>
    <col min="4865" max="4865" width="52.7109375" style="546" customWidth="1"/>
    <col min="4866" max="4879" width="11.7109375" style="546" customWidth="1"/>
    <col min="4880" max="4880" width="14" style="546" customWidth="1"/>
    <col min="4881" max="4881" width="11.5703125" style="546" bestFit="1" customWidth="1"/>
    <col min="4882" max="4882" width="2.42578125" style="546" customWidth="1"/>
    <col min="4883" max="5120" width="9.140625" style="546"/>
    <col min="5121" max="5121" width="52.7109375" style="546" customWidth="1"/>
    <col min="5122" max="5135" width="11.7109375" style="546" customWidth="1"/>
    <col min="5136" max="5136" width="14" style="546" customWidth="1"/>
    <col min="5137" max="5137" width="11.5703125" style="546" bestFit="1" customWidth="1"/>
    <col min="5138" max="5138" width="2.42578125" style="546" customWidth="1"/>
    <col min="5139" max="5376" width="9.140625" style="546"/>
    <col min="5377" max="5377" width="52.7109375" style="546" customWidth="1"/>
    <col min="5378" max="5391" width="11.7109375" style="546" customWidth="1"/>
    <col min="5392" max="5392" width="14" style="546" customWidth="1"/>
    <col min="5393" max="5393" width="11.5703125" style="546" bestFit="1" customWidth="1"/>
    <col min="5394" max="5394" width="2.42578125" style="546" customWidth="1"/>
    <col min="5395" max="5632" width="9.140625" style="546"/>
    <col min="5633" max="5633" width="52.7109375" style="546" customWidth="1"/>
    <col min="5634" max="5647" width="11.7109375" style="546" customWidth="1"/>
    <col min="5648" max="5648" width="14" style="546" customWidth="1"/>
    <col min="5649" max="5649" width="11.5703125" style="546" bestFit="1" customWidth="1"/>
    <col min="5650" max="5650" width="2.42578125" style="546" customWidth="1"/>
    <col min="5651" max="5888" width="9.140625" style="546"/>
    <col min="5889" max="5889" width="52.7109375" style="546" customWidth="1"/>
    <col min="5890" max="5903" width="11.7109375" style="546" customWidth="1"/>
    <col min="5904" max="5904" width="14" style="546" customWidth="1"/>
    <col min="5905" max="5905" width="11.5703125" style="546" bestFit="1" customWidth="1"/>
    <col min="5906" max="5906" width="2.42578125" style="546" customWidth="1"/>
    <col min="5907" max="6144" width="9.140625" style="546"/>
    <col min="6145" max="6145" width="52.7109375" style="546" customWidth="1"/>
    <col min="6146" max="6159" width="11.7109375" style="546" customWidth="1"/>
    <col min="6160" max="6160" width="14" style="546" customWidth="1"/>
    <col min="6161" max="6161" width="11.5703125" style="546" bestFit="1" customWidth="1"/>
    <col min="6162" max="6162" width="2.42578125" style="546" customWidth="1"/>
    <col min="6163" max="6400" width="9.140625" style="546"/>
    <col min="6401" max="6401" width="52.7109375" style="546" customWidth="1"/>
    <col min="6402" max="6415" width="11.7109375" style="546" customWidth="1"/>
    <col min="6416" max="6416" width="14" style="546" customWidth="1"/>
    <col min="6417" max="6417" width="11.5703125" style="546" bestFit="1" customWidth="1"/>
    <col min="6418" max="6418" width="2.42578125" style="546" customWidth="1"/>
    <col min="6419" max="6656" width="9.140625" style="546"/>
    <col min="6657" max="6657" width="52.7109375" style="546" customWidth="1"/>
    <col min="6658" max="6671" width="11.7109375" style="546" customWidth="1"/>
    <col min="6672" max="6672" width="14" style="546" customWidth="1"/>
    <col min="6673" max="6673" width="11.5703125" style="546" bestFit="1" customWidth="1"/>
    <col min="6674" max="6674" width="2.42578125" style="546" customWidth="1"/>
    <col min="6675" max="6912" width="9.140625" style="546"/>
    <col min="6913" max="6913" width="52.7109375" style="546" customWidth="1"/>
    <col min="6914" max="6927" width="11.7109375" style="546" customWidth="1"/>
    <col min="6928" max="6928" width="14" style="546" customWidth="1"/>
    <col min="6929" max="6929" width="11.5703125" style="546" bestFit="1" customWidth="1"/>
    <col min="6930" max="6930" width="2.42578125" style="546" customWidth="1"/>
    <col min="6931" max="7168" width="9.140625" style="546"/>
    <col min="7169" max="7169" width="52.7109375" style="546" customWidth="1"/>
    <col min="7170" max="7183" width="11.7109375" style="546" customWidth="1"/>
    <col min="7184" max="7184" width="14" style="546" customWidth="1"/>
    <col min="7185" max="7185" width="11.5703125" style="546" bestFit="1" customWidth="1"/>
    <col min="7186" max="7186" width="2.42578125" style="546" customWidth="1"/>
    <col min="7187" max="7424" width="9.140625" style="546"/>
    <col min="7425" max="7425" width="52.7109375" style="546" customWidth="1"/>
    <col min="7426" max="7439" width="11.7109375" style="546" customWidth="1"/>
    <col min="7440" max="7440" width="14" style="546" customWidth="1"/>
    <col min="7441" max="7441" width="11.5703125" style="546" bestFit="1" customWidth="1"/>
    <col min="7442" max="7442" width="2.42578125" style="546" customWidth="1"/>
    <col min="7443" max="7680" width="9.140625" style="546"/>
    <col min="7681" max="7681" width="52.7109375" style="546" customWidth="1"/>
    <col min="7682" max="7695" width="11.7109375" style="546" customWidth="1"/>
    <col min="7696" max="7696" width="14" style="546" customWidth="1"/>
    <col min="7697" max="7697" width="11.5703125" style="546" bestFit="1" customWidth="1"/>
    <col min="7698" max="7698" width="2.42578125" style="546" customWidth="1"/>
    <col min="7699" max="7936" width="9.140625" style="546"/>
    <col min="7937" max="7937" width="52.7109375" style="546" customWidth="1"/>
    <col min="7938" max="7951" width="11.7109375" style="546" customWidth="1"/>
    <col min="7952" max="7952" width="14" style="546" customWidth="1"/>
    <col min="7953" max="7953" width="11.5703125" style="546" bestFit="1" customWidth="1"/>
    <col min="7954" max="7954" width="2.42578125" style="546" customWidth="1"/>
    <col min="7955" max="8192" width="9.140625" style="546"/>
    <col min="8193" max="8193" width="52.7109375" style="546" customWidth="1"/>
    <col min="8194" max="8207" width="11.7109375" style="546" customWidth="1"/>
    <col min="8208" max="8208" width="14" style="546" customWidth="1"/>
    <col min="8209" max="8209" width="11.5703125" style="546" bestFit="1" customWidth="1"/>
    <col min="8210" max="8210" width="2.42578125" style="546" customWidth="1"/>
    <col min="8211" max="8448" width="9.140625" style="546"/>
    <col min="8449" max="8449" width="52.7109375" style="546" customWidth="1"/>
    <col min="8450" max="8463" width="11.7109375" style="546" customWidth="1"/>
    <col min="8464" max="8464" width="14" style="546" customWidth="1"/>
    <col min="8465" max="8465" width="11.5703125" style="546" bestFit="1" customWidth="1"/>
    <col min="8466" max="8466" width="2.42578125" style="546" customWidth="1"/>
    <col min="8467" max="8704" width="9.140625" style="546"/>
    <col min="8705" max="8705" width="52.7109375" style="546" customWidth="1"/>
    <col min="8706" max="8719" width="11.7109375" style="546" customWidth="1"/>
    <col min="8720" max="8720" width="14" style="546" customWidth="1"/>
    <col min="8721" max="8721" width="11.5703125" style="546" bestFit="1" customWidth="1"/>
    <col min="8722" max="8722" width="2.42578125" style="546" customWidth="1"/>
    <col min="8723" max="8960" width="9.140625" style="546"/>
    <col min="8961" max="8961" width="52.7109375" style="546" customWidth="1"/>
    <col min="8962" max="8975" width="11.7109375" style="546" customWidth="1"/>
    <col min="8976" max="8976" width="14" style="546" customWidth="1"/>
    <col min="8977" max="8977" width="11.5703125" style="546" bestFit="1" customWidth="1"/>
    <col min="8978" max="8978" width="2.42578125" style="546" customWidth="1"/>
    <col min="8979" max="9216" width="9.140625" style="546"/>
    <col min="9217" max="9217" width="52.7109375" style="546" customWidth="1"/>
    <col min="9218" max="9231" width="11.7109375" style="546" customWidth="1"/>
    <col min="9232" max="9232" width="14" style="546" customWidth="1"/>
    <col min="9233" max="9233" width="11.5703125" style="546" bestFit="1" customWidth="1"/>
    <col min="9234" max="9234" width="2.42578125" style="546" customWidth="1"/>
    <col min="9235" max="9472" width="9.140625" style="546"/>
    <col min="9473" max="9473" width="52.7109375" style="546" customWidth="1"/>
    <col min="9474" max="9487" width="11.7109375" style="546" customWidth="1"/>
    <col min="9488" max="9488" width="14" style="546" customWidth="1"/>
    <col min="9489" max="9489" width="11.5703125" style="546" bestFit="1" customWidth="1"/>
    <col min="9490" max="9490" width="2.42578125" style="546" customWidth="1"/>
    <col min="9491" max="9728" width="9.140625" style="546"/>
    <col min="9729" max="9729" width="52.7109375" style="546" customWidth="1"/>
    <col min="9730" max="9743" width="11.7109375" style="546" customWidth="1"/>
    <col min="9744" max="9744" width="14" style="546" customWidth="1"/>
    <col min="9745" max="9745" width="11.5703125" style="546" bestFit="1" customWidth="1"/>
    <col min="9746" max="9746" width="2.42578125" style="546" customWidth="1"/>
    <col min="9747" max="9984" width="9.140625" style="546"/>
    <col min="9985" max="9985" width="52.7109375" style="546" customWidth="1"/>
    <col min="9986" max="9999" width="11.7109375" style="546" customWidth="1"/>
    <col min="10000" max="10000" width="14" style="546" customWidth="1"/>
    <col min="10001" max="10001" width="11.5703125" style="546" bestFit="1" customWidth="1"/>
    <col min="10002" max="10002" width="2.42578125" style="546" customWidth="1"/>
    <col min="10003" max="10240" width="9.140625" style="546"/>
    <col min="10241" max="10241" width="52.7109375" style="546" customWidth="1"/>
    <col min="10242" max="10255" width="11.7109375" style="546" customWidth="1"/>
    <col min="10256" max="10256" width="14" style="546" customWidth="1"/>
    <col min="10257" max="10257" width="11.5703125" style="546" bestFit="1" customWidth="1"/>
    <col min="10258" max="10258" width="2.42578125" style="546" customWidth="1"/>
    <col min="10259" max="10496" width="9.140625" style="546"/>
    <col min="10497" max="10497" width="52.7109375" style="546" customWidth="1"/>
    <col min="10498" max="10511" width="11.7109375" style="546" customWidth="1"/>
    <col min="10512" max="10512" width="14" style="546" customWidth="1"/>
    <col min="10513" max="10513" width="11.5703125" style="546" bestFit="1" customWidth="1"/>
    <col min="10514" max="10514" width="2.42578125" style="546" customWidth="1"/>
    <col min="10515" max="10752" width="9.140625" style="546"/>
    <col min="10753" max="10753" width="52.7109375" style="546" customWidth="1"/>
    <col min="10754" max="10767" width="11.7109375" style="546" customWidth="1"/>
    <col min="10768" max="10768" width="14" style="546" customWidth="1"/>
    <col min="10769" max="10769" width="11.5703125" style="546" bestFit="1" customWidth="1"/>
    <col min="10770" max="10770" width="2.42578125" style="546" customWidth="1"/>
    <col min="10771" max="11008" width="9.140625" style="546"/>
    <col min="11009" max="11009" width="52.7109375" style="546" customWidth="1"/>
    <col min="11010" max="11023" width="11.7109375" style="546" customWidth="1"/>
    <col min="11024" max="11024" width="14" style="546" customWidth="1"/>
    <col min="11025" max="11025" width="11.5703125" style="546" bestFit="1" customWidth="1"/>
    <col min="11026" max="11026" width="2.42578125" style="546" customWidth="1"/>
    <col min="11027" max="11264" width="9.140625" style="546"/>
    <col min="11265" max="11265" width="52.7109375" style="546" customWidth="1"/>
    <col min="11266" max="11279" width="11.7109375" style="546" customWidth="1"/>
    <col min="11280" max="11280" width="14" style="546" customWidth="1"/>
    <col min="11281" max="11281" width="11.5703125" style="546" bestFit="1" customWidth="1"/>
    <col min="11282" max="11282" width="2.42578125" style="546" customWidth="1"/>
    <col min="11283" max="11520" width="9.140625" style="546"/>
    <col min="11521" max="11521" width="52.7109375" style="546" customWidth="1"/>
    <col min="11522" max="11535" width="11.7109375" style="546" customWidth="1"/>
    <col min="11536" max="11536" width="14" style="546" customWidth="1"/>
    <col min="11537" max="11537" width="11.5703125" style="546" bestFit="1" customWidth="1"/>
    <col min="11538" max="11538" width="2.42578125" style="546" customWidth="1"/>
    <col min="11539" max="11776" width="9.140625" style="546"/>
    <col min="11777" max="11777" width="52.7109375" style="546" customWidth="1"/>
    <col min="11778" max="11791" width="11.7109375" style="546" customWidth="1"/>
    <col min="11792" max="11792" width="14" style="546" customWidth="1"/>
    <col min="11793" max="11793" width="11.5703125" style="546" bestFit="1" customWidth="1"/>
    <col min="11794" max="11794" width="2.42578125" style="546" customWidth="1"/>
    <col min="11795" max="12032" width="9.140625" style="546"/>
    <col min="12033" max="12033" width="52.7109375" style="546" customWidth="1"/>
    <col min="12034" max="12047" width="11.7109375" style="546" customWidth="1"/>
    <col min="12048" max="12048" width="14" style="546" customWidth="1"/>
    <col min="12049" max="12049" width="11.5703125" style="546" bestFit="1" customWidth="1"/>
    <col min="12050" max="12050" width="2.42578125" style="546" customWidth="1"/>
    <col min="12051" max="12288" width="9.140625" style="546"/>
    <col min="12289" max="12289" width="52.7109375" style="546" customWidth="1"/>
    <col min="12290" max="12303" width="11.7109375" style="546" customWidth="1"/>
    <col min="12304" max="12304" width="14" style="546" customWidth="1"/>
    <col min="12305" max="12305" width="11.5703125" style="546" bestFit="1" customWidth="1"/>
    <col min="12306" max="12306" width="2.42578125" style="546" customWidth="1"/>
    <col min="12307" max="12544" width="9.140625" style="546"/>
    <col min="12545" max="12545" width="52.7109375" style="546" customWidth="1"/>
    <col min="12546" max="12559" width="11.7109375" style="546" customWidth="1"/>
    <col min="12560" max="12560" width="14" style="546" customWidth="1"/>
    <col min="12561" max="12561" width="11.5703125" style="546" bestFit="1" customWidth="1"/>
    <col min="12562" max="12562" width="2.42578125" style="546" customWidth="1"/>
    <col min="12563" max="12800" width="9.140625" style="546"/>
    <col min="12801" max="12801" width="52.7109375" style="546" customWidth="1"/>
    <col min="12802" max="12815" width="11.7109375" style="546" customWidth="1"/>
    <col min="12816" max="12816" width="14" style="546" customWidth="1"/>
    <col min="12817" max="12817" width="11.5703125" style="546" bestFit="1" customWidth="1"/>
    <col min="12818" max="12818" width="2.42578125" style="546" customWidth="1"/>
    <col min="12819" max="13056" width="9.140625" style="546"/>
    <col min="13057" max="13057" width="52.7109375" style="546" customWidth="1"/>
    <col min="13058" max="13071" width="11.7109375" style="546" customWidth="1"/>
    <col min="13072" max="13072" width="14" style="546" customWidth="1"/>
    <col min="13073" max="13073" width="11.5703125" style="546" bestFit="1" customWidth="1"/>
    <col min="13074" max="13074" width="2.42578125" style="546" customWidth="1"/>
    <col min="13075" max="13312" width="9.140625" style="546"/>
    <col min="13313" max="13313" width="52.7109375" style="546" customWidth="1"/>
    <col min="13314" max="13327" width="11.7109375" style="546" customWidth="1"/>
    <col min="13328" max="13328" width="14" style="546" customWidth="1"/>
    <col min="13329" max="13329" width="11.5703125" style="546" bestFit="1" customWidth="1"/>
    <col min="13330" max="13330" width="2.42578125" style="546" customWidth="1"/>
    <col min="13331" max="13568" width="9.140625" style="546"/>
    <col min="13569" max="13569" width="52.7109375" style="546" customWidth="1"/>
    <col min="13570" max="13583" width="11.7109375" style="546" customWidth="1"/>
    <col min="13584" max="13584" width="14" style="546" customWidth="1"/>
    <col min="13585" max="13585" width="11.5703125" style="546" bestFit="1" customWidth="1"/>
    <col min="13586" max="13586" width="2.42578125" style="546" customWidth="1"/>
    <col min="13587" max="13824" width="9.140625" style="546"/>
    <col min="13825" max="13825" width="52.7109375" style="546" customWidth="1"/>
    <col min="13826" max="13839" width="11.7109375" style="546" customWidth="1"/>
    <col min="13840" max="13840" width="14" style="546" customWidth="1"/>
    <col min="13841" max="13841" width="11.5703125" style="546" bestFit="1" customWidth="1"/>
    <col min="13842" max="13842" width="2.42578125" style="546" customWidth="1"/>
    <col min="13843" max="14080" width="9.140625" style="546"/>
    <col min="14081" max="14081" width="52.7109375" style="546" customWidth="1"/>
    <col min="14082" max="14095" width="11.7109375" style="546" customWidth="1"/>
    <col min="14096" max="14096" width="14" style="546" customWidth="1"/>
    <col min="14097" max="14097" width="11.5703125" style="546" bestFit="1" customWidth="1"/>
    <col min="14098" max="14098" width="2.42578125" style="546" customWidth="1"/>
    <col min="14099" max="14336" width="9.140625" style="546"/>
    <col min="14337" max="14337" width="52.7109375" style="546" customWidth="1"/>
    <col min="14338" max="14351" width="11.7109375" style="546" customWidth="1"/>
    <col min="14352" max="14352" width="14" style="546" customWidth="1"/>
    <col min="14353" max="14353" width="11.5703125" style="546" bestFit="1" customWidth="1"/>
    <col min="14354" max="14354" width="2.42578125" style="546" customWidth="1"/>
    <col min="14355" max="14592" width="9.140625" style="546"/>
    <col min="14593" max="14593" width="52.7109375" style="546" customWidth="1"/>
    <col min="14594" max="14607" width="11.7109375" style="546" customWidth="1"/>
    <col min="14608" max="14608" width="14" style="546" customWidth="1"/>
    <col min="14609" max="14609" width="11.5703125" style="546" bestFit="1" customWidth="1"/>
    <col min="14610" max="14610" width="2.42578125" style="546" customWidth="1"/>
    <col min="14611" max="14848" width="9.140625" style="546"/>
    <col min="14849" max="14849" width="52.7109375" style="546" customWidth="1"/>
    <col min="14850" max="14863" width="11.7109375" style="546" customWidth="1"/>
    <col min="14864" max="14864" width="14" style="546" customWidth="1"/>
    <col min="14865" max="14865" width="11.5703125" style="546" bestFit="1" customWidth="1"/>
    <col min="14866" max="14866" width="2.42578125" style="546" customWidth="1"/>
    <col min="14867" max="15104" width="9.140625" style="546"/>
    <col min="15105" max="15105" width="52.7109375" style="546" customWidth="1"/>
    <col min="15106" max="15119" width="11.7109375" style="546" customWidth="1"/>
    <col min="15120" max="15120" width="14" style="546" customWidth="1"/>
    <col min="15121" max="15121" width="11.5703125" style="546" bestFit="1" customWidth="1"/>
    <col min="15122" max="15122" width="2.42578125" style="546" customWidth="1"/>
    <col min="15123" max="15360" width="9.140625" style="546"/>
    <col min="15361" max="15361" width="52.7109375" style="546" customWidth="1"/>
    <col min="15362" max="15375" width="11.7109375" style="546" customWidth="1"/>
    <col min="15376" max="15376" width="14" style="546" customWidth="1"/>
    <col min="15377" max="15377" width="11.5703125" style="546" bestFit="1" customWidth="1"/>
    <col min="15378" max="15378" width="2.42578125" style="546" customWidth="1"/>
    <col min="15379" max="15616" width="9.140625" style="546"/>
    <col min="15617" max="15617" width="52.7109375" style="546" customWidth="1"/>
    <col min="15618" max="15631" width="11.7109375" style="546" customWidth="1"/>
    <col min="15632" max="15632" width="14" style="546" customWidth="1"/>
    <col min="15633" max="15633" width="11.5703125" style="546" bestFit="1" customWidth="1"/>
    <col min="15634" max="15634" width="2.42578125" style="546" customWidth="1"/>
    <col min="15635" max="15872" width="9.140625" style="546"/>
    <col min="15873" max="15873" width="52.7109375" style="546" customWidth="1"/>
    <col min="15874" max="15887" width="11.7109375" style="546" customWidth="1"/>
    <col min="15888" max="15888" width="14" style="546" customWidth="1"/>
    <col min="15889" max="15889" width="11.5703125" style="546" bestFit="1" customWidth="1"/>
    <col min="15890" max="15890" width="2.42578125" style="546" customWidth="1"/>
    <col min="15891" max="16128" width="9.140625" style="546"/>
    <col min="16129" max="16129" width="52.7109375" style="546" customWidth="1"/>
    <col min="16130" max="16143" width="11.7109375" style="546" customWidth="1"/>
    <col min="16144" max="16144" width="14" style="546" customWidth="1"/>
    <col min="16145" max="16145" width="11.5703125" style="546" bestFit="1" customWidth="1"/>
    <col min="16146" max="16146" width="2.42578125" style="546" customWidth="1"/>
    <col min="16147" max="16384" width="9.140625" style="546"/>
  </cols>
  <sheetData>
    <row r="1" spans="1:26" s="1" customFormat="1" ht="3.75" customHeight="1">
      <c r="A1" s="181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</row>
    <row r="2" spans="1:26" s="2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</row>
    <row r="3" spans="1:26" s="2" customFormat="1" ht="27" customHeight="1">
      <c r="A3" s="711" t="s">
        <v>243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</row>
    <row r="4" spans="1:26" s="2" customFormat="1" ht="27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</row>
    <row r="5" spans="1:26" s="3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</row>
    <row r="6" spans="1:26" ht="6" customHeight="1">
      <c r="A6" s="149"/>
    </row>
    <row r="7" spans="1:26" ht="6" customHeight="1">
      <c r="A7" s="298"/>
      <c r="B7" s="299"/>
      <c r="C7" s="300"/>
      <c r="D7" s="300"/>
      <c r="E7" s="300"/>
      <c r="F7" s="300"/>
      <c r="G7" s="300"/>
      <c r="H7" s="299"/>
      <c r="I7" s="299"/>
      <c r="J7" s="299"/>
      <c r="K7" s="299"/>
      <c r="L7" s="301"/>
      <c r="M7" s="301"/>
      <c r="N7" s="299"/>
      <c r="O7" s="299"/>
      <c r="P7" s="299"/>
      <c r="Q7" s="301"/>
      <c r="R7" s="203"/>
      <c r="S7" s="20"/>
      <c r="T7" s="20"/>
      <c r="U7" s="20"/>
      <c r="V7" s="20"/>
      <c r="W7" s="20"/>
    </row>
    <row r="8" spans="1:26" ht="43.5" customHeight="1">
      <c r="A8" s="302"/>
      <c r="B8" s="303" t="s">
        <v>48</v>
      </c>
      <c r="C8" s="303" t="s">
        <v>54</v>
      </c>
      <c r="D8" s="303" t="s">
        <v>208</v>
      </c>
      <c r="E8" s="303" t="s">
        <v>209</v>
      </c>
      <c r="F8" s="303" t="s">
        <v>210</v>
      </c>
      <c r="G8" s="303" t="s">
        <v>57</v>
      </c>
      <c r="H8" s="303" t="s">
        <v>55</v>
      </c>
      <c r="I8" s="303" t="s">
        <v>56</v>
      </c>
      <c r="J8" s="303" t="s">
        <v>51</v>
      </c>
      <c r="K8" s="303" t="s">
        <v>52</v>
      </c>
      <c r="L8" s="303" t="s">
        <v>59</v>
      </c>
      <c r="M8" s="303" t="s">
        <v>60</v>
      </c>
      <c r="N8" s="303" t="s">
        <v>895</v>
      </c>
      <c r="O8" s="303" t="s">
        <v>665</v>
      </c>
      <c r="P8" s="304" t="s">
        <v>168</v>
      </c>
      <c r="Q8" s="305" t="s">
        <v>11</v>
      </c>
      <c r="R8" s="203"/>
      <c r="Y8" s="546">
        <v>1</v>
      </c>
      <c r="Z8" s="546">
        <v>1</v>
      </c>
    </row>
    <row r="9" spans="1:26" ht="33" customHeight="1">
      <c r="A9" s="306" t="s">
        <v>13</v>
      </c>
      <c r="B9" s="157">
        <v>2468948.08867</v>
      </c>
      <c r="C9" s="158">
        <v>831976.31845999998</v>
      </c>
      <c r="D9" s="158">
        <v>2091568.63723</v>
      </c>
      <c r="E9" s="158">
        <v>3524618.6421300001</v>
      </c>
      <c r="F9" s="158">
        <v>1428277.69857</v>
      </c>
      <c r="G9" s="158">
        <v>335639.75120999996</v>
      </c>
      <c r="H9" s="157">
        <v>148123.48759999999</v>
      </c>
      <c r="I9" s="157">
        <v>0</v>
      </c>
      <c r="J9" s="157">
        <v>93609.947809999998</v>
      </c>
      <c r="K9" s="157">
        <v>177820.22052999999</v>
      </c>
      <c r="L9" s="157">
        <v>0</v>
      </c>
      <c r="M9" s="157">
        <v>16725.725470000001</v>
      </c>
      <c r="N9" s="157">
        <v>131987.85751</v>
      </c>
      <c r="O9" s="157">
        <v>0</v>
      </c>
      <c r="P9" s="157">
        <f t="shared" ref="P9:P33" si="0">SUM(B9:O9)</f>
        <v>11249296.375190003</v>
      </c>
      <c r="Q9" s="187">
        <f t="shared" ref="Q9:Q33" si="1">+P9/$P$38</f>
        <v>0.7525979800898156</v>
      </c>
      <c r="R9" s="203"/>
      <c r="S9" s="20"/>
      <c r="T9" s="20"/>
      <c r="U9" s="20"/>
      <c r="V9" s="20"/>
      <c r="W9" s="20"/>
    </row>
    <row r="10" spans="1:26" ht="33" customHeight="1">
      <c r="A10" s="306" t="s">
        <v>14</v>
      </c>
      <c r="B10" s="157">
        <v>8.5919299999999996</v>
      </c>
      <c r="C10" s="158">
        <v>0</v>
      </c>
      <c r="D10" s="158">
        <v>26933.273300000001</v>
      </c>
      <c r="E10" s="158">
        <v>40795.038850000004</v>
      </c>
      <c r="F10" s="158">
        <v>14306.081169999999</v>
      </c>
      <c r="G10" s="158">
        <v>5024.9272000000001</v>
      </c>
      <c r="H10" s="157">
        <v>2139.5496899999998</v>
      </c>
      <c r="I10" s="157">
        <v>54.527999999999999</v>
      </c>
      <c r="J10" s="157">
        <v>0</v>
      </c>
      <c r="K10" s="157">
        <v>0</v>
      </c>
      <c r="L10" s="157">
        <v>9500.15092</v>
      </c>
      <c r="M10" s="157">
        <v>25</v>
      </c>
      <c r="N10" s="157">
        <v>0</v>
      </c>
      <c r="O10" s="157">
        <v>2386.5712799999997</v>
      </c>
      <c r="P10" s="157">
        <f t="shared" si="0"/>
        <v>101173.71234000003</v>
      </c>
      <c r="Q10" s="187">
        <f t="shared" si="1"/>
        <v>6.7687017041531189E-3</v>
      </c>
      <c r="R10" s="203"/>
      <c r="S10" s="20"/>
      <c r="T10" s="20"/>
      <c r="U10" s="20"/>
      <c r="V10" s="20"/>
      <c r="W10" s="20"/>
    </row>
    <row r="11" spans="1:26" ht="33" customHeight="1">
      <c r="A11" s="306" t="s">
        <v>15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157">
        <v>0</v>
      </c>
      <c r="P11" s="157">
        <f t="shared" si="0"/>
        <v>0</v>
      </c>
      <c r="Q11" s="187">
        <f t="shared" si="1"/>
        <v>0</v>
      </c>
      <c r="R11" s="203"/>
      <c r="S11" s="20"/>
      <c r="T11" s="20"/>
      <c r="U11" s="20"/>
      <c r="V11" s="20"/>
      <c r="W11" s="20"/>
    </row>
    <row r="12" spans="1:26" ht="33" customHeight="1">
      <c r="A12" s="306" t="s">
        <v>16</v>
      </c>
      <c r="B12" s="157">
        <v>0</v>
      </c>
      <c r="C12" s="158">
        <v>0</v>
      </c>
      <c r="D12" s="158">
        <v>7.4727399999999999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f t="shared" si="0"/>
        <v>7.4727399999999999</v>
      </c>
      <c r="Q12" s="187">
        <f t="shared" si="1"/>
        <v>4.9993962663654858E-7</v>
      </c>
      <c r="R12" s="203"/>
      <c r="S12" s="20"/>
      <c r="T12" s="20"/>
      <c r="U12" s="20"/>
      <c r="V12" s="20"/>
      <c r="W12" s="20"/>
    </row>
    <row r="13" spans="1:26" ht="33" customHeight="1">
      <c r="A13" s="306" t="s">
        <v>34</v>
      </c>
      <c r="B13" s="157">
        <v>610437.24424999999</v>
      </c>
      <c r="C13" s="158">
        <v>174704.33871000001</v>
      </c>
      <c r="D13" s="158">
        <v>103383.94205</v>
      </c>
      <c r="E13" s="158">
        <v>497299.75501999998</v>
      </c>
      <c r="F13" s="158">
        <v>118811.86698000001</v>
      </c>
      <c r="G13" s="158">
        <v>172306.18792</v>
      </c>
      <c r="H13" s="157">
        <v>41697.762409999996</v>
      </c>
      <c r="I13" s="157">
        <v>0</v>
      </c>
      <c r="J13" s="157">
        <v>8720.6014600000017</v>
      </c>
      <c r="K13" s="157">
        <v>2.8000000000000003E-4</v>
      </c>
      <c r="L13" s="157">
        <v>0</v>
      </c>
      <c r="M13" s="157">
        <v>81012.546159999998</v>
      </c>
      <c r="N13" s="157">
        <v>10462.38535</v>
      </c>
      <c r="O13" s="157">
        <v>0</v>
      </c>
      <c r="P13" s="157">
        <f t="shared" si="0"/>
        <v>1818836.63059</v>
      </c>
      <c r="Q13" s="187">
        <f t="shared" si="1"/>
        <v>0.12168341277898637</v>
      </c>
      <c r="R13" s="203"/>
      <c r="S13" s="20"/>
      <c r="T13" s="20"/>
      <c r="U13" s="20"/>
      <c r="V13" s="20"/>
      <c r="W13" s="20"/>
    </row>
    <row r="14" spans="1:26" ht="33" customHeight="1">
      <c r="A14" s="306" t="s">
        <v>35</v>
      </c>
      <c r="B14" s="157">
        <v>92386.228390000004</v>
      </c>
      <c r="C14" s="158">
        <v>0</v>
      </c>
      <c r="D14" s="158">
        <v>58295.695380000005</v>
      </c>
      <c r="E14" s="158">
        <v>154666.60744999998</v>
      </c>
      <c r="F14" s="158">
        <v>29312.08598</v>
      </c>
      <c r="G14" s="158">
        <v>20649.718290000001</v>
      </c>
      <c r="H14" s="157">
        <v>13932.640880000001</v>
      </c>
      <c r="I14" s="157">
        <v>10.584</v>
      </c>
      <c r="J14" s="157">
        <v>0</v>
      </c>
      <c r="K14" s="157">
        <v>0</v>
      </c>
      <c r="L14" s="157">
        <v>23751.506260000002</v>
      </c>
      <c r="M14" s="157">
        <v>13086.710529999998</v>
      </c>
      <c r="N14" s="157">
        <v>6535.3319700000002</v>
      </c>
      <c r="O14" s="157">
        <v>11899.226140000001</v>
      </c>
      <c r="P14" s="157">
        <f t="shared" si="0"/>
        <v>424526.33526999992</v>
      </c>
      <c r="Q14" s="187">
        <f t="shared" si="1"/>
        <v>2.8401568574882304E-2</v>
      </c>
      <c r="R14" s="203"/>
      <c r="S14" s="20"/>
      <c r="T14" s="20"/>
      <c r="U14" s="20"/>
      <c r="V14" s="20"/>
      <c r="W14" s="20"/>
    </row>
    <row r="15" spans="1:26" ht="33" customHeight="1">
      <c r="A15" s="306" t="s">
        <v>36</v>
      </c>
      <c r="B15" s="157">
        <v>622.98358999999994</v>
      </c>
      <c r="C15" s="158">
        <v>0</v>
      </c>
      <c r="D15" s="158">
        <v>22.15</v>
      </c>
      <c r="E15" s="158">
        <v>0</v>
      </c>
      <c r="F15" s="158">
        <v>0</v>
      </c>
      <c r="G15" s="158">
        <v>0</v>
      </c>
      <c r="H15" s="157">
        <v>0</v>
      </c>
      <c r="I15" s="157">
        <v>0</v>
      </c>
      <c r="J15" s="157">
        <v>0</v>
      </c>
      <c r="K15" s="157">
        <v>0</v>
      </c>
      <c r="L15" s="157">
        <v>0</v>
      </c>
      <c r="M15" s="157">
        <v>0</v>
      </c>
      <c r="N15" s="157">
        <v>0</v>
      </c>
      <c r="O15" s="157">
        <v>17.737849999999998</v>
      </c>
      <c r="P15" s="157">
        <f t="shared" si="0"/>
        <v>662.87143999999989</v>
      </c>
      <c r="Q15" s="187">
        <f t="shared" si="1"/>
        <v>4.4347280946698429E-5</v>
      </c>
      <c r="R15" s="203"/>
      <c r="S15" s="20"/>
      <c r="T15" s="20"/>
      <c r="U15" s="20"/>
      <c r="V15" s="20"/>
      <c r="W15" s="20"/>
    </row>
    <row r="16" spans="1:26" ht="33" customHeight="1">
      <c r="A16" s="306" t="s">
        <v>239</v>
      </c>
      <c r="B16" s="157">
        <v>0</v>
      </c>
      <c r="C16" s="158">
        <v>0</v>
      </c>
      <c r="D16" s="158">
        <v>0</v>
      </c>
      <c r="E16" s="158">
        <v>244.35695999999999</v>
      </c>
      <c r="F16" s="158">
        <v>0</v>
      </c>
      <c r="G16" s="158">
        <v>0</v>
      </c>
      <c r="H16" s="157">
        <v>0</v>
      </c>
      <c r="I16" s="157">
        <v>0</v>
      </c>
      <c r="J16" s="157">
        <v>0</v>
      </c>
      <c r="K16" s="157">
        <v>0</v>
      </c>
      <c r="L16" s="157">
        <v>0</v>
      </c>
      <c r="M16" s="157">
        <v>0</v>
      </c>
      <c r="N16" s="157">
        <v>0</v>
      </c>
      <c r="O16" s="157">
        <v>0</v>
      </c>
      <c r="P16" s="157">
        <f t="shared" si="0"/>
        <v>244.35695999999999</v>
      </c>
      <c r="Q16" s="187">
        <f t="shared" si="1"/>
        <v>1.6347916205895295E-5</v>
      </c>
      <c r="R16" s="203"/>
      <c r="S16" s="20"/>
      <c r="T16" s="20"/>
      <c r="U16" s="20"/>
      <c r="V16" s="20"/>
      <c r="W16" s="20"/>
    </row>
    <row r="17" spans="1:23" ht="33" customHeight="1">
      <c r="A17" s="306" t="s">
        <v>37</v>
      </c>
      <c r="B17" s="157">
        <v>0</v>
      </c>
      <c r="C17" s="158">
        <v>0</v>
      </c>
      <c r="D17" s="158">
        <v>0</v>
      </c>
      <c r="E17" s="158">
        <v>0</v>
      </c>
      <c r="F17" s="158">
        <v>0</v>
      </c>
      <c r="G17" s="158">
        <v>0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157">
        <v>0</v>
      </c>
      <c r="N17" s="157">
        <v>0</v>
      </c>
      <c r="O17" s="157">
        <v>0</v>
      </c>
      <c r="P17" s="157">
        <f t="shared" si="0"/>
        <v>0</v>
      </c>
      <c r="Q17" s="187">
        <f t="shared" si="1"/>
        <v>0</v>
      </c>
      <c r="R17" s="203"/>
      <c r="S17" s="20"/>
      <c r="T17" s="20"/>
      <c r="U17" s="20"/>
      <c r="V17" s="20"/>
      <c r="W17" s="20"/>
    </row>
    <row r="18" spans="1:23" ht="33" customHeight="1">
      <c r="A18" s="306" t="s">
        <v>38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f t="shared" si="0"/>
        <v>0</v>
      </c>
      <c r="Q18" s="187">
        <f t="shared" si="1"/>
        <v>0</v>
      </c>
      <c r="R18" s="203"/>
      <c r="S18" s="20"/>
      <c r="T18" s="20"/>
      <c r="U18" s="20"/>
      <c r="V18" s="20"/>
      <c r="W18" s="20"/>
    </row>
    <row r="19" spans="1:23" ht="33" customHeight="1">
      <c r="A19" s="306" t="s">
        <v>39</v>
      </c>
      <c r="B19" s="157">
        <v>2843.0578300000002</v>
      </c>
      <c r="C19" s="158">
        <v>0</v>
      </c>
      <c r="D19" s="158">
        <v>0</v>
      </c>
      <c r="E19" s="158">
        <v>0</v>
      </c>
      <c r="F19" s="158">
        <v>0</v>
      </c>
      <c r="G19" s="158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  <c r="O19" s="157">
        <v>0</v>
      </c>
      <c r="P19" s="157">
        <f t="shared" si="0"/>
        <v>2843.0578300000002</v>
      </c>
      <c r="Q19" s="187">
        <f t="shared" si="1"/>
        <v>1.9020563675924975E-4</v>
      </c>
      <c r="R19" s="203"/>
      <c r="S19" s="20"/>
      <c r="T19" s="20"/>
      <c r="U19" s="20"/>
      <c r="V19" s="20"/>
      <c r="W19" s="20"/>
    </row>
    <row r="20" spans="1:23" ht="33" customHeight="1">
      <c r="A20" s="306" t="s">
        <v>21</v>
      </c>
      <c r="B20" s="157">
        <v>10974.635340000001</v>
      </c>
      <c r="C20" s="158">
        <v>34799.550889999999</v>
      </c>
      <c r="D20" s="158">
        <v>33108.268969999997</v>
      </c>
      <c r="E20" s="158">
        <v>2674.15798</v>
      </c>
      <c r="F20" s="158">
        <v>19157.883329999997</v>
      </c>
      <c r="G20" s="158">
        <v>34968.498960000004</v>
      </c>
      <c r="H20" s="157">
        <v>462.8</v>
      </c>
      <c r="I20" s="157">
        <v>0</v>
      </c>
      <c r="J20" s="157">
        <v>0</v>
      </c>
      <c r="K20" s="157">
        <v>0</v>
      </c>
      <c r="L20" s="157">
        <v>17.568999999999999</v>
      </c>
      <c r="M20" s="157">
        <v>16150.755880000001</v>
      </c>
      <c r="N20" s="157">
        <v>3084.11445</v>
      </c>
      <c r="O20" s="157">
        <v>66416.754209999999</v>
      </c>
      <c r="P20" s="157">
        <f t="shared" si="0"/>
        <v>221814.98900999996</v>
      </c>
      <c r="Q20" s="187">
        <f t="shared" si="1"/>
        <v>1.4839818164160603E-2</v>
      </c>
      <c r="R20" s="203"/>
      <c r="S20" s="20"/>
      <c r="T20" s="20"/>
      <c r="U20" s="20"/>
      <c r="V20" s="20"/>
      <c r="W20" s="20"/>
    </row>
    <row r="21" spans="1:23" ht="33" customHeight="1">
      <c r="A21" s="306" t="s">
        <v>22</v>
      </c>
      <c r="B21" s="157">
        <v>0</v>
      </c>
      <c r="C21" s="158">
        <v>0</v>
      </c>
      <c r="D21" s="158">
        <v>0</v>
      </c>
      <c r="E21" s="158">
        <v>651.68511000000001</v>
      </c>
      <c r="F21" s="158">
        <v>0</v>
      </c>
      <c r="G21" s="158">
        <v>0</v>
      </c>
      <c r="H21" s="157">
        <v>0</v>
      </c>
      <c r="I21" s="157">
        <v>640.73910000000001</v>
      </c>
      <c r="J21" s="157">
        <v>1819.2186499999998</v>
      </c>
      <c r="K21" s="157">
        <v>0</v>
      </c>
      <c r="L21" s="157">
        <v>17724.00301</v>
      </c>
      <c r="M21" s="157">
        <v>7408.4615999999996</v>
      </c>
      <c r="N21" s="157">
        <v>0</v>
      </c>
      <c r="O21" s="157">
        <v>18178.166000000001</v>
      </c>
      <c r="P21" s="157">
        <f t="shared" si="0"/>
        <v>46422.27347</v>
      </c>
      <c r="Q21" s="187">
        <f t="shared" si="1"/>
        <v>3.1057328458117843E-3</v>
      </c>
      <c r="R21" s="203"/>
      <c r="S21" s="20"/>
      <c r="T21" s="20"/>
      <c r="U21" s="20"/>
      <c r="V21" s="20"/>
      <c r="W21" s="20"/>
    </row>
    <row r="22" spans="1:23" ht="33" customHeight="1">
      <c r="A22" s="306" t="s">
        <v>23</v>
      </c>
      <c r="B22" s="157">
        <v>82421.495840000003</v>
      </c>
      <c r="C22" s="158">
        <v>0</v>
      </c>
      <c r="D22" s="158">
        <v>0</v>
      </c>
      <c r="E22" s="158">
        <v>123700.75764</v>
      </c>
      <c r="F22" s="158">
        <v>61567.91923</v>
      </c>
      <c r="G22" s="158">
        <v>0</v>
      </c>
      <c r="H22" s="157">
        <v>9709.1250500000006</v>
      </c>
      <c r="I22" s="157">
        <v>47.516370000000002</v>
      </c>
      <c r="J22" s="157">
        <v>0</v>
      </c>
      <c r="K22" s="157">
        <v>0</v>
      </c>
      <c r="L22" s="157">
        <v>0</v>
      </c>
      <c r="M22" s="157">
        <v>4117.1460200000001</v>
      </c>
      <c r="N22" s="157">
        <v>2209.66626</v>
      </c>
      <c r="O22" s="157">
        <v>4819.3763799999997</v>
      </c>
      <c r="P22" s="157">
        <f t="shared" si="0"/>
        <v>288593.00279</v>
      </c>
      <c r="Q22" s="187">
        <f t="shared" si="1"/>
        <v>1.9307386322119199E-2</v>
      </c>
      <c r="R22" s="203"/>
      <c r="S22" s="20"/>
      <c r="T22" s="20"/>
      <c r="U22" s="20"/>
      <c r="V22" s="20"/>
      <c r="W22" s="20"/>
    </row>
    <row r="23" spans="1:23" ht="33" customHeight="1">
      <c r="A23" s="306" t="s">
        <v>24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v>0</v>
      </c>
      <c r="K23" s="157">
        <v>0</v>
      </c>
      <c r="L23" s="157">
        <v>0</v>
      </c>
      <c r="M23" s="157">
        <v>0</v>
      </c>
      <c r="N23" s="157">
        <v>0</v>
      </c>
      <c r="O23" s="157">
        <v>0</v>
      </c>
      <c r="P23" s="157">
        <f t="shared" si="0"/>
        <v>0</v>
      </c>
      <c r="Q23" s="187">
        <f t="shared" si="1"/>
        <v>0</v>
      </c>
      <c r="R23" s="203"/>
      <c r="S23" s="20"/>
      <c r="T23" s="20"/>
      <c r="U23" s="20"/>
      <c r="V23" s="20"/>
      <c r="W23" s="20"/>
    </row>
    <row r="24" spans="1:23" ht="33" customHeight="1">
      <c r="A24" s="306" t="s">
        <v>25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f t="shared" si="0"/>
        <v>0</v>
      </c>
      <c r="Q24" s="187">
        <f t="shared" si="1"/>
        <v>0</v>
      </c>
      <c r="R24" s="203"/>
      <c r="S24" s="20"/>
      <c r="T24" s="20"/>
      <c r="U24" s="20"/>
      <c r="V24" s="20"/>
      <c r="W24" s="20"/>
    </row>
    <row r="25" spans="1:23" ht="33" customHeight="1">
      <c r="A25" s="306" t="s">
        <v>26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0</v>
      </c>
      <c r="P25" s="157">
        <f t="shared" si="0"/>
        <v>0</v>
      </c>
      <c r="Q25" s="187">
        <f t="shared" si="1"/>
        <v>0</v>
      </c>
      <c r="R25" s="203"/>
      <c r="S25" s="20"/>
      <c r="T25" s="20"/>
      <c r="U25" s="20"/>
      <c r="V25" s="20"/>
      <c r="W25" s="20"/>
    </row>
    <row r="26" spans="1:23" ht="33" customHeight="1">
      <c r="A26" s="306" t="s">
        <v>27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f t="shared" si="0"/>
        <v>0</v>
      </c>
      <c r="Q26" s="187">
        <f t="shared" si="1"/>
        <v>0</v>
      </c>
      <c r="R26" s="203"/>
      <c r="S26" s="20"/>
      <c r="T26" s="20"/>
      <c r="U26" s="20"/>
      <c r="V26" s="20"/>
      <c r="W26" s="20"/>
    </row>
    <row r="27" spans="1:23" ht="33" customHeight="1">
      <c r="A27" s="306" t="s">
        <v>28</v>
      </c>
      <c r="B27" s="157">
        <v>9.0158400000000007</v>
      </c>
      <c r="C27" s="158">
        <v>0</v>
      </c>
      <c r="D27" s="158">
        <v>2.9356799999999996</v>
      </c>
      <c r="E27" s="158">
        <v>0</v>
      </c>
      <c r="F27" s="158">
        <v>146.75667999999999</v>
      </c>
      <c r="G27" s="158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1.07219</v>
      </c>
      <c r="N27" s="157">
        <v>0</v>
      </c>
      <c r="O27" s="157">
        <v>431.85369000000003</v>
      </c>
      <c r="P27" s="157">
        <f t="shared" si="0"/>
        <v>591.63408000000004</v>
      </c>
      <c r="Q27" s="187">
        <f t="shared" si="1"/>
        <v>3.9581374577552264E-5</v>
      </c>
      <c r="R27" s="203"/>
      <c r="S27" s="20"/>
      <c r="T27" s="20"/>
      <c r="U27" s="20"/>
      <c r="V27" s="20"/>
      <c r="W27" s="20"/>
    </row>
    <row r="28" spans="1:23" ht="33" customHeight="1">
      <c r="A28" s="306" t="s">
        <v>240</v>
      </c>
      <c r="B28" s="157">
        <v>87.724000000000004</v>
      </c>
      <c r="C28" s="158">
        <v>0</v>
      </c>
      <c r="D28" s="158">
        <v>0</v>
      </c>
      <c r="E28" s="158">
        <v>1292.9328600000001</v>
      </c>
      <c r="F28" s="158">
        <v>0</v>
      </c>
      <c r="G28" s="158">
        <v>0</v>
      </c>
      <c r="H28" s="157">
        <v>0</v>
      </c>
      <c r="I28" s="157">
        <v>0</v>
      </c>
      <c r="J28" s="157">
        <v>0</v>
      </c>
      <c r="K28" s="157">
        <v>0</v>
      </c>
      <c r="L28" s="157">
        <v>0</v>
      </c>
      <c r="M28" s="157">
        <v>0</v>
      </c>
      <c r="N28" s="157">
        <v>0</v>
      </c>
      <c r="O28" s="157">
        <v>8.2319999999999993</v>
      </c>
      <c r="P28" s="157">
        <f t="shared" si="0"/>
        <v>1388.88886</v>
      </c>
      <c r="Q28" s="187">
        <f t="shared" si="1"/>
        <v>9.2919140517141172E-5</v>
      </c>
      <c r="R28" s="203"/>
      <c r="S28" s="20"/>
      <c r="T28" s="20"/>
      <c r="U28" s="20"/>
      <c r="V28" s="20"/>
      <c r="W28" s="20"/>
    </row>
    <row r="29" spans="1:23" ht="33" customHeight="1">
      <c r="A29" s="306" t="s">
        <v>30</v>
      </c>
      <c r="B29" s="157">
        <v>0</v>
      </c>
      <c r="C29" s="158">
        <v>0</v>
      </c>
      <c r="D29" s="158">
        <v>0</v>
      </c>
      <c r="E29" s="158">
        <v>0</v>
      </c>
      <c r="F29" s="158">
        <v>0</v>
      </c>
      <c r="G29" s="158">
        <v>0</v>
      </c>
      <c r="H29" s="157">
        <v>0</v>
      </c>
      <c r="I29" s="157">
        <v>0</v>
      </c>
      <c r="J29" s="157">
        <v>0</v>
      </c>
      <c r="K29" s="157">
        <v>0</v>
      </c>
      <c r="L29" s="157">
        <v>0</v>
      </c>
      <c r="M29" s="157">
        <v>0</v>
      </c>
      <c r="N29" s="157">
        <v>0</v>
      </c>
      <c r="O29" s="157">
        <v>0</v>
      </c>
      <c r="P29" s="157">
        <f t="shared" si="0"/>
        <v>0</v>
      </c>
      <c r="Q29" s="187">
        <f t="shared" si="1"/>
        <v>0</v>
      </c>
      <c r="R29" s="203"/>
      <c r="S29" s="20"/>
      <c r="T29" s="20"/>
      <c r="U29" s="20"/>
      <c r="V29" s="20"/>
      <c r="W29" s="20"/>
    </row>
    <row r="30" spans="1:23" ht="33" customHeight="1">
      <c r="A30" s="306" t="s">
        <v>17</v>
      </c>
      <c r="B30" s="157">
        <v>0</v>
      </c>
      <c r="C30" s="158">
        <v>0</v>
      </c>
      <c r="D30" s="158">
        <v>0</v>
      </c>
      <c r="E30" s="158">
        <v>0</v>
      </c>
      <c r="F30" s="158">
        <v>0</v>
      </c>
      <c r="G30" s="158">
        <v>0</v>
      </c>
      <c r="H30" s="157">
        <v>0</v>
      </c>
      <c r="I30" s="157">
        <v>0</v>
      </c>
      <c r="J30" s="157">
        <v>0</v>
      </c>
      <c r="K30" s="157">
        <v>0</v>
      </c>
      <c r="L30" s="157">
        <v>0</v>
      </c>
      <c r="M30" s="157">
        <v>0</v>
      </c>
      <c r="N30" s="157">
        <v>0</v>
      </c>
      <c r="O30" s="157">
        <v>0</v>
      </c>
      <c r="P30" s="157">
        <f t="shared" si="0"/>
        <v>0</v>
      </c>
      <c r="Q30" s="187">
        <f t="shared" si="1"/>
        <v>0</v>
      </c>
      <c r="R30" s="203"/>
      <c r="S30" s="20"/>
      <c r="T30" s="20"/>
      <c r="U30" s="20"/>
      <c r="V30" s="20"/>
      <c r="W30" s="20"/>
    </row>
    <row r="31" spans="1:23" ht="33" customHeight="1">
      <c r="A31" s="306" t="s">
        <v>18</v>
      </c>
      <c r="B31" s="157">
        <v>0</v>
      </c>
      <c r="C31" s="158">
        <v>0</v>
      </c>
      <c r="D31" s="158">
        <v>0</v>
      </c>
      <c r="E31" s="158">
        <v>0</v>
      </c>
      <c r="F31" s="158">
        <v>0</v>
      </c>
      <c r="G31" s="158">
        <v>0</v>
      </c>
      <c r="H31" s="157">
        <v>0</v>
      </c>
      <c r="I31" s="157">
        <v>0</v>
      </c>
      <c r="J31" s="157">
        <v>0</v>
      </c>
      <c r="K31" s="157">
        <v>0</v>
      </c>
      <c r="L31" s="157">
        <v>0</v>
      </c>
      <c r="M31" s="157">
        <v>0</v>
      </c>
      <c r="N31" s="157">
        <v>0</v>
      </c>
      <c r="O31" s="157">
        <v>0</v>
      </c>
      <c r="P31" s="157">
        <f t="shared" si="0"/>
        <v>0</v>
      </c>
      <c r="Q31" s="187">
        <f t="shared" si="1"/>
        <v>0</v>
      </c>
      <c r="R31" s="203"/>
      <c r="S31" s="20"/>
      <c r="T31" s="20"/>
      <c r="U31" s="20"/>
      <c r="V31" s="20"/>
      <c r="W31" s="20"/>
    </row>
    <row r="32" spans="1:23" ht="55.5" customHeight="1">
      <c r="A32" s="307" t="s">
        <v>241</v>
      </c>
      <c r="B32" s="157">
        <v>0</v>
      </c>
      <c r="C32" s="158">
        <v>0</v>
      </c>
      <c r="D32" s="158">
        <v>0</v>
      </c>
      <c r="E32" s="158">
        <v>0</v>
      </c>
      <c r="F32" s="158">
        <v>0</v>
      </c>
      <c r="G32" s="158">
        <v>0</v>
      </c>
      <c r="H32" s="157">
        <v>0</v>
      </c>
      <c r="I32" s="157">
        <v>0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  <c r="O32" s="157">
        <v>0</v>
      </c>
      <c r="P32" s="157">
        <f t="shared" si="0"/>
        <v>0</v>
      </c>
      <c r="Q32" s="187">
        <f t="shared" si="1"/>
        <v>0</v>
      </c>
      <c r="R32" s="203"/>
      <c r="S32" s="20"/>
      <c r="T32" s="20"/>
      <c r="U32" s="20"/>
      <c r="V32" s="20"/>
      <c r="W32" s="20"/>
    </row>
    <row r="33" spans="1:23" ht="33" customHeight="1">
      <c r="A33" s="306" t="s">
        <v>242</v>
      </c>
      <c r="B33" s="157">
        <v>0</v>
      </c>
      <c r="C33" s="158">
        <v>0</v>
      </c>
      <c r="D33" s="158">
        <v>0</v>
      </c>
      <c r="E33" s="158">
        <v>0</v>
      </c>
      <c r="F33" s="158">
        <v>0</v>
      </c>
      <c r="G33" s="158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P33" s="157">
        <f t="shared" si="0"/>
        <v>0</v>
      </c>
      <c r="Q33" s="187">
        <f t="shared" si="1"/>
        <v>0</v>
      </c>
      <c r="R33" s="203"/>
      <c r="S33" s="20"/>
      <c r="T33" s="20"/>
      <c r="U33" s="20"/>
      <c r="V33" s="20"/>
      <c r="W33" s="20"/>
    </row>
    <row r="34" spans="1:23" ht="39.75" customHeight="1">
      <c r="A34" s="307" t="s">
        <v>20</v>
      </c>
      <c r="B34" s="157">
        <v>0</v>
      </c>
      <c r="C34" s="158">
        <v>0</v>
      </c>
      <c r="D34" s="158">
        <v>0</v>
      </c>
      <c r="E34" s="158">
        <v>0</v>
      </c>
      <c r="F34" s="158">
        <v>0</v>
      </c>
      <c r="G34" s="158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f>SUM(B34:O34)</f>
        <v>0</v>
      </c>
      <c r="Q34" s="187">
        <f>+P34/$P$38</f>
        <v>0</v>
      </c>
      <c r="R34" s="203"/>
      <c r="S34" s="20"/>
      <c r="T34" s="20"/>
      <c r="U34" s="20"/>
      <c r="V34" s="20"/>
      <c r="W34" s="20"/>
    </row>
    <row r="35" spans="1:23" ht="33" customHeight="1">
      <c r="A35" s="306" t="s">
        <v>31</v>
      </c>
      <c r="B35" s="157">
        <v>144538.57808000001</v>
      </c>
      <c r="C35" s="158">
        <v>41387.870020000002</v>
      </c>
      <c r="D35" s="158">
        <v>170575.20865000002</v>
      </c>
      <c r="E35" s="158">
        <v>151495.47297999999</v>
      </c>
      <c r="F35" s="158">
        <v>119115.62651999999</v>
      </c>
      <c r="G35" s="158">
        <v>86204.409629999995</v>
      </c>
      <c r="H35" s="157">
        <v>38254.855130000004</v>
      </c>
      <c r="I35" s="157">
        <v>0</v>
      </c>
      <c r="J35" s="157">
        <v>0</v>
      </c>
      <c r="K35" s="157">
        <v>0</v>
      </c>
      <c r="L35" s="157">
        <v>0</v>
      </c>
      <c r="M35" s="157">
        <v>5871.8005300000004</v>
      </c>
      <c r="N35" s="157">
        <v>1669.48846</v>
      </c>
      <c r="O35" s="157">
        <v>6307.9520199999997</v>
      </c>
      <c r="P35" s="157">
        <f>SUM(B35:O35)</f>
        <v>765421.26202000014</v>
      </c>
      <c r="Q35" s="187">
        <f>+P35/$P$38</f>
        <v>5.1208046841447002E-2</v>
      </c>
      <c r="R35" s="203"/>
      <c r="S35" s="20"/>
      <c r="T35" s="20"/>
      <c r="U35" s="20"/>
      <c r="V35" s="20"/>
      <c r="W35" s="20"/>
    </row>
    <row r="36" spans="1:23" ht="33" customHeight="1">
      <c r="A36" s="306" t="s">
        <v>32</v>
      </c>
      <c r="B36" s="157">
        <v>0</v>
      </c>
      <c r="C36" s="158">
        <v>1329.30422</v>
      </c>
      <c r="D36" s="158">
        <v>413.42640999999998</v>
      </c>
      <c r="E36" s="158">
        <v>0</v>
      </c>
      <c r="F36" s="158">
        <v>0</v>
      </c>
      <c r="G36" s="158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109.39491000000001</v>
      </c>
      <c r="N36" s="157">
        <v>0</v>
      </c>
      <c r="O36" s="157">
        <v>0</v>
      </c>
      <c r="P36" s="157">
        <f>SUM(B36:O36)</f>
        <v>1852.12554</v>
      </c>
      <c r="Q36" s="187">
        <f>+P36/$P$38</f>
        <v>1.2391050015812349E-4</v>
      </c>
      <c r="R36" s="203"/>
      <c r="S36" s="20"/>
      <c r="T36" s="20"/>
      <c r="U36" s="20"/>
      <c r="V36" s="20"/>
      <c r="W36" s="20"/>
    </row>
    <row r="37" spans="1:23" s="189" customFormat="1" ht="40.5" customHeight="1">
      <c r="A37" s="308" t="s">
        <v>33</v>
      </c>
      <c r="B37" s="164">
        <v>2696.8874799999999</v>
      </c>
      <c r="C37" s="188">
        <v>0</v>
      </c>
      <c r="D37" s="188">
        <v>4264.1754199999996</v>
      </c>
      <c r="E37" s="188">
        <v>5123.1365099999994</v>
      </c>
      <c r="F37" s="188">
        <v>1056.33429</v>
      </c>
      <c r="G37" s="188">
        <v>3131.0377799999997</v>
      </c>
      <c r="H37" s="164">
        <v>7082.1035400000001</v>
      </c>
      <c r="I37" s="164">
        <v>0</v>
      </c>
      <c r="J37" s="164">
        <v>0</v>
      </c>
      <c r="K37" s="164">
        <v>0</v>
      </c>
      <c r="L37" s="164">
        <v>0</v>
      </c>
      <c r="M37" s="164">
        <v>183.30357000000001</v>
      </c>
      <c r="N37" s="164">
        <v>0</v>
      </c>
      <c r="O37" s="164">
        <v>72.869</v>
      </c>
      <c r="P37" s="164">
        <f>SUM(B37:O37)</f>
        <v>23609.847589999998</v>
      </c>
      <c r="Q37" s="165">
        <f>+P37/$P$38</f>
        <v>1.5795408898329681E-3</v>
      </c>
      <c r="R37" s="309"/>
      <c r="S37" s="310"/>
      <c r="T37" s="310"/>
      <c r="U37" s="310"/>
      <c r="V37" s="310"/>
      <c r="W37" s="310"/>
    </row>
    <row r="38" spans="1:23" s="189" customFormat="1" ht="35.25" customHeight="1">
      <c r="A38" s="317" t="s">
        <v>40</v>
      </c>
      <c r="B38" s="312">
        <f>SUM(B9:B37)</f>
        <v>3415974.5312399995</v>
      </c>
      <c r="C38" s="312">
        <f t="shared" ref="C38:O38" si="2">SUM(C9:C37)</f>
        <v>1084197.3822999999</v>
      </c>
      <c r="D38" s="312">
        <f t="shared" si="2"/>
        <v>2488575.1858300003</v>
      </c>
      <c r="E38" s="312">
        <f t="shared" si="2"/>
        <v>4502562.5434899991</v>
      </c>
      <c r="F38" s="312">
        <f t="shared" si="2"/>
        <v>1791752.2527499998</v>
      </c>
      <c r="G38" s="312">
        <f t="shared" si="2"/>
        <v>657924.53099</v>
      </c>
      <c r="H38" s="312">
        <f t="shared" si="2"/>
        <v>261402.32430000001</v>
      </c>
      <c r="I38" s="312">
        <f t="shared" si="2"/>
        <v>753.36747000000003</v>
      </c>
      <c r="J38" s="312">
        <f t="shared" si="2"/>
        <v>104149.76792</v>
      </c>
      <c r="K38" s="312">
        <f t="shared" si="2"/>
        <v>177820.22081</v>
      </c>
      <c r="L38" s="312">
        <f t="shared" si="2"/>
        <v>50993.229190000005</v>
      </c>
      <c r="M38" s="312">
        <f>SUM(M9:M37)</f>
        <v>144691.91686</v>
      </c>
      <c r="N38" s="312">
        <f t="shared" si="2"/>
        <v>155948.84399999998</v>
      </c>
      <c r="O38" s="312">
        <f t="shared" si="2"/>
        <v>110538.73857000002</v>
      </c>
      <c r="P38" s="312">
        <f>SUM(B38:O38)</f>
        <v>14947284.835719999</v>
      </c>
      <c r="Q38" s="313">
        <f>+P38/$P$38</f>
        <v>1</v>
      </c>
      <c r="R38" s="309"/>
      <c r="S38" s="310"/>
      <c r="T38" s="310"/>
      <c r="U38" s="310"/>
      <c r="V38" s="310"/>
      <c r="W38" s="310"/>
    </row>
    <row r="39" spans="1:23" ht="36.75" customHeight="1">
      <c r="A39" s="314" t="s">
        <v>41</v>
      </c>
      <c r="B39" s="159">
        <f t="shared" ref="B39:P39" si="3">+B38/$P$38</f>
        <v>0.22853478533283431</v>
      </c>
      <c r="C39" s="159">
        <f t="shared" si="3"/>
        <v>7.2534737526982779E-2</v>
      </c>
      <c r="D39" s="159">
        <f t="shared" si="3"/>
        <v>0.16649011597631252</v>
      </c>
      <c r="E39" s="159">
        <f t="shared" si="3"/>
        <v>0.3012294602649227</v>
      </c>
      <c r="F39" s="159">
        <f t="shared" si="3"/>
        <v>0.11987141962185618</v>
      </c>
      <c r="G39" s="159">
        <f t="shared" si="3"/>
        <v>4.4016323915748029E-2</v>
      </c>
      <c r="H39" s="159">
        <f t="shared" si="3"/>
        <v>1.748828146201634E-2</v>
      </c>
      <c r="I39" s="159">
        <f t="shared" si="3"/>
        <v>5.0401626668654497E-5</v>
      </c>
      <c r="J39" s="159">
        <f t="shared" si="3"/>
        <v>6.9678051274643547E-3</v>
      </c>
      <c r="K39" s="159">
        <f t="shared" si="3"/>
        <v>1.1896489748095079E-2</v>
      </c>
      <c r="L39" s="159">
        <f t="shared" si="3"/>
        <v>3.4115379315004337E-3</v>
      </c>
      <c r="M39" s="159">
        <f>+M38/$P$38</f>
        <v>9.6801471605214313E-3</v>
      </c>
      <c r="N39" s="159">
        <f t="shared" si="3"/>
        <v>1.0433255652379361E-2</v>
      </c>
      <c r="O39" s="159">
        <f t="shared" si="3"/>
        <v>7.3952386526977866E-3</v>
      </c>
      <c r="P39" s="159">
        <f t="shared" si="3"/>
        <v>1</v>
      </c>
      <c r="Q39" s="187"/>
      <c r="S39" s="20"/>
      <c r="T39" s="20"/>
      <c r="U39" s="20"/>
      <c r="V39" s="20"/>
      <c r="W39" s="20"/>
    </row>
    <row r="40" spans="1:23" ht="9" customHeight="1" thickBot="1">
      <c r="A40" s="194"/>
      <c r="B40" s="195"/>
      <c r="C40" s="196"/>
      <c r="D40" s="196"/>
      <c r="E40" s="196"/>
      <c r="F40" s="196"/>
      <c r="G40" s="196"/>
      <c r="H40" s="197"/>
      <c r="I40" s="197"/>
      <c r="J40" s="197"/>
      <c r="K40" s="197"/>
      <c r="L40" s="197"/>
      <c r="M40" s="197"/>
      <c r="N40" s="197"/>
      <c r="O40" s="197"/>
      <c r="P40" s="197"/>
      <c r="Q40" s="198"/>
      <c r="R40" s="20"/>
      <c r="S40" s="20"/>
      <c r="T40" s="20"/>
      <c r="U40" s="20"/>
      <c r="V40" s="20"/>
      <c r="W40" s="20"/>
    </row>
    <row r="41" spans="1:23" ht="9" customHeight="1" thickTop="1">
      <c r="A41" s="146"/>
      <c r="B41" s="45"/>
      <c r="C41" s="21"/>
      <c r="D41" s="21"/>
      <c r="E41" s="21"/>
      <c r="F41" s="21"/>
      <c r="G41" s="21"/>
      <c r="H41" s="146"/>
      <c r="I41" s="146"/>
      <c r="J41" s="146"/>
      <c r="K41" s="146"/>
      <c r="L41" s="146"/>
      <c r="M41" s="146"/>
      <c r="N41" s="146"/>
      <c r="O41" s="146"/>
      <c r="P41" s="146"/>
      <c r="Q41" s="201"/>
      <c r="R41" s="20"/>
      <c r="S41" s="20"/>
      <c r="T41" s="20"/>
      <c r="U41" s="20"/>
      <c r="V41" s="20"/>
      <c r="W41" s="20"/>
    </row>
    <row r="42" spans="1:23">
      <c r="A42" s="39" t="s">
        <v>803</v>
      </c>
      <c r="B42" s="45"/>
      <c r="C42" s="21"/>
      <c r="D42" s="21"/>
      <c r="E42" s="21"/>
      <c r="F42" s="21"/>
      <c r="G42" s="21"/>
      <c r="H42" s="146"/>
      <c r="I42" s="146"/>
      <c r="J42" s="146"/>
      <c r="K42" s="146"/>
      <c r="L42" s="146"/>
      <c r="M42" s="146"/>
      <c r="N42" s="146"/>
      <c r="O42" s="146"/>
      <c r="P42" s="146"/>
      <c r="Q42" s="201"/>
      <c r="R42" s="20"/>
      <c r="S42" s="20"/>
      <c r="T42" s="20"/>
      <c r="U42" s="20"/>
      <c r="V42" s="20"/>
      <c r="W42" s="20"/>
    </row>
    <row r="43" spans="1:23">
      <c r="A43" s="39" t="s">
        <v>889</v>
      </c>
      <c r="B43" s="45"/>
      <c r="C43" s="21"/>
      <c r="D43" s="21"/>
      <c r="E43" s="21"/>
      <c r="F43" s="21"/>
      <c r="G43" s="21"/>
      <c r="H43" s="146"/>
      <c r="I43" s="146"/>
      <c r="J43" s="146"/>
      <c r="K43" s="146"/>
      <c r="L43" s="146"/>
      <c r="M43" s="146"/>
      <c r="N43" s="146"/>
      <c r="O43" s="146"/>
      <c r="P43" s="146"/>
      <c r="Q43" s="201"/>
      <c r="R43" s="20"/>
      <c r="S43" s="20"/>
      <c r="T43" s="20"/>
      <c r="U43" s="20"/>
      <c r="V43" s="20"/>
      <c r="W43" s="20"/>
    </row>
    <row r="44" spans="1:23">
      <c r="A44" s="652" t="s">
        <v>805</v>
      </c>
      <c r="B44" s="45"/>
      <c r="C44" s="21"/>
      <c r="D44" s="21"/>
      <c r="E44" s="21"/>
      <c r="F44" s="21"/>
      <c r="G44" s="21"/>
      <c r="H44" s="146"/>
      <c r="I44" s="146"/>
      <c r="J44" s="146"/>
      <c r="K44" s="146"/>
      <c r="L44" s="146"/>
      <c r="M44" s="146"/>
      <c r="N44" s="146"/>
      <c r="O44" s="146"/>
      <c r="P44" s="146"/>
      <c r="Q44" s="201"/>
      <c r="R44" s="20"/>
      <c r="S44" s="20"/>
      <c r="T44" s="20"/>
      <c r="U44" s="20"/>
      <c r="V44" s="20"/>
      <c r="W44" s="20"/>
    </row>
    <row r="45" spans="1:23" ht="8.25" customHeight="1">
      <c r="A45" s="146"/>
      <c r="B45" s="45"/>
      <c r="C45" s="21"/>
      <c r="D45" s="21"/>
      <c r="E45" s="21"/>
      <c r="F45" s="21"/>
      <c r="G45" s="21"/>
      <c r="H45" s="146"/>
      <c r="I45" s="146"/>
      <c r="J45" s="146"/>
      <c r="K45" s="146"/>
      <c r="L45" s="146"/>
      <c r="M45" s="146"/>
      <c r="N45" s="146"/>
      <c r="O45" s="146"/>
      <c r="P45" s="146"/>
      <c r="Q45" s="201"/>
      <c r="R45" s="20"/>
      <c r="S45" s="20"/>
      <c r="T45" s="20"/>
      <c r="U45" s="20"/>
      <c r="V45" s="20"/>
      <c r="W45" s="20"/>
    </row>
    <row r="46" spans="1:23" ht="9" customHeight="1">
      <c r="A46" s="316"/>
      <c r="B46" s="45"/>
      <c r="C46" s="21"/>
      <c r="D46" s="21"/>
      <c r="E46" s="21"/>
      <c r="F46" s="21"/>
      <c r="G46" s="21"/>
      <c r="H46" s="146"/>
      <c r="I46" s="146"/>
      <c r="J46" s="146"/>
      <c r="K46" s="146"/>
      <c r="L46" s="146"/>
      <c r="M46" s="146"/>
      <c r="N46" s="146"/>
      <c r="O46" s="146"/>
      <c r="P46" s="146"/>
      <c r="Q46" s="201"/>
      <c r="R46" s="20"/>
      <c r="S46" s="20"/>
      <c r="T46" s="20"/>
      <c r="U46" s="20"/>
      <c r="V46" s="20"/>
      <c r="W46" s="20"/>
    </row>
    <row r="47" spans="1:23" ht="9" customHeight="1">
      <c r="A47" s="19"/>
      <c r="B47" s="45"/>
      <c r="C47" s="21"/>
      <c r="D47" s="21"/>
      <c r="E47" s="21"/>
      <c r="F47" s="21"/>
      <c r="G47" s="21"/>
      <c r="H47" s="146"/>
      <c r="I47" s="146"/>
      <c r="J47" s="146"/>
      <c r="K47" s="146"/>
      <c r="L47" s="146"/>
      <c r="M47" s="146"/>
      <c r="N47" s="146"/>
      <c r="O47" s="146"/>
      <c r="P47" s="146"/>
      <c r="Q47" s="201"/>
      <c r="R47" s="20"/>
      <c r="S47" s="20"/>
      <c r="T47" s="20"/>
      <c r="U47" s="20"/>
      <c r="V47" s="20"/>
      <c r="W47" s="20"/>
    </row>
    <row r="48" spans="1:23" ht="9" customHeight="1">
      <c r="B48" s="45"/>
      <c r="C48" s="21"/>
      <c r="D48" s="21"/>
      <c r="E48" s="21"/>
      <c r="F48" s="21"/>
      <c r="G48" s="21"/>
      <c r="H48" s="146"/>
      <c r="I48" s="146"/>
      <c r="J48" s="146"/>
      <c r="K48" s="146"/>
      <c r="L48" s="146"/>
      <c r="M48" s="146"/>
      <c r="N48" s="146"/>
      <c r="O48" s="146"/>
      <c r="P48" s="146"/>
      <c r="Q48" s="201"/>
      <c r="R48" s="201"/>
      <c r="S48" s="201"/>
      <c r="T48" s="20"/>
      <c r="U48" s="20"/>
      <c r="V48" s="20"/>
      <c r="W48" s="20"/>
    </row>
    <row r="49" spans="1:23" ht="9" customHeight="1">
      <c r="B49" s="45"/>
      <c r="C49" s="21"/>
      <c r="D49" s="21"/>
      <c r="E49" s="21"/>
      <c r="F49" s="21"/>
      <c r="G49" s="21"/>
      <c r="H49" s="146"/>
      <c r="I49" s="146"/>
      <c r="J49" s="146"/>
      <c r="K49" s="146"/>
      <c r="L49" s="146"/>
      <c r="M49" s="146"/>
      <c r="N49" s="146"/>
      <c r="O49" s="146"/>
      <c r="P49" s="146"/>
      <c r="Q49" s="201"/>
      <c r="R49" s="20"/>
      <c r="S49" s="20"/>
      <c r="T49" s="20"/>
      <c r="U49" s="20"/>
      <c r="V49" s="20"/>
      <c r="W49" s="20"/>
    </row>
    <row r="50" spans="1:23" ht="9" customHeight="1">
      <c r="A50" s="19"/>
      <c r="B50" s="45"/>
      <c r="C50" s="21"/>
      <c r="D50" s="21"/>
      <c r="E50" s="21"/>
      <c r="F50" s="21"/>
      <c r="G50" s="21"/>
      <c r="H50" s="146"/>
      <c r="I50" s="146"/>
      <c r="J50" s="146"/>
      <c r="K50" s="146"/>
      <c r="L50" s="146"/>
      <c r="M50" s="146"/>
      <c r="N50" s="146"/>
      <c r="O50" s="146"/>
      <c r="P50" s="146"/>
      <c r="Q50" s="201"/>
      <c r="R50" s="20"/>
      <c r="S50" s="20"/>
      <c r="T50" s="20"/>
      <c r="U50" s="20"/>
      <c r="V50" s="20"/>
      <c r="W50" s="20"/>
    </row>
    <row r="51" spans="1:23" ht="9" customHeight="1">
      <c r="A51" s="177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  <c r="R51" s="20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  <c r="R52" s="20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  <c r="R53" s="20"/>
      <c r="S53" s="20"/>
      <c r="T53" s="20"/>
      <c r="U53" s="20"/>
      <c r="V53" s="20"/>
      <c r="W53" s="20"/>
    </row>
    <row r="54" spans="1:23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  <c r="R54" s="20"/>
      <c r="S54" s="20"/>
      <c r="T54" s="20"/>
      <c r="U54" s="20"/>
      <c r="V54" s="20"/>
      <c r="W54" s="20"/>
    </row>
    <row r="55" spans="1:23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  <c r="R55" s="20"/>
      <c r="S55" s="20"/>
      <c r="T55" s="20"/>
      <c r="U55" s="20"/>
      <c r="V55" s="20"/>
      <c r="W55" s="20"/>
    </row>
    <row r="56" spans="1:23" ht="9" customHeight="1">
      <c r="A56" s="19"/>
      <c r="B56" s="20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  <c r="R56" s="20"/>
      <c r="S56" s="20"/>
      <c r="T56" s="20"/>
      <c r="U56" s="20"/>
      <c r="V56" s="20"/>
      <c r="W56" s="20"/>
    </row>
    <row r="57" spans="1:23" ht="9" customHeight="1">
      <c r="A57" s="174"/>
      <c r="B57" s="204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  <c r="R57" s="20"/>
      <c r="S57" s="20"/>
      <c r="T57" s="20"/>
      <c r="U57" s="20"/>
      <c r="V57" s="20"/>
      <c r="W57" s="20"/>
    </row>
    <row r="58" spans="1:23" ht="9" customHeight="1">
      <c r="A58" s="19"/>
      <c r="B58" s="20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  <c r="R58" s="20"/>
      <c r="S58" s="20"/>
      <c r="T58" s="20"/>
      <c r="U58" s="20"/>
      <c r="V58" s="20"/>
      <c r="W58" s="20"/>
    </row>
    <row r="59" spans="1:23" ht="9" customHeight="1">
      <c r="A59" s="19"/>
      <c r="B59" s="204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  <c r="R59" s="20"/>
      <c r="S59" s="20"/>
      <c r="T59" s="20"/>
      <c r="U59" s="20"/>
      <c r="V59" s="20"/>
      <c r="W59" s="20"/>
    </row>
    <row r="60" spans="1:23" ht="9" customHeight="1">
      <c r="A60" s="19"/>
      <c r="B60" s="204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  <c r="R60" s="20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  <c r="R61" s="20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  <c r="R62" s="20"/>
      <c r="S62" s="20"/>
      <c r="T62" s="20"/>
      <c r="U62" s="20"/>
      <c r="V62" s="20"/>
      <c r="W62" s="20"/>
    </row>
    <row r="63" spans="1:23" ht="9" customHeight="1">
      <c r="A63" s="174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  <c r="R63" s="20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  <c r="R66" s="20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  <c r="R68" s="20"/>
      <c r="S68" s="20"/>
      <c r="T68" s="20"/>
      <c r="U68" s="20"/>
      <c r="V68" s="20"/>
      <c r="W68" s="20"/>
    </row>
    <row r="69" spans="1:23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  <c r="R72" s="20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  <c r="R73" s="20"/>
      <c r="S73" s="20"/>
      <c r="T73" s="20"/>
      <c r="U73" s="20"/>
      <c r="V73" s="20"/>
      <c r="W73" s="20"/>
    </row>
    <row r="74" spans="1:23" ht="9" customHeight="1">
      <c r="A74" s="174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  <c r="R74" s="20"/>
      <c r="S74" s="20"/>
      <c r="T74" s="20"/>
      <c r="U74" s="20"/>
      <c r="V74" s="20"/>
      <c r="W74" s="20"/>
    </row>
    <row r="75" spans="1:23" ht="9" customHeight="1">
      <c r="A75" s="175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  <c r="R75" s="20"/>
      <c r="S75" s="20"/>
      <c r="T75" s="20"/>
      <c r="U75" s="20"/>
      <c r="V75" s="20"/>
      <c r="W75" s="20"/>
    </row>
    <row r="76" spans="1:23" ht="9" customHeight="1">
      <c r="A76" s="175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  <c r="R76" s="20"/>
      <c r="S76" s="20"/>
      <c r="T76" s="20"/>
      <c r="U76" s="20"/>
      <c r="V76" s="20"/>
      <c r="W76" s="20"/>
    </row>
    <row r="77" spans="1:23" ht="9" customHeight="1">
      <c r="A77" s="175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  <c r="R77" s="20"/>
      <c r="S77" s="20"/>
      <c r="T77" s="20"/>
      <c r="U77" s="20"/>
      <c r="V77" s="20"/>
      <c r="W77" s="20"/>
    </row>
    <row r="78" spans="1:23" ht="9" customHeight="1">
      <c r="A78" s="175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1"/>
      <c r="R78" s="20"/>
      <c r="S78" s="20"/>
      <c r="T78" s="20"/>
      <c r="U78" s="20"/>
      <c r="V78" s="20"/>
      <c r="W78" s="20"/>
    </row>
    <row r="79" spans="1:23" ht="9" customHeight="1">
      <c r="A79" s="176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1"/>
      <c r="R79" s="20"/>
      <c r="S79" s="20"/>
      <c r="T79" s="20"/>
      <c r="U79" s="20"/>
      <c r="V79" s="20"/>
      <c r="W79" s="20"/>
    </row>
    <row r="80" spans="1:23" ht="9" customHeight="1">
      <c r="A80" s="176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1"/>
      <c r="R80" s="20"/>
      <c r="S80" s="20"/>
      <c r="T80" s="20"/>
      <c r="U80" s="20"/>
      <c r="V80" s="20"/>
      <c r="W80" s="20"/>
    </row>
    <row r="81" spans="1:23" ht="9" customHeight="1">
      <c r="A81" s="17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1"/>
      <c r="R81" s="20"/>
      <c r="S81" s="20"/>
      <c r="T81" s="20"/>
      <c r="U81" s="20"/>
      <c r="V81" s="20"/>
      <c r="W81" s="20"/>
    </row>
    <row r="82" spans="1:23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1"/>
      <c r="R82" s="20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1"/>
      <c r="R83" s="20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1"/>
      <c r="R84" s="20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1"/>
      <c r="R85" s="20"/>
      <c r="S85" s="20"/>
      <c r="T85" s="20"/>
      <c r="U85" s="20"/>
      <c r="V85" s="20"/>
      <c r="W85" s="20"/>
    </row>
    <row r="86" spans="1:23" ht="9" customHeight="1">
      <c r="A86" s="175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1"/>
      <c r="R86" s="20"/>
      <c r="S86" s="20"/>
      <c r="T86" s="20"/>
      <c r="U86" s="20"/>
      <c r="V86" s="20"/>
      <c r="W86" s="20"/>
    </row>
    <row r="87" spans="1:23" ht="9" customHeight="1">
      <c r="A87" s="17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1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1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201"/>
      <c r="R89" s="20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201"/>
      <c r="R90" s="20"/>
      <c r="S90" s="20"/>
      <c r="T90" s="20"/>
      <c r="U90" s="20"/>
      <c r="V90" s="20"/>
      <c r="W90" s="20"/>
    </row>
    <row r="91" spans="1:23" ht="9" customHeight="1">
      <c r="A91" s="19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201"/>
      <c r="R91" s="20"/>
      <c r="S91" s="20"/>
      <c r="T91" s="20"/>
      <c r="U91" s="20"/>
      <c r="V91" s="20"/>
      <c r="W91" s="20"/>
    </row>
    <row r="92" spans="1:23" ht="9" customHeight="1">
      <c r="A92" s="175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201"/>
      <c r="R92" s="20"/>
      <c r="S92" s="20"/>
      <c r="T92" s="20"/>
      <c r="U92" s="20"/>
      <c r="V92" s="20"/>
      <c r="W92" s="20"/>
    </row>
    <row r="93" spans="1:23" ht="9" customHeight="1">
      <c r="A93" s="177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201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201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201"/>
      <c r="R95" s="20"/>
      <c r="S95" s="20"/>
      <c r="T95" s="20"/>
      <c r="U95" s="20"/>
      <c r="V95" s="20"/>
      <c r="W95" s="20"/>
    </row>
    <row r="96" spans="1:23" ht="9" customHeight="1">
      <c r="A96" s="19"/>
      <c r="C96" s="45"/>
      <c r="D96" s="45"/>
      <c r="E96" s="45"/>
      <c r="F96" s="45"/>
      <c r="G96" s="45"/>
      <c r="Q96" s="169"/>
    </row>
    <row r="97" spans="1:17" ht="9" customHeight="1">
      <c r="A97" s="19"/>
      <c r="C97" s="45"/>
      <c r="D97" s="45"/>
      <c r="E97" s="45"/>
      <c r="F97" s="45"/>
      <c r="G97" s="45"/>
      <c r="Q97" s="169"/>
    </row>
    <row r="98" spans="1:17" ht="9" customHeight="1">
      <c r="A98" s="19"/>
      <c r="C98" s="45"/>
      <c r="D98" s="45"/>
      <c r="E98" s="45"/>
      <c r="F98" s="45"/>
      <c r="G98" s="45"/>
      <c r="Q98" s="169"/>
    </row>
    <row r="99" spans="1:17" ht="9" customHeight="1">
      <c r="A99" s="19"/>
      <c r="C99" s="45"/>
      <c r="D99" s="45"/>
      <c r="E99" s="45"/>
      <c r="F99" s="45"/>
      <c r="G99" s="45"/>
      <c r="Q99" s="169"/>
    </row>
    <row r="100" spans="1:17" ht="9" customHeight="1">
      <c r="A100" s="19"/>
      <c r="C100" s="45"/>
      <c r="D100" s="45"/>
      <c r="E100" s="45"/>
      <c r="F100" s="45"/>
      <c r="G100" s="45"/>
      <c r="Q100" s="169"/>
    </row>
    <row r="101" spans="1:17" ht="9" customHeight="1">
      <c r="A101" s="19"/>
      <c r="C101" s="45"/>
      <c r="D101" s="45"/>
      <c r="E101" s="45"/>
      <c r="F101" s="45"/>
      <c r="G101" s="45"/>
      <c r="Q101" s="169"/>
    </row>
    <row r="102" spans="1:17" ht="9" customHeight="1">
      <c r="A102" s="175"/>
      <c r="C102" s="45"/>
      <c r="D102" s="45"/>
      <c r="E102" s="45"/>
      <c r="F102" s="45"/>
      <c r="G102" s="45"/>
      <c r="Q102" s="169"/>
    </row>
    <row r="103" spans="1:17" ht="9" customHeight="1">
      <c r="A103" s="177"/>
      <c r="C103" s="45"/>
      <c r="D103" s="45"/>
      <c r="E103" s="45"/>
      <c r="F103" s="45"/>
      <c r="G103" s="45"/>
      <c r="Q103" s="169"/>
    </row>
    <row r="104" spans="1:17" ht="9" customHeight="1">
      <c r="A104" s="19"/>
      <c r="C104" s="45"/>
      <c r="D104" s="45"/>
      <c r="E104" s="45"/>
      <c r="F104" s="45"/>
      <c r="G104" s="45"/>
      <c r="Q104" s="169"/>
    </row>
    <row r="105" spans="1:17" ht="9" customHeight="1">
      <c r="A105" s="19"/>
      <c r="C105" s="45"/>
      <c r="D105" s="45"/>
      <c r="E105" s="45"/>
      <c r="F105" s="45"/>
      <c r="G105" s="45"/>
      <c r="Q105" s="169"/>
    </row>
    <row r="106" spans="1:17" ht="9" customHeight="1">
      <c r="A106" s="19"/>
      <c r="C106" s="45"/>
      <c r="D106" s="45"/>
      <c r="E106" s="45"/>
      <c r="F106" s="45"/>
      <c r="G106" s="45"/>
      <c r="Q106" s="169"/>
    </row>
    <row r="107" spans="1:17" ht="9" customHeight="1">
      <c r="A107" s="19"/>
      <c r="C107" s="45"/>
      <c r="D107" s="45"/>
      <c r="E107" s="45"/>
      <c r="F107" s="45"/>
      <c r="G107" s="45"/>
      <c r="Q107" s="169"/>
    </row>
    <row r="108" spans="1:17" ht="9" customHeight="1">
      <c r="A108" s="19"/>
      <c r="C108" s="45"/>
      <c r="D108" s="45"/>
      <c r="E108" s="45"/>
      <c r="F108" s="45"/>
      <c r="G108" s="45"/>
      <c r="Q108" s="169"/>
    </row>
    <row r="109" spans="1:17" ht="9" customHeight="1">
      <c r="A109" s="19"/>
      <c r="C109" s="45"/>
      <c r="D109" s="45"/>
      <c r="E109" s="45"/>
      <c r="F109" s="45"/>
      <c r="G109" s="45"/>
      <c r="Q109" s="169"/>
    </row>
    <row r="110" spans="1:17" ht="9" customHeight="1">
      <c r="A110" s="19"/>
      <c r="C110" s="45"/>
      <c r="D110" s="45"/>
      <c r="E110" s="45"/>
      <c r="F110" s="45"/>
      <c r="G110" s="45"/>
      <c r="Q110" s="169"/>
    </row>
    <row r="111" spans="1:17" ht="9" customHeight="1">
      <c r="A111" s="19"/>
      <c r="C111" s="45"/>
      <c r="D111" s="45"/>
      <c r="E111" s="45"/>
      <c r="F111" s="45"/>
      <c r="G111" s="45"/>
      <c r="Q111" s="169"/>
    </row>
    <row r="112" spans="1:17" ht="9" customHeight="1">
      <c r="A112" s="19"/>
      <c r="C112" s="45"/>
      <c r="D112" s="45"/>
      <c r="E112" s="45"/>
      <c r="F112" s="45"/>
      <c r="G112" s="45"/>
      <c r="Q112" s="169"/>
    </row>
    <row r="113" spans="1:17" ht="9" customHeight="1">
      <c r="A113" s="177"/>
      <c r="C113" s="45"/>
      <c r="D113" s="45"/>
      <c r="E113" s="45"/>
      <c r="F113" s="45"/>
      <c r="G113" s="45"/>
      <c r="Q113" s="169"/>
    </row>
    <row r="114" spans="1:17" ht="9" customHeight="1">
      <c r="A114" s="19"/>
      <c r="C114" s="45"/>
      <c r="D114" s="45"/>
      <c r="E114" s="45"/>
      <c r="F114" s="45"/>
      <c r="G114" s="45"/>
      <c r="Q114" s="169"/>
    </row>
    <row r="115" spans="1:17" ht="9" customHeight="1">
      <c r="A115" s="19"/>
      <c r="C115" s="45"/>
      <c r="D115" s="45"/>
      <c r="E115" s="45"/>
      <c r="F115" s="45"/>
      <c r="G115" s="45"/>
      <c r="Q115" s="169"/>
    </row>
    <row r="116" spans="1:17" ht="9" customHeight="1">
      <c r="A116" s="19"/>
      <c r="C116" s="45"/>
      <c r="D116" s="45"/>
      <c r="E116" s="45"/>
      <c r="F116" s="45"/>
      <c r="G116" s="45"/>
      <c r="Q116" s="169"/>
    </row>
    <row r="117" spans="1:17">
      <c r="A117" s="178"/>
      <c r="C117" s="45"/>
      <c r="D117" s="45"/>
      <c r="E117" s="45"/>
      <c r="F117" s="45"/>
      <c r="G117" s="45"/>
      <c r="Q117" s="169"/>
    </row>
    <row r="118" spans="1:17">
      <c r="A118" s="178"/>
      <c r="C118" s="45"/>
      <c r="D118" s="45"/>
      <c r="E118" s="45"/>
      <c r="F118" s="45"/>
      <c r="G118" s="45"/>
      <c r="Q118" s="169"/>
    </row>
    <row r="119" spans="1:17">
      <c r="A119" s="178"/>
      <c r="C119" s="45"/>
      <c r="D119" s="45"/>
      <c r="E119" s="45"/>
      <c r="F119" s="45"/>
      <c r="G119" s="45"/>
      <c r="Q119" s="169"/>
    </row>
    <row r="120" spans="1:17">
      <c r="A120" s="178"/>
      <c r="C120" s="45"/>
      <c r="D120" s="45"/>
      <c r="E120" s="45"/>
      <c r="F120" s="45"/>
      <c r="G120" s="45"/>
      <c r="Q120" s="169"/>
    </row>
    <row r="121" spans="1:17">
      <c r="A121" s="178"/>
      <c r="C121" s="45"/>
      <c r="D121" s="45"/>
      <c r="E121" s="45"/>
      <c r="F121" s="45"/>
      <c r="G121" s="45"/>
      <c r="Q121" s="169"/>
    </row>
    <row r="122" spans="1:17">
      <c r="A122" s="178"/>
      <c r="C122" s="45"/>
      <c r="D122" s="45"/>
      <c r="E122" s="45"/>
      <c r="F122" s="45"/>
      <c r="G122" s="45"/>
      <c r="Q122" s="169"/>
    </row>
    <row r="123" spans="1:17">
      <c r="A123" s="178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179"/>
      <c r="C194" s="45"/>
      <c r="D194" s="45"/>
      <c r="E194" s="45"/>
      <c r="F194" s="45"/>
      <c r="G194" s="45"/>
      <c r="Q194" s="169"/>
    </row>
    <row r="195" spans="1:17" ht="15.75">
      <c r="A195" s="179"/>
      <c r="C195" s="45"/>
      <c r="D195" s="45"/>
      <c r="E195" s="45"/>
      <c r="F195" s="45"/>
      <c r="G195" s="45"/>
      <c r="Q195" s="169"/>
    </row>
    <row r="196" spans="1:17" ht="15.75">
      <c r="A196" s="179"/>
      <c r="C196" s="45"/>
      <c r="D196" s="45"/>
      <c r="E196" s="45"/>
      <c r="F196" s="45"/>
      <c r="G196" s="45"/>
      <c r="Q196" s="169"/>
    </row>
    <row r="197" spans="1:17" ht="15.75">
      <c r="A197" s="179"/>
      <c r="C197" s="45"/>
      <c r="D197" s="45"/>
      <c r="E197" s="45"/>
      <c r="F197" s="45"/>
      <c r="G197" s="45"/>
      <c r="Q197" s="169"/>
    </row>
    <row r="198" spans="1:17" ht="15.75">
      <c r="A198" s="179"/>
      <c r="C198" s="45"/>
      <c r="D198" s="45"/>
      <c r="E198" s="45"/>
      <c r="F198" s="45"/>
      <c r="G198" s="45"/>
      <c r="Q198" s="169"/>
    </row>
    <row r="199" spans="1:17" ht="15.75">
      <c r="A199" s="179"/>
      <c r="C199" s="45"/>
      <c r="D199" s="45"/>
      <c r="E199" s="45"/>
      <c r="F199" s="45"/>
      <c r="G199" s="45"/>
      <c r="Q199" s="169"/>
    </row>
    <row r="200" spans="1:17" ht="15.75">
      <c r="A200" s="179"/>
      <c r="C200" s="45"/>
      <c r="D200" s="45"/>
      <c r="E200" s="45"/>
      <c r="F200" s="45"/>
      <c r="G200" s="45"/>
      <c r="Q200" s="169"/>
    </row>
    <row r="201" spans="1:17" ht="15.75">
      <c r="A201" s="179"/>
      <c r="C201" s="45"/>
      <c r="D201" s="45"/>
      <c r="E201" s="45"/>
      <c r="F201" s="45"/>
      <c r="G201" s="45"/>
      <c r="Q201" s="169"/>
    </row>
    <row r="202" spans="1:17" ht="15.75">
      <c r="A202" s="179"/>
      <c r="C202" s="45"/>
      <c r="D202" s="45"/>
      <c r="E202" s="45"/>
      <c r="F202" s="45"/>
      <c r="G202" s="45"/>
      <c r="Q202" s="169"/>
    </row>
    <row r="203" spans="1:17" ht="15.75">
      <c r="A203" s="179"/>
      <c r="C203" s="45"/>
      <c r="D203" s="45"/>
      <c r="E203" s="45"/>
      <c r="F203" s="45"/>
      <c r="G203" s="45"/>
      <c r="Q203" s="169"/>
    </row>
    <row r="204" spans="1:17" ht="15.75">
      <c r="A204" s="179"/>
      <c r="C204" s="45"/>
      <c r="D204" s="45"/>
      <c r="E204" s="45"/>
      <c r="F204" s="45"/>
      <c r="G204" s="45"/>
      <c r="Q204" s="169"/>
    </row>
    <row r="205" spans="1:17" ht="15.75">
      <c r="A205" s="179"/>
      <c r="C205" s="45"/>
      <c r="D205" s="45"/>
      <c r="E205" s="45"/>
      <c r="F205" s="45"/>
      <c r="G205" s="45"/>
      <c r="Q205" s="169"/>
    </row>
    <row r="206" spans="1:17" ht="15.75">
      <c r="A206" s="179"/>
      <c r="C206" s="45"/>
      <c r="D206" s="45"/>
      <c r="E206" s="45"/>
      <c r="F206" s="45"/>
      <c r="G206" s="45"/>
      <c r="Q206" s="169"/>
    </row>
    <row r="207" spans="1:17" ht="15.75">
      <c r="A207" s="179"/>
      <c r="C207" s="45"/>
      <c r="D207" s="45"/>
      <c r="E207" s="45"/>
      <c r="F207" s="45"/>
      <c r="G207" s="45"/>
      <c r="Q207" s="169"/>
    </row>
    <row r="208" spans="1:17" ht="15.75">
      <c r="A208" s="179"/>
      <c r="C208" s="45"/>
      <c r="D208" s="45"/>
      <c r="E208" s="45"/>
      <c r="F208" s="45"/>
      <c r="G208" s="45"/>
      <c r="Q208" s="169"/>
    </row>
    <row r="209" spans="1:17" ht="15.75">
      <c r="A209" s="179"/>
      <c r="C209" s="45"/>
      <c r="D209" s="45"/>
      <c r="E209" s="45"/>
      <c r="F209" s="45"/>
      <c r="G209" s="45"/>
      <c r="Q209" s="169"/>
    </row>
    <row r="210" spans="1:17" ht="15.75">
      <c r="A210" s="179"/>
      <c r="C210" s="45"/>
      <c r="D210" s="45"/>
      <c r="E210" s="45"/>
      <c r="F210" s="45"/>
      <c r="G210" s="45"/>
      <c r="Q210" s="169"/>
    </row>
    <row r="211" spans="1:17" ht="15.75">
      <c r="A211" s="179"/>
      <c r="C211" s="45"/>
      <c r="D211" s="45"/>
      <c r="E211" s="45"/>
      <c r="F211" s="45"/>
      <c r="G211" s="45"/>
      <c r="Q211" s="169"/>
    </row>
    <row r="212" spans="1:17" ht="15.75">
      <c r="A212" s="179"/>
      <c r="C212" s="45"/>
      <c r="D212" s="45"/>
      <c r="E212" s="45"/>
      <c r="F212" s="45"/>
      <c r="G212" s="45"/>
      <c r="Q212" s="169"/>
    </row>
    <row r="213" spans="1:17" ht="15.75">
      <c r="A213" s="179"/>
      <c r="C213" s="45"/>
      <c r="D213" s="45"/>
      <c r="E213" s="45"/>
      <c r="F213" s="45"/>
      <c r="G213" s="45"/>
      <c r="Q213" s="169"/>
    </row>
    <row r="214" spans="1:17" ht="15.75">
      <c r="A214" s="179"/>
      <c r="C214" s="45"/>
      <c r="D214" s="45"/>
      <c r="E214" s="45"/>
      <c r="F214" s="45"/>
      <c r="G214" s="45"/>
      <c r="Q214" s="169"/>
    </row>
    <row r="215" spans="1:17" ht="15.75">
      <c r="A215" s="22"/>
      <c r="C215" s="45"/>
      <c r="D215" s="45"/>
      <c r="E215" s="45"/>
      <c r="F215" s="45"/>
      <c r="G215" s="45"/>
      <c r="Q215" s="169"/>
    </row>
    <row r="216" spans="1:17" ht="15.75">
      <c r="A216" s="22"/>
      <c r="C216" s="45"/>
      <c r="D216" s="45"/>
      <c r="E216" s="45"/>
      <c r="F216" s="45"/>
      <c r="G216" s="45"/>
      <c r="Q216" s="169"/>
    </row>
    <row r="217" spans="1:17" ht="15.75">
      <c r="A217" s="22"/>
      <c r="C217" s="45"/>
      <c r="D217" s="45"/>
      <c r="E217" s="45"/>
      <c r="F217" s="45"/>
      <c r="G217" s="45"/>
      <c r="Q217" s="169"/>
    </row>
    <row r="218" spans="1:17" ht="15.75">
      <c r="A218" s="22"/>
      <c r="C218" s="45"/>
      <c r="D218" s="45"/>
      <c r="E218" s="45"/>
      <c r="F218" s="45"/>
      <c r="G218" s="45"/>
    </row>
    <row r="219" spans="1:17" ht="15.75">
      <c r="A219" s="22"/>
      <c r="C219" s="45"/>
      <c r="D219" s="45"/>
      <c r="E219" s="45"/>
      <c r="F219" s="45"/>
      <c r="G219" s="45"/>
    </row>
    <row r="220" spans="1:17" ht="15.75">
      <c r="A220" s="22"/>
      <c r="C220" s="45"/>
      <c r="D220" s="45"/>
      <c r="E220" s="45"/>
      <c r="F220" s="45"/>
      <c r="G220" s="45"/>
    </row>
    <row r="221" spans="1:17" ht="15.75">
      <c r="A221" s="22"/>
      <c r="C221" s="45"/>
      <c r="D221" s="45"/>
      <c r="E221" s="45"/>
      <c r="F221" s="45"/>
      <c r="G221" s="45"/>
    </row>
    <row r="222" spans="1:17" ht="15.75">
      <c r="A222" s="22"/>
      <c r="C222" s="45"/>
      <c r="D222" s="45"/>
      <c r="E222" s="45"/>
      <c r="F222" s="45"/>
      <c r="G222" s="45"/>
    </row>
    <row r="223" spans="1:17" ht="15.75">
      <c r="A223" s="22"/>
      <c r="C223" s="45"/>
      <c r="D223" s="45"/>
      <c r="E223" s="45"/>
      <c r="F223" s="45"/>
      <c r="G223" s="45"/>
    </row>
    <row r="224" spans="1:1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Y653"/>
  <sheetViews>
    <sheetView showGridLines="0" topLeftCell="A2" zoomScale="20" zoomScaleNormal="20" workbookViewId="0"/>
  </sheetViews>
  <sheetFormatPr defaultRowHeight="60"/>
  <cols>
    <col min="1" max="1" width="253" style="23" customWidth="1"/>
    <col min="2" max="2" width="45.85546875" style="546" bestFit="1" customWidth="1"/>
    <col min="3" max="3" width="48.7109375" style="247" customWidth="1"/>
    <col min="4" max="4" width="44.42578125" style="546" bestFit="1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45.85546875" style="546" bestFit="1" customWidth="1"/>
    <col min="259" max="259" width="48.7109375" style="546" customWidth="1"/>
    <col min="260" max="260" width="44.42578125" style="546" bestFit="1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45.85546875" style="546" bestFit="1" customWidth="1"/>
    <col min="515" max="515" width="48.7109375" style="546" customWidth="1"/>
    <col min="516" max="516" width="44.42578125" style="546" bestFit="1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45.85546875" style="546" bestFit="1" customWidth="1"/>
    <col min="771" max="771" width="48.7109375" style="546" customWidth="1"/>
    <col min="772" max="772" width="44.42578125" style="546" bestFit="1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45.85546875" style="546" bestFit="1" customWidth="1"/>
    <col min="1027" max="1027" width="48.7109375" style="546" customWidth="1"/>
    <col min="1028" max="1028" width="44.42578125" style="546" bestFit="1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45.85546875" style="546" bestFit="1" customWidth="1"/>
    <col min="1283" max="1283" width="48.7109375" style="546" customWidth="1"/>
    <col min="1284" max="1284" width="44.42578125" style="546" bestFit="1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45.85546875" style="546" bestFit="1" customWidth="1"/>
    <col min="1539" max="1539" width="48.7109375" style="546" customWidth="1"/>
    <col min="1540" max="1540" width="44.42578125" style="546" bestFit="1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45.85546875" style="546" bestFit="1" customWidth="1"/>
    <col min="1795" max="1795" width="48.7109375" style="546" customWidth="1"/>
    <col min="1796" max="1796" width="44.42578125" style="546" bestFit="1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45.85546875" style="546" bestFit="1" customWidth="1"/>
    <col min="2051" max="2051" width="48.7109375" style="546" customWidth="1"/>
    <col min="2052" max="2052" width="44.42578125" style="546" bestFit="1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45.85546875" style="546" bestFit="1" customWidth="1"/>
    <col min="2307" max="2307" width="48.7109375" style="546" customWidth="1"/>
    <col min="2308" max="2308" width="44.42578125" style="546" bestFit="1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45.85546875" style="546" bestFit="1" customWidth="1"/>
    <col min="2563" max="2563" width="48.7109375" style="546" customWidth="1"/>
    <col min="2564" max="2564" width="44.42578125" style="546" bestFit="1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45.85546875" style="546" bestFit="1" customWidth="1"/>
    <col min="2819" max="2819" width="48.7109375" style="546" customWidth="1"/>
    <col min="2820" max="2820" width="44.42578125" style="546" bestFit="1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45.85546875" style="546" bestFit="1" customWidth="1"/>
    <col min="3075" max="3075" width="48.7109375" style="546" customWidth="1"/>
    <col min="3076" max="3076" width="44.42578125" style="546" bestFit="1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45.85546875" style="546" bestFit="1" customWidth="1"/>
    <col min="3331" max="3331" width="48.7109375" style="546" customWidth="1"/>
    <col min="3332" max="3332" width="44.42578125" style="546" bestFit="1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45.85546875" style="546" bestFit="1" customWidth="1"/>
    <col min="3587" max="3587" width="48.7109375" style="546" customWidth="1"/>
    <col min="3588" max="3588" width="44.42578125" style="546" bestFit="1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45.85546875" style="546" bestFit="1" customWidth="1"/>
    <col min="3843" max="3843" width="48.7109375" style="546" customWidth="1"/>
    <col min="3844" max="3844" width="44.42578125" style="546" bestFit="1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45.85546875" style="546" bestFit="1" customWidth="1"/>
    <col min="4099" max="4099" width="48.7109375" style="546" customWidth="1"/>
    <col min="4100" max="4100" width="44.42578125" style="546" bestFit="1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45.85546875" style="546" bestFit="1" customWidth="1"/>
    <col min="4355" max="4355" width="48.7109375" style="546" customWidth="1"/>
    <col min="4356" max="4356" width="44.42578125" style="546" bestFit="1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45.85546875" style="546" bestFit="1" customWidth="1"/>
    <col min="4611" max="4611" width="48.7109375" style="546" customWidth="1"/>
    <col min="4612" max="4612" width="44.42578125" style="546" bestFit="1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45.85546875" style="546" bestFit="1" customWidth="1"/>
    <col min="4867" max="4867" width="48.7109375" style="546" customWidth="1"/>
    <col min="4868" max="4868" width="44.42578125" style="546" bestFit="1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45.85546875" style="546" bestFit="1" customWidth="1"/>
    <col min="5123" max="5123" width="48.7109375" style="546" customWidth="1"/>
    <col min="5124" max="5124" width="44.42578125" style="546" bestFit="1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45.85546875" style="546" bestFit="1" customWidth="1"/>
    <col min="5379" max="5379" width="48.7109375" style="546" customWidth="1"/>
    <col min="5380" max="5380" width="44.42578125" style="546" bestFit="1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45.85546875" style="546" bestFit="1" customWidth="1"/>
    <col min="5635" max="5635" width="48.7109375" style="546" customWidth="1"/>
    <col min="5636" max="5636" width="44.42578125" style="546" bestFit="1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45.85546875" style="546" bestFit="1" customWidth="1"/>
    <col min="5891" max="5891" width="48.7109375" style="546" customWidth="1"/>
    <col min="5892" max="5892" width="44.42578125" style="546" bestFit="1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45.85546875" style="546" bestFit="1" customWidth="1"/>
    <col min="6147" max="6147" width="48.7109375" style="546" customWidth="1"/>
    <col min="6148" max="6148" width="44.42578125" style="546" bestFit="1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45.85546875" style="546" bestFit="1" customWidth="1"/>
    <col min="6403" max="6403" width="48.7109375" style="546" customWidth="1"/>
    <col min="6404" max="6404" width="44.42578125" style="546" bestFit="1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45.85546875" style="546" bestFit="1" customWidth="1"/>
    <col min="6659" max="6659" width="48.7109375" style="546" customWidth="1"/>
    <col min="6660" max="6660" width="44.42578125" style="546" bestFit="1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45.85546875" style="546" bestFit="1" customWidth="1"/>
    <col min="6915" max="6915" width="48.7109375" style="546" customWidth="1"/>
    <col min="6916" max="6916" width="44.42578125" style="546" bestFit="1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45.85546875" style="546" bestFit="1" customWidth="1"/>
    <col min="7171" max="7171" width="48.7109375" style="546" customWidth="1"/>
    <col min="7172" max="7172" width="44.42578125" style="546" bestFit="1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45.85546875" style="546" bestFit="1" customWidth="1"/>
    <col min="7427" max="7427" width="48.7109375" style="546" customWidth="1"/>
    <col min="7428" max="7428" width="44.42578125" style="546" bestFit="1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45.85546875" style="546" bestFit="1" customWidth="1"/>
    <col min="7683" max="7683" width="48.7109375" style="546" customWidth="1"/>
    <col min="7684" max="7684" width="44.42578125" style="546" bestFit="1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45.85546875" style="546" bestFit="1" customWidth="1"/>
    <col min="7939" max="7939" width="48.7109375" style="546" customWidth="1"/>
    <col min="7940" max="7940" width="44.42578125" style="546" bestFit="1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45.85546875" style="546" bestFit="1" customWidth="1"/>
    <col min="8195" max="8195" width="48.7109375" style="546" customWidth="1"/>
    <col min="8196" max="8196" width="44.42578125" style="546" bestFit="1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45.85546875" style="546" bestFit="1" customWidth="1"/>
    <col min="8451" max="8451" width="48.7109375" style="546" customWidth="1"/>
    <col min="8452" max="8452" width="44.42578125" style="546" bestFit="1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45.85546875" style="546" bestFit="1" customWidth="1"/>
    <col min="8707" max="8707" width="48.7109375" style="546" customWidth="1"/>
    <col min="8708" max="8708" width="44.42578125" style="546" bestFit="1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45.85546875" style="546" bestFit="1" customWidth="1"/>
    <col min="8963" max="8963" width="48.7109375" style="546" customWidth="1"/>
    <col min="8964" max="8964" width="44.42578125" style="546" bestFit="1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45.85546875" style="546" bestFit="1" customWidth="1"/>
    <col min="9219" max="9219" width="48.7109375" style="546" customWidth="1"/>
    <col min="9220" max="9220" width="44.42578125" style="546" bestFit="1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45.85546875" style="546" bestFit="1" customWidth="1"/>
    <col min="9475" max="9475" width="48.7109375" style="546" customWidth="1"/>
    <col min="9476" max="9476" width="44.42578125" style="546" bestFit="1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45.85546875" style="546" bestFit="1" customWidth="1"/>
    <col min="9731" max="9731" width="48.7109375" style="546" customWidth="1"/>
    <col min="9732" max="9732" width="44.42578125" style="546" bestFit="1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45.85546875" style="546" bestFit="1" customWidth="1"/>
    <col min="9987" max="9987" width="48.7109375" style="546" customWidth="1"/>
    <col min="9988" max="9988" width="44.42578125" style="546" bestFit="1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45.85546875" style="546" bestFit="1" customWidth="1"/>
    <col min="10243" max="10243" width="48.7109375" style="546" customWidth="1"/>
    <col min="10244" max="10244" width="44.42578125" style="546" bestFit="1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45.85546875" style="546" bestFit="1" customWidth="1"/>
    <col min="10499" max="10499" width="48.7109375" style="546" customWidth="1"/>
    <col min="10500" max="10500" width="44.42578125" style="546" bestFit="1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45.85546875" style="546" bestFit="1" customWidth="1"/>
    <col min="10755" max="10755" width="48.7109375" style="546" customWidth="1"/>
    <col min="10756" max="10756" width="44.42578125" style="546" bestFit="1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45.85546875" style="546" bestFit="1" customWidth="1"/>
    <col min="11011" max="11011" width="48.7109375" style="546" customWidth="1"/>
    <col min="11012" max="11012" width="44.42578125" style="546" bestFit="1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45.85546875" style="546" bestFit="1" customWidth="1"/>
    <col min="11267" max="11267" width="48.7109375" style="546" customWidth="1"/>
    <col min="11268" max="11268" width="44.42578125" style="546" bestFit="1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45.85546875" style="546" bestFit="1" customWidth="1"/>
    <col min="11523" max="11523" width="48.7109375" style="546" customWidth="1"/>
    <col min="11524" max="11524" width="44.42578125" style="546" bestFit="1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45.85546875" style="546" bestFit="1" customWidth="1"/>
    <col min="11779" max="11779" width="48.7109375" style="546" customWidth="1"/>
    <col min="11780" max="11780" width="44.42578125" style="546" bestFit="1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45.85546875" style="546" bestFit="1" customWidth="1"/>
    <col min="12035" max="12035" width="48.7109375" style="546" customWidth="1"/>
    <col min="12036" max="12036" width="44.42578125" style="546" bestFit="1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45.85546875" style="546" bestFit="1" customWidth="1"/>
    <col min="12291" max="12291" width="48.7109375" style="546" customWidth="1"/>
    <col min="12292" max="12292" width="44.42578125" style="546" bestFit="1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45.85546875" style="546" bestFit="1" customWidth="1"/>
    <col min="12547" max="12547" width="48.7109375" style="546" customWidth="1"/>
    <col min="12548" max="12548" width="44.42578125" style="546" bestFit="1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45.85546875" style="546" bestFit="1" customWidth="1"/>
    <col min="12803" max="12803" width="48.7109375" style="546" customWidth="1"/>
    <col min="12804" max="12804" width="44.42578125" style="546" bestFit="1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45.85546875" style="546" bestFit="1" customWidth="1"/>
    <col min="13059" max="13059" width="48.7109375" style="546" customWidth="1"/>
    <col min="13060" max="13060" width="44.42578125" style="546" bestFit="1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45.85546875" style="546" bestFit="1" customWidth="1"/>
    <col min="13315" max="13315" width="48.7109375" style="546" customWidth="1"/>
    <col min="13316" max="13316" width="44.42578125" style="546" bestFit="1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45.85546875" style="546" bestFit="1" customWidth="1"/>
    <col min="13571" max="13571" width="48.7109375" style="546" customWidth="1"/>
    <col min="13572" max="13572" width="44.42578125" style="546" bestFit="1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45.85546875" style="546" bestFit="1" customWidth="1"/>
    <col min="13827" max="13827" width="48.7109375" style="546" customWidth="1"/>
    <col min="13828" max="13828" width="44.42578125" style="546" bestFit="1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45.85546875" style="546" bestFit="1" customWidth="1"/>
    <col min="14083" max="14083" width="48.7109375" style="546" customWidth="1"/>
    <col min="14084" max="14084" width="44.42578125" style="546" bestFit="1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45.85546875" style="546" bestFit="1" customWidth="1"/>
    <col min="14339" max="14339" width="48.7109375" style="546" customWidth="1"/>
    <col min="14340" max="14340" width="44.42578125" style="546" bestFit="1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45.85546875" style="546" bestFit="1" customWidth="1"/>
    <col min="14595" max="14595" width="48.7109375" style="546" customWidth="1"/>
    <col min="14596" max="14596" width="44.42578125" style="546" bestFit="1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45.85546875" style="546" bestFit="1" customWidth="1"/>
    <col min="14851" max="14851" width="48.7109375" style="546" customWidth="1"/>
    <col min="14852" max="14852" width="44.42578125" style="546" bestFit="1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45.85546875" style="546" bestFit="1" customWidth="1"/>
    <col min="15107" max="15107" width="48.7109375" style="546" customWidth="1"/>
    <col min="15108" max="15108" width="44.42578125" style="546" bestFit="1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45.85546875" style="546" bestFit="1" customWidth="1"/>
    <col min="15363" max="15363" width="48.7109375" style="546" customWidth="1"/>
    <col min="15364" max="15364" width="44.42578125" style="546" bestFit="1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45.85546875" style="546" bestFit="1" customWidth="1"/>
    <col min="15619" max="15619" width="48.7109375" style="546" customWidth="1"/>
    <col min="15620" max="15620" width="44.42578125" style="546" bestFit="1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45.85546875" style="546" bestFit="1" customWidth="1"/>
    <col min="15875" max="15875" width="48.7109375" style="546" customWidth="1"/>
    <col min="15876" max="15876" width="44.42578125" style="546" bestFit="1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45.85546875" style="546" bestFit="1" customWidth="1"/>
    <col min="16131" max="16131" width="48.7109375" style="546" customWidth="1"/>
    <col min="16132" max="16132" width="44.42578125" style="546" bestFit="1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5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5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5" ht="6" customHeight="1"/>
    <row r="7" spans="1:25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118.5" customHeight="1">
      <c r="A8" s="251"/>
      <c r="B8" s="738" t="s">
        <v>48</v>
      </c>
      <c r="C8" s="738"/>
      <c r="D8" s="738"/>
      <c r="E8" s="738"/>
      <c r="F8" s="738"/>
      <c r="G8" s="738"/>
      <c r="H8" s="738"/>
      <c r="I8" s="738"/>
      <c r="J8" s="738" t="s">
        <v>54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542856.4769270001</v>
      </c>
      <c r="C10" s="261">
        <v>2941.6761970000002</v>
      </c>
      <c r="D10" s="261">
        <v>2763.1966899999998</v>
      </c>
      <c r="E10" s="261">
        <v>2530.8891608000004</v>
      </c>
      <c r="F10" s="261">
        <v>745.51293999999996</v>
      </c>
      <c r="G10" s="261">
        <v>3556.1794100000002</v>
      </c>
      <c r="H10" s="261">
        <v>3571.3731899999998</v>
      </c>
      <c r="I10" s="261">
        <v>558965.30452000001</v>
      </c>
      <c r="J10" s="261">
        <v>593152.78918760002</v>
      </c>
      <c r="K10" s="261">
        <v>5638.4662500000004</v>
      </c>
      <c r="L10" s="261">
        <v>2682.2743072000003</v>
      </c>
      <c r="M10" s="261">
        <v>32.95373</v>
      </c>
      <c r="N10" s="261">
        <v>1245.44183</v>
      </c>
      <c r="O10" s="261">
        <v>639.55694340000002</v>
      </c>
      <c r="P10" s="261">
        <v>202.26032999999998</v>
      </c>
      <c r="Q10" s="261">
        <v>603593.74258000008</v>
      </c>
      <c r="R10" s="250"/>
    </row>
    <row r="11" spans="1:25" ht="168" customHeight="1">
      <c r="A11" s="260" t="s">
        <v>190</v>
      </c>
      <c r="B11" s="262">
        <v>77.310965200000012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77.310969999999998</v>
      </c>
      <c r="J11" s="262">
        <v>3967.4219600000001</v>
      </c>
      <c r="K11" s="262">
        <v>73.24663000000001</v>
      </c>
      <c r="L11" s="261">
        <v>15.043809999999999</v>
      </c>
      <c r="M11" s="261">
        <v>0</v>
      </c>
      <c r="N11" s="261">
        <v>21.661290000000001</v>
      </c>
      <c r="O11" s="261">
        <v>0</v>
      </c>
      <c r="P11" s="261">
        <v>0</v>
      </c>
      <c r="Q11" s="261">
        <v>4077.3736899999999</v>
      </c>
      <c r="R11" s="250"/>
    </row>
    <row r="12" spans="1:25" ht="168" customHeight="1">
      <c r="A12" s="260" t="s">
        <v>191</v>
      </c>
      <c r="B12" s="262">
        <v>27620.263476599997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23869.889510000001</v>
      </c>
      <c r="I12" s="262">
        <v>51490.152990000002</v>
      </c>
      <c r="J12" s="262">
        <v>10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173206.31956</v>
      </c>
      <c r="Q12" s="261">
        <v>173216.31956</v>
      </c>
      <c r="R12" s="250"/>
    </row>
    <row r="13" spans="1:25" ht="168" customHeight="1">
      <c r="A13" s="260" t="s">
        <v>192</v>
      </c>
      <c r="B13" s="261">
        <v>29656.795646000002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23963.835149999999</v>
      </c>
      <c r="I13" s="261">
        <v>53620.630789999996</v>
      </c>
      <c r="J13" s="261">
        <v>17296.446969999997</v>
      </c>
      <c r="K13" s="261">
        <v>0</v>
      </c>
      <c r="L13" s="261">
        <v>16.522310000000001</v>
      </c>
      <c r="M13" s="261">
        <v>0</v>
      </c>
      <c r="N13" s="261">
        <v>0</v>
      </c>
      <c r="O13" s="261">
        <v>0</v>
      </c>
      <c r="P13" s="261">
        <v>2377.0034799999999</v>
      </c>
      <c r="Q13" s="261">
        <v>19689.972760000001</v>
      </c>
      <c r="R13" s="250"/>
    </row>
    <row r="14" spans="1:25" ht="168" customHeight="1">
      <c r="A14" s="260" t="s">
        <v>193</v>
      </c>
      <c r="B14" s="261">
        <v>1619538.0412030001</v>
      </c>
      <c r="C14" s="261">
        <v>11635.82582</v>
      </c>
      <c r="D14" s="261">
        <v>9852.50137</v>
      </c>
      <c r="E14" s="261">
        <v>8105.7484100000001</v>
      </c>
      <c r="F14" s="261">
        <v>5372.830903</v>
      </c>
      <c r="G14" s="261">
        <v>6935.2435873999993</v>
      </c>
      <c r="H14" s="261">
        <v>316033.1482</v>
      </c>
      <c r="I14" s="261">
        <v>1977473.3395100001</v>
      </c>
      <c r="J14" s="261">
        <v>1598532.8773887998</v>
      </c>
      <c r="K14" s="261">
        <v>16606.367050000001</v>
      </c>
      <c r="L14" s="261">
        <v>2536.0228900000002</v>
      </c>
      <c r="M14" s="261">
        <v>1484.58798</v>
      </c>
      <c r="N14" s="261">
        <v>17779.3148234</v>
      </c>
      <c r="O14" s="261">
        <v>14130.3479376</v>
      </c>
      <c r="P14" s="261">
        <v>12760.064289999998</v>
      </c>
      <c r="Q14" s="261">
        <v>1663829.58237</v>
      </c>
      <c r="R14" s="250"/>
    </row>
    <row r="15" spans="1:25" ht="168" customHeight="1">
      <c r="A15" s="260" t="s">
        <v>194</v>
      </c>
      <c r="B15" s="261">
        <v>24815.583409999999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400132.59375</v>
      </c>
      <c r="I15" s="261">
        <v>424948.17716000002</v>
      </c>
      <c r="J15" s="261">
        <v>249774.6642044</v>
      </c>
      <c r="K15" s="261">
        <v>164.13573000000002</v>
      </c>
      <c r="L15" s="261">
        <v>0</v>
      </c>
      <c r="M15" s="261">
        <v>0</v>
      </c>
      <c r="N15" s="261">
        <v>0</v>
      </c>
      <c r="O15" s="261">
        <v>0</v>
      </c>
      <c r="P15" s="261">
        <v>43319.86838</v>
      </c>
      <c r="Q15" s="261">
        <v>293258.66830999998</v>
      </c>
      <c r="R15" s="250"/>
    </row>
    <row r="16" spans="1:25" ht="168" customHeight="1">
      <c r="A16" s="260" t="s">
        <v>122</v>
      </c>
      <c r="B16" s="261">
        <v>1346804.8519096</v>
      </c>
      <c r="C16" s="261">
        <v>6499.9747671999994</v>
      </c>
      <c r="D16" s="261">
        <v>11071.203079999999</v>
      </c>
      <c r="E16" s="261">
        <v>83.059010000000001</v>
      </c>
      <c r="F16" s="261">
        <v>9433.3593418</v>
      </c>
      <c r="G16" s="261">
        <v>6066.0335420000001</v>
      </c>
      <c r="H16" s="261">
        <v>1789297.1802100001</v>
      </c>
      <c r="I16" s="261">
        <v>3169255.6618600003</v>
      </c>
      <c r="J16" s="261">
        <v>740241.83033319993</v>
      </c>
      <c r="K16" s="261">
        <v>65822.08527000001</v>
      </c>
      <c r="L16" s="261">
        <v>953.37207779999994</v>
      </c>
      <c r="M16" s="261">
        <v>0</v>
      </c>
      <c r="N16" s="261">
        <v>11748.9493606</v>
      </c>
      <c r="O16" s="261">
        <v>8461.0550808000007</v>
      </c>
      <c r="P16" s="261">
        <v>608822.31888000004</v>
      </c>
      <c r="Q16" s="261">
        <v>1436049.61099</v>
      </c>
      <c r="R16" s="250"/>
    </row>
    <row r="17" spans="1:18" ht="168" customHeight="1">
      <c r="A17" s="260" t="s">
        <v>195</v>
      </c>
      <c r="B17" s="261">
        <v>2258370.9404942002</v>
      </c>
      <c r="C17" s="261">
        <v>7672.2702923999996</v>
      </c>
      <c r="D17" s="261">
        <v>18298.601096000002</v>
      </c>
      <c r="E17" s="261">
        <v>4104.7084599999998</v>
      </c>
      <c r="F17" s="261">
        <v>23360.2759644</v>
      </c>
      <c r="G17" s="261">
        <v>2065.4809264</v>
      </c>
      <c r="H17" s="261">
        <v>124217.85524999999</v>
      </c>
      <c r="I17" s="261">
        <v>2438090.1324100001</v>
      </c>
      <c r="J17" s="261">
        <v>2699048.6552643999</v>
      </c>
      <c r="K17" s="261">
        <v>13161.064258</v>
      </c>
      <c r="L17" s="261">
        <v>26168.120405999998</v>
      </c>
      <c r="M17" s="261">
        <v>848.29039999999998</v>
      </c>
      <c r="N17" s="261">
        <v>29460.691731400002</v>
      </c>
      <c r="O17" s="261">
        <v>3810.0688717999997</v>
      </c>
      <c r="P17" s="261">
        <v>114810.04197000001</v>
      </c>
      <c r="Q17" s="261">
        <v>2887306.93291</v>
      </c>
      <c r="R17" s="250"/>
    </row>
    <row r="18" spans="1:18" ht="168" customHeight="1">
      <c r="A18" s="260" t="s">
        <v>196</v>
      </c>
      <c r="B18" s="261">
        <v>218029.1151918</v>
      </c>
      <c r="C18" s="261">
        <v>3440.9161899999999</v>
      </c>
      <c r="D18" s="261">
        <v>707.02459900000008</v>
      </c>
      <c r="E18" s="261">
        <v>0</v>
      </c>
      <c r="F18" s="261">
        <v>676.18286279999995</v>
      </c>
      <c r="G18" s="261">
        <v>2599.94</v>
      </c>
      <c r="H18" s="261">
        <v>4284.3384400000004</v>
      </c>
      <c r="I18" s="261">
        <v>229737.51728999999</v>
      </c>
      <c r="J18" s="261">
        <v>52369.5179116</v>
      </c>
      <c r="K18" s="261">
        <v>986.05835640000009</v>
      </c>
      <c r="L18" s="261">
        <v>600.25843000000009</v>
      </c>
      <c r="M18" s="261">
        <v>51.847670000000001</v>
      </c>
      <c r="N18" s="261">
        <v>1081.3268</v>
      </c>
      <c r="O18" s="261">
        <v>193.27347219999999</v>
      </c>
      <c r="P18" s="261">
        <v>13.942410000000001</v>
      </c>
      <c r="Q18" s="261">
        <v>55296.225049999994</v>
      </c>
      <c r="R18" s="250"/>
    </row>
    <row r="19" spans="1:18" ht="168" customHeight="1">
      <c r="A19" s="260" t="s">
        <v>197</v>
      </c>
      <c r="B19" s="261">
        <v>359598.79278299998</v>
      </c>
      <c r="C19" s="261">
        <v>1155.379283</v>
      </c>
      <c r="D19" s="261">
        <v>1120.6770900000001</v>
      </c>
      <c r="E19" s="261">
        <v>321.79543999999999</v>
      </c>
      <c r="F19" s="261">
        <v>688.81073600000002</v>
      </c>
      <c r="G19" s="261">
        <v>127.3280484</v>
      </c>
      <c r="H19" s="261">
        <v>33484.46344</v>
      </c>
      <c r="I19" s="261">
        <v>396497.24682</v>
      </c>
      <c r="J19" s="261">
        <v>364973.1610968</v>
      </c>
      <c r="K19" s="261">
        <v>2684.3559988000002</v>
      </c>
      <c r="L19" s="261">
        <v>3672.8566900000001</v>
      </c>
      <c r="M19" s="261">
        <v>1410.6223200000002</v>
      </c>
      <c r="N19" s="261">
        <v>4895.7214378000008</v>
      </c>
      <c r="O19" s="261">
        <v>265.04007000000001</v>
      </c>
      <c r="P19" s="261">
        <v>17243.46672</v>
      </c>
      <c r="Q19" s="261">
        <v>395145.22433</v>
      </c>
      <c r="R19" s="250"/>
    </row>
    <row r="20" spans="1:18" ht="168" customHeight="1">
      <c r="A20" s="260" t="s">
        <v>198</v>
      </c>
      <c r="B20" s="261">
        <v>195865.58936759998</v>
      </c>
      <c r="C20" s="261">
        <v>46.665050000000001</v>
      </c>
      <c r="D20" s="261">
        <v>510.65590000000003</v>
      </c>
      <c r="E20" s="261">
        <v>0</v>
      </c>
      <c r="F20" s="261">
        <v>1066.54962</v>
      </c>
      <c r="G20" s="261">
        <v>0</v>
      </c>
      <c r="H20" s="261">
        <v>590788.87803000002</v>
      </c>
      <c r="I20" s="261">
        <v>788278.33796999999</v>
      </c>
      <c r="J20" s="261">
        <v>101071.55933660001</v>
      </c>
      <c r="K20" s="261">
        <v>0</v>
      </c>
      <c r="L20" s="261">
        <v>65.213139999999996</v>
      </c>
      <c r="M20" s="261">
        <v>0</v>
      </c>
      <c r="N20" s="261">
        <v>220.24137400000001</v>
      </c>
      <c r="O20" s="261">
        <v>0</v>
      </c>
      <c r="P20" s="261">
        <v>92784.458579999991</v>
      </c>
      <c r="Q20" s="261">
        <v>194141.47242999999</v>
      </c>
      <c r="R20" s="250"/>
    </row>
    <row r="21" spans="1:18" ht="168" customHeight="1">
      <c r="A21" s="260" t="s">
        <v>199</v>
      </c>
      <c r="B21" s="261">
        <v>3019189.8497108002</v>
      </c>
      <c r="C21" s="261">
        <v>6549.8542832000003</v>
      </c>
      <c r="D21" s="261">
        <v>16891.9579328</v>
      </c>
      <c r="E21" s="261">
        <v>494.99813</v>
      </c>
      <c r="F21" s="261">
        <v>12061.6265024</v>
      </c>
      <c r="G21" s="261">
        <v>3520.0318511999999</v>
      </c>
      <c r="H21" s="261">
        <v>79310.522190000003</v>
      </c>
      <c r="I21" s="261">
        <v>3138018.8406700003</v>
      </c>
      <c r="J21" s="261">
        <v>2924534.7190641998</v>
      </c>
      <c r="K21" s="261">
        <v>5322.0892279999998</v>
      </c>
      <c r="L21" s="261">
        <v>9197.3901965999994</v>
      </c>
      <c r="M21" s="261">
        <v>314.99531999999999</v>
      </c>
      <c r="N21" s="261">
        <v>15840.456038799999</v>
      </c>
      <c r="O21" s="261">
        <v>3252.0522001999998</v>
      </c>
      <c r="P21" s="261">
        <v>14723.361429999999</v>
      </c>
      <c r="Q21" s="261">
        <v>2973185.0635600002</v>
      </c>
      <c r="R21" s="250"/>
    </row>
    <row r="22" spans="1:18" ht="168" customHeight="1">
      <c r="A22" s="260" t="s">
        <v>200</v>
      </c>
      <c r="B22" s="261">
        <v>1056.3051599999999</v>
      </c>
      <c r="C22" s="261">
        <v>0</v>
      </c>
      <c r="D22" s="261">
        <v>0.29530000000000001</v>
      </c>
      <c r="E22" s="261">
        <v>0</v>
      </c>
      <c r="F22" s="261">
        <v>40.263580000000005</v>
      </c>
      <c r="G22" s="261">
        <v>0</v>
      </c>
      <c r="H22" s="261">
        <v>12.336</v>
      </c>
      <c r="I22" s="261">
        <v>1109.2000399999999</v>
      </c>
      <c r="J22" s="261">
        <v>382.79087680000004</v>
      </c>
      <c r="K22" s="261">
        <v>26.659980000000001</v>
      </c>
      <c r="L22" s="261">
        <v>0</v>
      </c>
      <c r="M22" s="261">
        <v>0</v>
      </c>
      <c r="N22" s="261">
        <v>0</v>
      </c>
      <c r="O22" s="261">
        <v>0</v>
      </c>
      <c r="P22" s="261">
        <v>1494.6376499999999</v>
      </c>
      <c r="Q22" s="261">
        <v>1904.08851</v>
      </c>
      <c r="R22" s="250"/>
    </row>
    <row r="23" spans="1:18" ht="168" customHeight="1">
      <c r="A23" s="260" t="s">
        <v>201</v>
      </c>
      <c r="B23" s="261">
        <v>90953.313626799994</v>
      </c>
      <c r="C23" s="261">
        <v>219.39686300000002</v>
      </c>
      <c r="D23" s="261">
        <v>0</v>
      </c>
      <c r="E23" s="261">
        <v>0</v>
      </c>
      <c r="F23" s="261">
        <v>876.40785540000002</v>
      </c>
      <c r="G23" s="261">
        <v>0</v>
      </c>
      <c r="H23" s="261">
        <v>520.19609000000003</v>
      </c>
      <c r="I23" s="261">
        <v>92569.314450000005</v>
      </c>
      <c r="J23" s="261">
        <v>16949.574885000002</v>
      </c>
      <c r="K23" s="261">
        <v>0</v>
      </c>
      <c r="L23" s="261">
        <v>84.038499999999999</v>
      </c>
      <c r="M23" s="261">
        <v>0</v>
      </c>
      <c r="N23" s="261">
        <v>0</v>
      </c>
      <c r="O23" s="261">
        <v>0</v>
      </c>
      <c r="P23" s="261">
        <v>152.05000000000001</v>
      </c>
      <c r="Q23" s="261">
        <v>17185.663390000002</v>
      </c>
      <c r="R23" s="250"/>
    </row>
    <row r="24" spans="1:18" ht="168" customHeight="1">
      <c r="A24" s="260" t="s">
        <v>202</v>
      </c>
      <c r="B24" s="261">
        <v>526557.85526380001</v>
      </c>
      <c r="C24" s="261">
        <v>2090.7500399999999</v>
      </c>
      <c r="D24" s="261">
        <v>3116.01181</v>
      </c>
      <c r="E24" s="261">
        <v>0</v>
      </c>
      <c r="F24" s="261">
        <v>4563.4917378</v>
      </c>
      <c r="G24" s="261">
        <v>1478.6121518000002</v>
      </c>
      <c r="H24" s="261">
        <v>26354.097300000001</v>
      </c>
      <c r="I24" s="261">
        <v>564160.81828000001</v>
      </c>
      <c r="J24" s="261">
        <v>39584.317906600001</v>
      </c>
      <c r="K24" s="261">
        <v>773.94443000000001</v>
      </c>
      <c r="L24" s="261">
        <v>364.31063</v>
      </c>
      <c r="M24" s="261">
        <v>0</v>
      </c>
      <c r="N24" s="261">
        <v>1922.9235038000002</v>
      </c>
      <c r="O24" s="261">
        <v>62.375489999999999</v>
      </c>
      <c r="P24" s="261">
        <v>2059.8059199999998</v>
      </c>
      <c r="Q24" s="261">
        <v>44767.677899999995</v>
      </c>
      <c r="R24" s="250"/>
    </row>
    <row r="25" spans="1:18" ht="168" customHeight="1">
      <c r="A25" s="260" t="s">
        <v>203</v>
      </c>
      <c r="B25" s="261">
        <v>125.13682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13.72</v>
      </c>
      <c r="I25" s="261">
        <v>138.85682</v>
      </c>
      <c r="J25" s="261">
        <v>54.50094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54.50094</v>
      </c>
      <c r="R25" s="250"/>
    </row>
    <row r="26" spans="1:18" ht="168" customHeight="1">
      <c r="A26" s="260" t="s">
        <v>204</v>
      </c>
      <c r="B26" s="261">
        <v>650.75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650.75</v>
      </c>
      <c r="J26" s="261">
        <v>1712.4520588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1712.4520600000001</v>
      </c>
      <c r="R26" s="250"/>
    </row>
    <row r="27" spans="1:18" s="189" customFormat="1" ht="261.75" customHeight="1" thickBo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120.10449</v>
      </c>
      <c r="I27" s="264">
        <v>120.10449</v>
      </c>
      <c r="J27" s="264">
        <v>17.48695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227.78270000000001</v>
      </c>
      <c r="Q27" s="264">
        <v>245.26964999999998</v>
      </c>
      <c r="R27" s="265"/>
    </row>
    <row r="28" spans="1:18" s="189" customFormat="1" ht="87.75" customHeight="1" thickTop="1" thickBot="1">
      <c r="A28" s="266" t="s">
        <v>219</v>
      </c>
      <c r="B28" s="267">
        <v>10261766.9719554</v>
      </c>
      <c r="C28" s="267">
        <v>42252.708785800009</v>
      </c>
      <c r="D28" s="267">
        <v>64332.124867799983</v>
      </c>
      <c r="E28" s="267">
        <v>15641.198610800002</v>
      </c>
      <c r="F28" s="267">
        <v>58885.312043600003</v>
      </c>
      <c r="G28" s="267">
        <v>26348.849517199997</v>
      </c>
      <c r="H28" s="267">
        <v>3415974.5312400009</v>
      </c>
      <c r="I28" s="267">
        <v>13885201.697039999</v>
      </c>
      <c r="J28" s="267">
        <v>9403674.7663348</v>
      </c>
      <c r="K28" s="267">
        <v>111258.47318120001</v>
      </c>
      <c r="L28" s="267">
        <v>46355.4233876</v>
      </c>
      <c r="M28" s="267">
        <v>4143.2974199999999</v>
      </c>
      <c r="N28" s="267">
        <v>84216.728189800007</v>
      </c>
      <c r="O28" s="267">
        <v>30813.770065999994</v>
      </c>
      <c r="P28" s="267">
        <v>1084197.3823000002</v>
      </c>
      <c r="Q28" s="267">
        <v>10764659.840989996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208</v>
      </c>
      <c r="C8" s="738"/>
      <c r="D8" s="738"/>
      <c r="E8" s="738"/>
      <c r="F8" s="738"/>
      <c r="G8" s="738"/>
      <c r="H8" s="738"/>
      <c r="I8" s="738"/>
      <c r="J8" s="738" t="s">
        <v>209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407054.21589980001</v>
      </c>
      <c r="C10" s="261">
        <v>2329.5122999999999</v>
      </c>
      <c r="D10" s="261">
        <v>0</v>
      </c>
      <c r="E10" s="261">
        <v>0</v>
      </c>
      <c r="F10" s="261">
        <v>3452.2104219999997</v>
      </c>
      <c r="G10" s="261">
        <v>163.72542480000001</v>
      </c>
      <c r="H10" s="261">
        <v>32.558419999999998</v>
      </c>
      <c r="I10" s="261">
        <v>413032.22245999996</v>
      </c>
      <c r="J10" s="261">
        <v>444100.6393104</v>
      </c>
      <c r="K10" s="261">
        <v>6316.2627329999996</v>
      </c>
      <c r="L10" s="261">
        <v>4109.5415299999995</v>
      </c>
      <c r="M10" s="261">
        <v>0</v>
      </c>
      <c r="N10" s="261">
        <v>1517.2282700000001</v>
      </c>
      <c r="O10" s="261">
        <v>0</v>
      </c>
      <c r="P10" s="261">
        <v>1451.25596</v>
      </c>
      <c r="Q10" s="261">
        <v>457494.9278</v>
      </c>
      <c r="R10" s="250"/>
    </row>
    <row r="11" spans="1:26" ht="168" customHeight="1">
      <c r="A11" s="260" t="s">
        <v>190</v>
      </c>
      <c r="B11" s="262">
        <v>13227.02339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13227.02339</v>
      </c>
      <c r="J11" s="262">
        <v>6981.9528200000004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86.033860000000004</v>
      </c>
      <c r="Q11" s="261">
        <v>7067.98668</v>
      </c>
      <c r="R11" s="250"/>
    </row>
    <row r="12" spans="1:26" ht="168" customHeight="1">
      <c r="A12" s="260" t="s">
        <v>191</v>
      </c>
      <c r="B12" s="262">
        <v>11614.50798</v>
      </c>
      <c r="C12" s="262">
        <v>0</v>
      </c>
      <c r="D12" s="262">
        <v>0</v>
      </c>
      <c r="E12" s="262">
        <v>0</v>
      </c>
      <c r="F12" s="262">
        <v>810.64371160000007</v>
      </c>
      <c r="G12" s="262">
        <v>0</v>
      </c>
      <c r="H12" s="262">
        <v>54457.204770000004</v>
      </c>
      <c r="I12" s="262">
        <v>66882.356459999995</v>
      </c>
      <c r="J12" s="262">
        <v>21677.03818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116437.82154</v>
      </c>
      <c r="Q12" s="261">
        <v>138114.85972000001</v>
      </c>
      <c r="R12" s="250"/>
    </row>
    <row r="13" spans="1:26" ht="168" customHeight="1">
      <c r="A13" s="260" t="s">
        <v>192</v>
      </c>
      <c r="B13" s="261">
        <v>9399.6526369999992</v>
      </c>
      <c r="C13" s="261">
        <v>0</v>
      </c>
      <c r="D13" s="261">
        <v>0</v>
      </c>
      <c r="E13" s="261">
        <v>0</v>
      </c>
      <c r="F13" s="261">
        <v>82.394710000000003</v>
      </c>
      <c r="G13" s="261">
        <v>0</v>
      </c>
      <c r="H13" s="261">
        <v>1573.0557699999999</v>
      </c>
      <c r="I13" s="261">
        <v>11055.10311</v>
      </c>
      <c r="J13" s="261">
        <v>52018.434639999999</v>
      </c>
      <c r="K13" s="261">
        <v>290.19855999999999</v>
      </c>
      <c r="L13" s="261">
        <v>877.35782999999992</v>
      </c>
      <c r="M13" s="261">
        <v>0</v>
      </c>
      <c r="N13" s="261">
        <v>66.654259999999994</v>
      </c>
      <c r="O13" s="261">
        <v>0</v>
      </c>
      <c r="P13" s="261">
        <v>90896.063269999999</v>
      </c>
      <c r="Q13" s="261">
        <v>144148.70856</v>
      </c>
      <c r="R13" s="250"/>
    </row>
    <row r="14" spans="1:26" ht="168" customHeight="1">
      <c r="A14" s="260" t="s">
        <v>193</v>
      </c>
      <c r="B14" s="261">
        <v>1459897.553969</v>
      </c>
      <c r="C14" s="261">
        <v>20716.572179999999</v>
      </c>
      <c r="D14" s="261">
        <v>861.05331999999999</v>
      </c>
      <c r="E14" s="261">
        <v>108.1812</v>
      </c>
      <c r="F14" s="261">
        <v>15531.743257999999</v>
      </c>
      <c r="G14" s="261">
        <v>8575.3130218000006</v>
      </c>
      <c r="H14" s="261">
        <v>133438.72</v>
      </c>
      <c r="I14" s="261">
        <v>1639129.13692</v>
      </c>
      <c r="J14" s="261">
        <v>1920104.3883602</v>
      </c>
      <c r="K14" s="261">
        <v>6277.7771648000007</v>
      </c>
      <c r="L14" s="261">
        <v>7749.4004135999994</v>
      </c>
      <c r="M14" s="261">
        <v>2303.7824900000001</v>
      </c>
      <c r="N14" s="261">
        <v>8103.0369623999995</v>
      </c>
      <c r="O14" s="261">
        <v>8885.9231600000003</v>
      </c>
      <c r="P14" s="261">
        <v>395301.00017000001</v>
      </c>
      <c r="Q14" s="261">
        <v>2348725.3087199996</v>
      </c>
      <c r="R14" s="250"/>
    </row>
    <row r="15" spans="1:26" ht="168" customHeight="1">
      <c r="A15" s="260" t="s">
        <v>194</v>
      </c>
      <c r="B15" s="261">
        <v>48540.794929999996</v>
      </c>
      <c r="C15" s="261">
        <v>0</v>
      </c>
      <c r="D15" s="261">
        <v>0</v>
      </c>
      <c r="E15" s="261">
        <v>0</v>
      </c>
      <c r="F15" s="261">
        <v>981.23929500000008</v>
      </c>
      <c r="G15" s="261">
        <v>0</v>
      </c>
      <c r="H15" s="261">
        <v>15900.94073</v>
      </c>
      <c r="I15" s="261">
        <v>65422.97496</v>
      </c>
      <c r="J15" s="261">
        <v>54831.408858800001</v>
      </c>
      <c r="K15" s="261">
        <v>0</v>
      </c>
      <c r="L15" s="261">
        <v>0</v>
      </c>
      <c r="M15" s="261">
        <v>0</v>
      </c>
      <c r="N15" s="261">
        <v>0</v>
      </c>
      <c r="O15" s="261">
        <v>20.58</v>
      </c>
      <c r="P15" s="261">
        <v>37202.831340000004</v>
      </c>
      <c r="Q15" s="261">
        <v>92054.820189999999</v>
      </c>
      <c r="R15" s="250"/>
    </row>
    <row r="16" spans="1:26" ht="168" customHeight="1">
      <c r="A16" s="260" t="s">
        <v>122</v>
      </c>
      <c r="B16" s="261">
        <v>578779.35317639995</v>
      </c>
      <c r="C16" s="261">
        <v>66642.959195200005</v>
      </c>
      <c r="D16" s="261">
        <v>586.31940540000005</v>
      </c>
      <c r="E16" s="261">
        <v>0</v>
      </c>
      <c r="F16" s="261">
        <v>5917.0218030000005</v>
      </c>
      <c r="G16" s="261">
        <v>31326.2945464</v>
      </c>
      <c r="H16" s="261">
        <v>131319.46784999999</v>
      </c>
      <c r="I16" s="261">
        <v>814571.41598000005</v>
      </c>
      <c r="J16" s="261">
        <v>757227.15663619991</v>
      </c>
      <c r="K16" s="261">
        <v>25604.0297364</v>
      </c>
      <c r="L16" s="261">
        <v>8135.9087598000006</v>
      </c>
      <c r="M16" s="261">
        <v>5197.7073498</v>
      </c>
      <c r="N16" s="261">
        <v>39443.944701800006</v>
      </c>
      <c r="O16" s="261">
        <v>13297.868867200001</v>
      </c>
      <c r="P16" s="261">
        <v>1718910.5721500001</v>
      </c>
      <c r="Q16" s="261">
        <v>2567817.1882199999</v>
      </c>
      <c r="R16" s="250"/>
    </row>
    <row r="17" spans="1:18" ht="168" customHeight="1">
      <c r="A17" s="260" t="s">
        <v>195</v>
      </c>
      <c r="B17" s="261">
        <v>2399103.36185</v>
      </c>
      <c r="C17" s="261">
        <v>16935.534420000004</v>
      </c>
      <c r="D17" s="261">
        <v>18000.084385400001</v>
      </c>
      <c r="E17" s="261">
        <v>994.98784000000001</v>
      </c>
      <c r="F17" s="261">
        <v>63304.591794200001</v>
      </c>
      <c r="G17" s="261">
        <v>5702.6517479999993</v>
      </c>
      <c r="H17" s="261">
        <v>302146.35954000003</v>
      </c>
      <c r="I17" s="261">
        <v>2806187.5715600001</v>
      </c>
      <c r="J17" s="261">
        <v>2126508.3715046002</v>
      </c>
      <c r="K17" s="261">
        <v>7303.6744085999999</v>
      </c>
      <c r="L17" s="261">
        <v>17696.0962984</v>
      </c>
      <c r="M17" s="261">
        <v>7396.0383400000001</v>
      </c>
      <c r="N17" s="261">
        <v>28237.411483</v>
      </c>
      <c r="O17" s="261">
        <v>2505.2279980000003</v>
      </c>
      <c r="P17" s="261">
        <v>522298.68637999997</v>
      </c>
      <c r="Q17" s="261">
        <v>2711945.5063899998</v>
      </c>
      <c r="R17" s="250"/>
    </row>
    <row r="18" spans="1:18" ht="168" customHeight="1">
      <c r="A18" s="260" t="s">
        <v>196</v>
      </c>
      <c r="B18" s="261">
        <v>120962.96807639999</v>
      </c>
      <c r="C18" s="261">
        <v>1775.76324</v>
      </c>
      <c r="D18" s="261">
        <v>631.72316000000001</v>
      </c>
      <c r="E18" s="261">
        <v>0</v>
      </c>
      <c r="F18" s="261">
        <v>3388.4558066</v>
      </c>
      <c r="G18" s="261">
        <v>20565.041564200001</v>
      </c>
      <c r="H18" s="261">
        <v>669.93044999999995</v>
      </c>
      <c r="I18" s="261">
        <v>147993.88231000002</v>
      </c>
      <c r="J18" s="261">
        <v>138776.73504219999</v>
      </c>
      <c r="K18" s="261">
        <v>37645.509223200002</v>
      </c>
      <c r="L18" s="261">
        <v>666.14819</v>
      </c>
      <c r="M18" s="261">
        <v>0</v>
      </c>
      <c r="N18" s="261">
        <v>753.86377000000005</v>
      </c>
      <c r="O18" s="261">
        <v>0</v>
      </c>
      <c r="P18" s="261">
        <v>2146.76935</v>
      </c>
      <c r="Q18" s="261">
        <v>179989.02557</v>
      </c>
      <c r="R18" s="250"/>
    </row>
    <row r="19" spans="1:18" ht="168" customHeight="1">
      <c r="A19" s="260" t="s">
        <v>197</v>
      </c>
      <c r="B19" s="261">
        <v>422606.1541404</v>
      </c>
      <c r="C19" s="261">
        <v>840.20743000000004</v>
      </c>
      <c r="D19" s="261">
        <v>4585.5702999999994</v>
      </c>
      <c r="E19" s="261">
        <v>0</v>
      </c>
      <c r="F19" s="261">
        <v>3085.8706692000001</v>
      </c>
      <c r="G19" s="261">
        <v>825.09679000000006</v>
      </c>
      <c r="H19" s="261">
        <v>11144.991380000001</v>
      </c>
      <c r="I19" s="261">
        <v>443087.89071000001</v>
      </c>
      <c r="J19" s="261">
        <v>402971.47760360001</v>
      </c>
      <c r="K19" s="261">
        <v>1561.9876499999998</v>
      </c>
      <c r="L19" s="261">
        <v>1422.14975</v>
      </c>
      <c r="M19" s="261">
        <v>80.261409999999998</v>
      </c>
      <c r="N19" s="261">
        <v>3271.5031899999999</v>
      </c>
      <c r="O19" s="261">
        <v>91.941919999999996</v>
      </c>
      <c r="P19" s="261">
        <v>145373.94365</v>
      </c>
      <c r="Q19" s="261">
        <v>554773.26516999991</v>
      </c>
      <c r="R19" s="250"/>
    </row>
    <row r="20" spans="1:18" ht="168" customHeight="1">
      <c r="A20" s="260" t="s">
        <v>198</v>
      </c>
      <c r="B20" s="261">
        <v>18388.292810199997</v>
      </c>
      <c r="C20" s="261">
        <v>0</v>
      </c>
      <c r="D20" s="261">
        <v>47.121888800000001</v>
      </c>
      <c r="E20" s="261">
        <v>0</v>
      </c>
      <c r="F20" s="261">
        <v>19271.395106199998</v>
      </c>
      <c r="G20" s="261">
        <v>0</v>
      </c>
      <c r="H20" s="261">
        <v>1800795.96578</v>
      </c>
      <c r="I20" s="261">
        <v>1838502.7755799999</v>
      </c>
      <c r="J20" s="261">
        <v>154376.1390118</v>
      </c>
      <c r="K20" s="261">
        <v>4389</v>
      </c>
      <c r="L20" s="261">
        <v>5.6300600000000003</v>
      </c>
      <c r="M20" s="261">
        <v>0</v>
      </c>
      <c r="N20" s="261">
        <v>0</v>
      </c>
      <c r="O20" s="261">
        <v>0</v>
      </c>
      <c r="P20" s="261">
        <v>154547.23115000001</v>
      </c>
      <c r="Q20" s="261">
        <v>313318.00022000005</v>
      </c>
      <c r="R20" s="250"/>
    </row>
    <row r="21" spans="1:18" ht="168" customHeight="1">
      <c r="A21" s="260" t="s">
        <v>199</v>
      </c>
      <c r="B21" s="261">
        <v>6204379.2441014005</v>
      </c>
      <c r="C21" s="261">
        <v>8889.6385387999999</v>
      </c>
      <c r="D21" s="261">
        <v>25349.566127000002</v>
      </c>
      <c r="E21" s="261">
        <v>482.06908000000004</v>
      </c>
      <c r="F21" s="261">
        <v>47597.228015000001</v>
      </c>
      <c r="G21" s="261">
        <v>2809.6596770000001</v>
      </c>
      <c r="H21" s="261">
        <v>33007.281750000002</v>
      </c>
      <c r="I21" s="261">
        <v>6322514.6873000003</v>
      </c>
      <c r="J21" s="261">
        <v>1066842.8501134</v>
      </c>
      <c r="K21" s="261">
        <v>14486.784343399999</v>
      </c>
      <c r="L21" s="261">
        <v>15662.1037062</v>
      </c>
      <c r="M21" s="261">
        <v>1056.8522416000001</v>
      </c>
      <c r="N21" s="261">
        <v>28020.505810999999</v>
      </c>
      <c r="O21" s="261">
        <v>4727.2573502000005</v>
      </c>
      <c r="P21" s="261">
        <v>1292432.1748900001</v>
      </c>
      <c r="Q21" s="261">
        <v>2423228.5284600002</v>
      </c>
      <c r="R21" s="250"/>
    </row>
    <row r="22" spans="1:18" ht="168" customHeight="1">
      <c r="A22" s="260" t="s">
        <v>200</v>
      </c>
      <c r="B22" s="261">
        <v>3119.9348335999998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438.00700000000001</v>
      </c>
      <c r="I22" s="261">
        <v>3557.9418300000002</v>
      </c>
      <c r="J22" s="261">
        <v>334.42215000000004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565.29802000000007</v>
      </c>
      <c r="Q22" s="261">
        <v>899.72017000000005</v>
      </c>
      <c r="R22" s="250"/>
    </row>
    <row r="23" spans="1:18" ht="168" customHeight="1">
      <c r="A23" s="260" t="s">
        <v>201</v>
      </c>
      <c r="B23" s="261">
        <v>32703.096875200001</v>
      </c>
      <c r="C23" s="261">
        <v>644.04515000000004</v>
      </c>
      <c r="D23" s="261">
        <v>0</v>
      </c>
      <c r="E23" s="261">
        <v>0</v>
      </c>
      <c r="F23" s="261">
        <v>189.54157519999998</v>
      </c>
      <c r="G23" s="261">
        <v>3011.4630307999996</v>
      </c>
      <c r="H23" s="261">
        <v>0</v>
      </c>
      <c r="I23" s="261">
        <v>36548.14662</v>
      </c>
      <c r="J23" s="261">
        <v>18347.627838799999</v>
      </c>
      <c r="K23" s="261">
        <v>0</v>
      </c>
      <c r="L23" s="261">
        <v>17.8748</v>
      </c>
      <c r="M23" s="261">
        <v>0</v>
      </c>
      <c r="N23" s="261">
        <v>37.376561600000002</v>
      </c>
      <c r="O23" s="261">
        <v>0</v>
      </c>
      <c r="P23" s="261">
        <v>849.38229000000001</v>
      </c>
      <c r="Q23" s="261">
        <v>19252.261489999997</v>
      </c>
      <c r="R23" s="250"/>
    </row>
    <row r="24" spans="1:18" ht="168" customHeight="1">
      <c r="A24" s="260" t="s">
        <v>202</v>
      </c>
      <c r="B24" s="261">
        <v>137332.7322196</v>
      </c>
      <c r="C24" s="261">
        <v>4798.57</v>
      </c>
      <c r="D24" s="261">
        <v>387.62094000000002</v>
      </c>
      <c r="E24" s="261">
        <v>0</v>
      </c>
      <c r="F24" s="261">
        <v>434.50595400000003</v>
      </c>
      <c r="G24" s="261">
        <v>0</v>
      </c>
      <c r="H24" s="261">
        <v>3017.91039</v>
      </c>
      <c r="I24" s="261">
        <v>145971.3395</v>
      </c>
      <c r="J24" s="261">
        <v>168509.90696219998</v>
      </c>
      <c r="K24" s="261">
        <v>5669.7357199999997</v>
      </c>
      <c r="L24" s="261">
        <v>149.78337640000001</v>
      </c>
      <c r="M24" s="261">
        <v>32.875959999999999</v>
      </c>
      <c r="N24" s="261">
        <v>227.50367</v>
      </c>
      <c r="O24" s="261">
        <v>0</v>
      </c>
      <c r="P24" s="261">
        <v>17838.38523</v>
      </c>
      <c r="Q24" s="261">
        <v>192428.19093000001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72.806689199999994</v>
      </c>
      <c r="E25" s="261">
        <v>0</v>
      </c>
      <c r="F25" s="261">
        <v>0</v>
      </c>
      <c r="G25" s="261">
        <v>0</v>
      </c>
      <c r="H25" s="261">
        <v>0</v>
      </c>
      <c r="I25" s="261">
        <v>72.806690000000003</v>
      </c>
      <c r="J25" s="261">
        <v>36.128709999999998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3087.5532499999999</v>
      </c>
      <c r="Q25" s="261">
        <v>3123.6819599999999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274.39999999999998</v>
      </c>
      <c r="I26" s="261">
        <v>274.39999999999998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3086.7955499999998</v>
      </c>
      <c r="Q26" s="261">
        <v>3086.7955499999998</v>
      </c>
      <c r="R26" s="250"/>
    </row>
    <row r="27" spans="1:18" s="189" customFormat="1" ht="261.75" customHeight="1" thickBot="1">
      <c r="A27" s="263" t="s">
        <v>205</v>
      </c>
      <c r="B27" s="264">
        <v>15.951690000000001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358.392</v>
      </c>
      <c r="I27" s="264">
        <v>374.34368999999998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50.745440000000002</v>
      </c>
      <c r="Q27" s="264">
        <v>50.745440000000002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11867124.838578999</v>
      </c>
      <c r="C28" s="267">
        <f t="shared" ref="C28:Q28" si="0">SUM(C10:C27)</f>
        <v>123572.80245400002</v>
      </c>
      <c r="D28" s="267">
        <f t="shared" si="0"/>
        <v>50521.866215800008</v>
      </c>
      <c r="E28" s="267">
        <f t="shared" si="0"/>
        <v>1585.23812</v>
      </c>
      <c r="F28" s="267">
        <f t="shared" si="0"/>
        <v>164046.84212000002</v>
      </c>
      <c r="G28" s="267">
        <f t="shared" si="0"/>
        <v>72979.245803000013</v>
      </c>
      <c r="H28" s="267">
        <f t="shared" si="0"/>
        <v>2488575.1858299999</v>
      </c>
      <c r="I28" s="267">
        <f t="shared" si="0"/>
        <v>14768406.019070003</v>
      </c>
      <c r="J28" s="267">
        <f t="shared" si="0"/>
        <v>7333644.6777422009</v>
      </c>
      <c r="K28" s="267">
        <f t="shared" si="0"/>
        <v>109544.95953939999</v>
      </c>
      <c r="L28" s="267">
        <f t="shared" si="0"/>
        <v>56491.994714400003</v>
      </c>
      <c r="M28" s="267">
        <f t="shared" si="0"/>
        <v>16067.517791399998</v>
      </c>
      <c r="N28" s="267">
        <f t="shared" si="0"/>
        <v>109679.02867980002</v>
      </c>
      <c r="O28" s="267">
        <f t="shared" si="0"/>
        <v>29528.799295400004</v>
      </c>
      <c r="P28" s="267">
        <f t="shared" si="0"/>
        <v>4502562.5434899991</v>
      </c>
      <c r="Q28" s="267">
        <f t="shared" si="0"/>
        <v>12157519.52124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70.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58.5" customHeight="1">
      <c r="A31" s="247" t="s">
        <v>889</v>
      </c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51" customHeight="1">
      <c r="A32" s="656" t="s">
        <v>805</v>
      </c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210</v>
      </c>
      <c r="C8" s="738"/>
      <c r="D8" s="738"/>
      <c r="E8" s="738"/>
      <c r="F8" s="738"/>
      <c r="G8" s="738"/>
      <c r="H8" s="738"/>
      <c r="I8" s="738"/>
      <c r="J8" s="738" t="s">
        <v>57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318596.14922839997</v>
      </c>
      <c r="C10" s="261">
        <v>0</v>
      </c>
      <c r="D10" s="261">
        <v>0</v>
      </c>
      <c r="E10" s="261">
        <v>0</v>
      </c>
      <c r="F10" s="261">
        <v>0</v>
      </c>
      <c r="G10" s="261">
        <v>1114.0640000000001</v>
      </c>
      <c r="H10" s="261">
        <v>482.28653000000003</v>
      </c>
      <c r="I10" s="261">
        <v>320192.49975999998</v>
      </c>
      <c r="J10" s="261">
        <v>538100.45007219992</v>
      </c>
      <c r="K10" s="261">
        <v>27175.019295599999</v>
      </c>
      <c r="L10" s="261">
        <v>1974.3858234000002</v>
      </c>
      <c r="M10" s="261">
        <v>0</v>
      </c>
      <c r="N10" s="261">
        <v>5537.5593191999997</v>
      </c>
      <c r="O10" s="261">
        <v>0</v>
      </c>
      <c r="P10" s="261">
        <v>1141.78927</v>
      </c>
      <c r="Q10" s="261">
        <v>573929.20375999995</v>
      </c>
      <c r="R10" s="250"/>
    </row>
    <row r="11" spans="1:26" ht="168" customHeight="1">
      <c r="A11" s="260" t="s">
        <v>190</v>
      </c>
      <c r="B11" s="262">
        <v>583.12106999999992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583.12106999999992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14.595000000000001</v>
      </c>
      <c r="Q11" s="261">
        <v>14.595000000000001</v>
      </c>
      <c r="R11" s="250"/>
    </row>
    <row r="12" spans="1:26" ht="168" customHeight="1">
      <c r="A12" s="260" t="s">
        <v>191</v>
      </c>
      <c r="B12" s="262">
        <v>3242.68806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299024.57936000003</v>
      </c>
      <c r="I12" s="262">
        <v>302267.26741999999</v>
      </c>
      <c r="J12" s="262">
        <v>134406.85865880002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50751.957979999999</v>
      </c>
      <c r="Q12" s="261">
        <v>185158.81663999998</v>
      </c>
      <c r="R12" s="250"/>
    </row>
    <row r="13" spans="1:26" ht="168" customHeight="1">
      <c r="A13" s="260" t="s">
        <v>192</v>
      </c>
      <c r="B13" s="261">
        <v>38262.139109999996</v>
      </c>
      <c r="C13" s="261">
        <v>0</v>
      </c>
      <c r="D13" s="261">
        <v>58.463889999999999</v>
      </c>
      <c r="E13" s="261">
        <v>0</v>
      </c>
      <c r="F13" s="261">
        <v>0</v>
      </c>
      <c r="G13" s="261">
        <v>0</v>
      </c>
      <c r="H13" s="261">
        <v>35919.713340000002</v>
      </c>
      <c r="I13" s="261">
        <v>74240.316340000005</v>
      </c>
      <c r="J13" s="261">
        <v>2154.6525854000001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6.9593999999999996</v>
      </c>
      <c r="Q13" s="261">
        <v>2161.6119800000001</v>
      </c>
      <c r="R13" s="250"/>
    </row>
    <row r="14" spans="1:26" ht="168" customHeight="1">
      <c r="A14" s="260" t="s">
        <v>193</v>
      </c>
      <c r="B14" s="261">
        <v>1981999.8264224001</v>
      </c>
      <c r="C14" s="261">
        <v>7309.2427099999995</v>
      </c>
      <c r="D14" s="261">
        <v>9731.9650514000004</v>
      </c>
      <c r="E14" s="261">
        <v>737.05103740000004</v>
      </c>
      <c r="F14" s="261">
        <v>5409.4584724000006</v>
      </c>
      <c r="G14" s="261">
        <v>0</v>
      </c>
      <c r="H14" s="261">
        <v>48454.531659999993</v>
      </c>
      <c r="I14" s="261">
        <v>2053642.07534</v>
      </c>
      <c r="J14" s="261">
        <v>768674.22948780004</v>
      </c>
      <c r="K14" s="261">
        <v>19810.879766800001</v>
      </c>
      <c r="L14" s="261">
        <v>0</v>
      </c>
      <c r="M14" s="261">
        <v>4657.9902599999996</v>
      </c>
      <c r="N14" s="261">
        <v>1635.5592239999999</v>
      </c>
      <c r="O14" s="261">
        <v>7743.0067834000001</v>
      </c>
      <c r="P14" s="261">
        <v>14239.059960000001</v>
      </c>
      <c r="Q14" s="261">
        <v>816760.72545999999</v>
      </c>
      <c r="R14" s="250"/>
    </row>
    <row r="15" spans="1:26" ht="168" customHeight="1">
      <c r="A15" s="260" t="s">
        <v>194</v>
      </c>
      <c r="B15" s="261">
        <v>29183.785929999998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42030.903810000003</v>
      </c>
      <c r="I15" s="261">
        <v>71214.689740000002</v>
      </c>
      <c r="J15" s="261">
        <v>47954.606390000001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53342.036169999999</v>
      </c>
      <c r="Q15" s="261">
        <v>101296.64256000001</v>
      </c>
      <c r="R15" s="250"/>
    </row>
    <row r="16" spans="1:26" ht="168" customHeight="1">
      <c r="A16" s="260" t="s">
        <v>122</v>
      </c>
      <c r="B16" s="261">
        <v>167797.90499919999</v>
      </c>
      <c r="C16" s="261">
        <v>22560.7</v>
      </c>
      <c r="D16" s="261">
        <v>224.24602100000001</v>
      </c>
      <c r="E16" s="261">
        <v>0</v>
      </c>
      <c r="F16" s="261">
        <v>1567.0401304</v>
      </c>
      <c r="G16" s="261">
        <v>1497.1523993999999</v>
      </c>
      <c r="H16" s="261">
        <v>328227.64233999996</v>
      </c>
      <c r="I16" s="261">
        <v>521874.68589999998</v>
      </c>
      <c r="J16" s="261">
        <v>400642.74760339997</v>
      </c>
      <c r="K16" s="261">
        <v>910.83523560000003</v>
      </c>
      <c r="L16" s="261">
        <v>845.53081079999993</v>
      </c>
      <c r="M16" s="261">
        <v>1250.2349999999999</v>
      </c>
      <c r="N16" s="261">
        <v>5423.389948</v>
      </c>
      <c r="O16" s="261">
        <v>6994.076642</v>
      </c>
      <c r="P16" s="261">
        <v>309354.07163000002</v>
      </c>
      <c r="Q16" s="261">
        <v>725420.88685999997</v>
      </c>
      <c r="R16" s="250"/>
    </row>
    <row r="17" spans="1:18" ht="168" customHeight="1">
      <c r="A17" s="260" t="s">
        <v>195</v>
      </c>
      <c r="B17" s="261">
        <v>1978280.5597376002</v>
      </c>
      <c r="C17" s="261">
        <v>6200.5261608000001</v>
      </c>
      <c r="D17" s="261">
        <v>26031.693193999999</v>
      </c>
      <c r="E17" s="261">
        <v>72.420640000000006</v>
      </c>
      <c r="F17" s="261">
        <v>20493.294693600001</v>
      </c>
      <c r="G17" s="261">
        <v>829.68651</v>
      </c>
      <c r="H17" s="261">
        <v>166262.20775999999</v>
      </c>
      <c r="I17" s="261">
        <v>2198170.3886899999</v>
      </c>
      <c r="J17" s="261">
        <v>1515662.4724649999</v>
      </c>
      <c r="K17" s="261">
        <v>32167.600175</v>
      </c>
      <c r="L17" s="261">
        <v>5802.2553313999997</v>
      </c>
      <c r="M17" s="261">
        <v>1388.12643</v>
      </c>
      <c r="N17" s="261">
        <v>11843.619058</v>
      </c>
      <c r="O17" s="261">
        <v>1557.7126166</v>
      </c>
      <c r="P17" s="261">
        <v>172163.94243</v>
      </c>
      <c r="Q17" s="261">
        <v>1740585.72851</v>
      </c>
      <c r="R17" s="250"/>
    </row>
    <row r="18" spans="1:18" ht="168" customHeight="1">
      <c r="A18" s="260" t="s">
        <v>196</v>
      </c>
      <c r="B18" s="261">
        <v>87291.313878999994</v>
      </c>
      <c r="C18" s="261">
        <v>0</v>
      </c>
      <c r="D18" s="261">
        <v>1258.54396</v>
      </c>
      <c r="E18" s="261">
        <v>0</v>
      </c>
      <c r="F18" s="261">
        <v>676.82556999999997</v>
      </c>
      <c r="G18" s="261">
        <v>0</v>
      </c>
      <c r="H18" s="261">
        <v>182.00226999999998</v>
      </c>
      <c r="I18" s="261">
        <v>89408.68568000001</v>
      </c>
      <c r="J18" s="261">
        <v>18776.414725800001</v>
      </c>
      <c r="K18" s="261">
        <v>155.988854</v>
      </c>
      <c r="L18" s="261">
        <v>33.586750000000002</v>
      </c>
      <c r="M18" s="261">
        <v>0</v>
      </c>
      <c r="N18" s="261">
        <v>0</v>
      </c>
      <c r="O18" s="261">
        <v>0</v>
      </c>
      <c r="P18" s="261">
        <v>1232.4753799999999</v>
      </c>
      <c r="Q18" s="261">
        <v>20198.46571</v>
      </c>
      <c r="R18" s="250"/>
    </row>
    <row r="19" spans="1:18" ht="168" customHeight="1">
      <c r="A19" s="260" t="s">
        <v>197</v>
      </c>
      <c r="B19" s="261">
        <v>271541.70455699996</v>
      </c>
      <c r="C19" s="261">
        <v>310.72699999999998</v>
      </c>
      <c r="D19" s="261">
        <v>3135.7136737999999</v>
      </c>
      <c r="E19" s="261">
        <v>0</v>
      </c>
      <c r="F19" s="261">
        <v>2650.4799961999997</v>
      </c>
      <c r="G19" s="261">
        <v>2718.5</v>
      </c>
      <c r="H19" s="261">
        <v>57061.197090000001</v>
      </c>
      <c r="I19" s="261">
        <v>337418.32233999996</v>
      </c>
      <c r="J19" s="261">
        <v>146300.43921779998</v>
      </c>
      <c r="K19" s="261">
        <v>457.86014</v>
      </c>
      <c r="L19" s="261">
        <v>486.933898</v>
      </c>
      <c r="M19" s="261">
        <v>0</v>
      </c>
      <c r="N19" s="261">
        <v>541.22749739999995</v>
      </c>
      <c r="O19" s="261">
        <v>480.95521740000004</v>
      </c>
      <c r="P19" s="261">
        <v>6666.8851100000002</v>
      </c>
      <c r="Q19" s="261">
        <v>154934.30108999999</v>
      </c>
      <c r="R19" s="250"/>
    </row>
    <row r="20" spans="1:18" ht="168" customHeight="1">
      <c r="A20" s="260" t="s">
        <v>198</v>
      </c>
      <c r="B20" s="261">
        <v>53467.625340000006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28571.196629999999</v>
      </c>
      <c r="I20" s="261">
        <v>82038.821970000005</v>
      </c>
      <c r="J20" s="261">
        <v>23659.179170000003</v>
      </c>
      <c r="K20" s="261">
        <v>1097.4628</v>
      </c>
      <c r="L20" s="261">
        <v>0</v>
      </c>
      <c r="M20" s="261">
        <v>0</v>
      </c>
      <c r="N20" s="261">
        <v>0</v>
      </c>
      <c r="O20" s="261">
        <v>0</v>
      </c>
      <c r="P20" s="261">
        <v>15704.9889</v>
      </c>
      <c r="Q20" s="261">
        <v>40461.630870000001</v>
      </c>
      <c r="R20" s="250"/>
    </row>
    <row r="21" spans="1:18" ht="168" customHeight="1">
      <c r="A21" s="260" t="s">
        <v>199</v>
      </c>
      <c r="B21" s="261">
        <v>2262663.3903331999</v>
      </c>
      <c r="C21" s="261">
        <v>2417.6471850000003</v>
      </c>
      <c r="D21" s="261">
        <v>12500.377379400001</v>
      </c>
      <c r="E21" s="261">
        <v>0</v>
      </c>
      <c r="F21" s="261">
        <v>23779.1327036</v>
      </c>
      <c r="G21" s="261">
        <v>89.605320000000006</v>
      </c>
      <c r="H21" s="261">
        <v>414226.06667999999</v>
      </c>
      <c r="I21" s="261">
        <v>2715676.2195300004</v>
      </c>
      <c r="J21" s="261">
        <v>1157046.5162190001</v>
      </c>
      <c r="K21" s="261">
        <v>7410.6813448000003</v>
      </c>
      <c r="L21" s="261">
        <v>3117.4295200000001</v>
      </c>
      <c r="M21" s="261">
        <v>0</v>
      </c>
      <c r="N21" s="261">
        <v>14991.2835946</v>
      </c>
      <c r="O21" s="261">
        <v>165.42478400000002</v>
      </c>
      <c r="P21" s="261">
        <v>30480.98342</v>
      </c>
      <c r="Q21" s="261">
        <v>1213212.3189000001</v>
      </c>
      <c r="R21" s="250"/>
    </row>
    <row r="22" spans="1:18" ht="168" customHeight="1">
      <c r="A22" s="260" t="s">
        <v>200</v>
      </c>
      <c r="B22" s="261">
        <v>373.7996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441.83803</v>
      </c>
      <c r="I22" s="261">
        <v>815.63763000000006</v>
      </c>
      <c r="J22" s="261">
        <v>2418.26431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219.40404999999998</v>
      </c>
      <c r="Q22" s="261">
        <v>2637.6683599999997</v>
      </c>
      <c r="R22" s="250"/>
    </row>
    <row r="23" spans="1:18" ht="168" customHeight="1">
      <c r="A23" s="260" t="s">
        <v>201</v>
      </c>
      <c r="B23" s="261">
        <v>5335.0609699999995</v>
      </c>
      <c r="C23" s="261">
        <v>171.55297339999998</v>
      </c>
      <c r="D23" s="261">
        <v>0</v>
      </c>
      <c r="E23" s="261">
        <v>29.2377316</v>
      </c>
      <c r="F23" s="261">
        <v>0</v>
      </c>
      <c r="G23" s="261">
        <v>0</v>
      </c>
      <c r="H23" s="261">
        <v>808.93727000000001</v>
      </c>
      <c r="I23" s="261">
        <v>6344.7889400000004</v>
      </c>
      <c r="J23" s="261">
        <v>29705.823912399999</v>
      </c>
      <c r="K23" s="261">
        <v>3915.2543793999998</v>
      </c>
      <c r="L23" s="261">
        <v>21</v>
      </c>
      <c r="M23" s="261">
        <v>0</v>
      </c>
      <c r="N23" s="261">
        <v>0</v>
      </c>
      <c r="O23" s="261">
        <v>0</v>
      </c>
      <c r="P23" s="261">
        <v>813.98292000000004</v>
      </c>
      <c r="Q23" s="261">
        <v>34456.06121</v>
      </c>
      <c r="R23" s="250"/>
    </row>
    <row r="24" spans="1:18" ht="168" customHeight="1">
      <c r="A24" s="260" t="s">
        <v>202</v>
      </c>
      <c r="B24" s="261">
        <v>823401.77930480009</v>
      </c>
      <c r="C24" s="261">
        <v>1754.0114946000001</v>
      </c>
      <c r="D24" s="261">
        <v>16978.209632399998</v>
      </c>
      <c r="E24" s="261">
        <v>19.236090000000001</v>
      </c>
      <c r="F24" s="261">
        <v>2461.9029953999998</v>
      </c>
      <c r="G24" s="261">
        <v>317.0277256</v>
      </c>
      <c r="H24" s="261">
        <v>366141.52329000004</v>
      </c>
      <c r="I24" s="261">
        <v>1211073.6905399999</v>
      </c>
      <c r="J24" s="261">
        <v>62315.194149400006</v>
      </c>
      <c r="K24" s="261">
        <v>0</v>
      </c>
      <c r="L24" s="261">
        <v>107.41319</v>
      </c>
      <c r="M24" s="261">
        <v>0</v>
      </c>
      <c r="N24" s="261">
        <v>76.243189999999998</v>
      </c>
      <c r="O24" s="261">
        <v>0</v>
      </c>
      <c r="P24" s="261">
        <v>1600.2575200000001</v>
      </c>
      <c r="Q24" s="261">
        <v>64099.108049999995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61.75" customHeight="1" thickBot="1">
      <c r="A27" s="263" t="s">
        <v>205</v>
      </c>
      <c r="B27" s="264">
        <v>402.09598999999997</v>
      </c>
      <c r="C27" s="264">
        <v>0</v>
      </c>
      <c r="D27" s="264">
        <v>114.84547999999999</v>
      </c>
      <c r="E27" s="264">
        <v>0</v>
      </c>
      <c r="F27" s="264">
        <v>0</v>
      </c>
      <c r="G27" s="264">
        <v>0</v>
      </c>
      <c r="H27" s="264">
        <v>3917.6266900000001</v>
      </c>
      <c r="I27" s="264">
        <v>4434.5681599999998</v>
      </c>
      <c r="J27" s="264">
        <v>134.60498999999999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191.14185000000001</v>
      </c>
      <c r="Q27" s="264">
        <v>325.74684000000002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8022422.9445315991</v>
      </c>
      <c r="C28" s="267">
        <f t="shared" ref="C28:Q28" si="0">SUM(C10:C27)</f>
        <v>40724.407523800008</v>
      </c>
      <c r="D28" s="267">
        <f t="shared" si="0"/>
        <v>70034.058281999998</v>
      </c>
      <c r="E28" s="267">
        <f t="shared" si="0"/>
        <v>857.94549900000004</v>
      </c>
      <c r="F28" s="267">
        <f t="shared" si="0"/>
        <v>57038.134561600004</v>
      </c>
      <c r="G28" s="267">
        <f t="shared" si="0"/>
        <v>6566.0359549999994</v>
      </c>
      <c r="H28" s="267">
        <f t="shared" si="0"/>
        <v>1791752.2527500002</v>
      </c>
      <c r="I28" s="267">
        <f t="shared" si="0"/>
        <v>9989395.7790499981</v>
      </c>
      <c r="J28" s="267">
        <f t="shared" si="0"/>
        <v>4847952.4539569998</v>
      </c>
      <c r="K28" s="267">
        <f t="shared" si="0"/>
        <v>93101.581991199986</v>
      </c>
      <c r="L28" s="267">
        <f t="shared" si="0"/>
        <v>12388.535323599997</v>
      </c>
      <c r="M28" s="267">
        <f t="shared" si="0"/>
        <v>7296.3516899999995</v>
      </c>
      <c r="N28" s="267">
        <f t="shared" si="0"/>
        <v>40048.8818312</v>
      </c>
      <c r="O28" s="267">
        <f t="shared" si="0"/>
        <v>16941.176043399999</v>
      </c>
      <c r="P28" s="267">
        <f t="shared" si="0"/>
        <v>657924.53098999988</v>
      </c>
      <c r="Q28" s="267">
        <f t="shared" si="0"/>
        <v>5675653.5118000004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70.5" customHeight="1" thickTop="1">
      <c r="A30" s="654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58.5" customHeight="1">
      <c r="A31" s="654" t="s">
        <v>889</v>
      </c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51" customHeight="1">
      <c r="A32" s="655" t="s">
        <v>805</v>
      </c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55</v>
      </c>
      <c r="C8" s="738"/>
      <c r="D8" s="738"/>
      <c r="E8" s="738"/>
      <c r="F8" s="738"/>
      <c r="G8" s="738"/>
      <c r="H8" s="738"/>
      <c r="I8" s="738"/>
      <c r="J8" s="738" t="s">
        <v>56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498158.19237080001</v>
      </c>
      <c r="C10" s="261">
        <v>5671.0292174000006</v>
      </c>
      <c r="D10" s="261">
        <v>904.88022000000001</v>
      </c>
      <c r="E10" s="261">
        <v>0</v>
      </c>
      <c r="F10" s="261">
        <v>251.76904000000002</v>
      </c>
      <c r="G10" s="261">
        <v>0</v>
      </c>
      <c r="H10" s="261">
        <v>3331.5314900000003</v>
      </c>
      <c r="I10" s="261">
        <v>508317.40235000005</v>
      </c>
      <c r="J10" s="261">
        <v>380542.75280199997</v>
      </c>
      <c r="K10" s="261">
        <v>169.51776620000001</v>
      </c>
      <c r="L10" s="261">
        <v>1924.049896</v>
      </c>
      <c r="M10" s="261">
        <v>0</v>
      </c>
      <c r="N10" s="261">
        <v>1764.3501299999998</v>
      </c>
      <c r="O10" s="261">
        <v>0</v>
      </c>
      <c r="P10" s="261">
        <v>10.8</v>
      </c>
      <c r="Q10" s="261">
        <v>384411.47058999998</v>
      </c>
      <c r="R10" s="250"/>
    </row>
    <row r="11" spans="1:26" ht="168" customHeight="1">
      <c r="A11" s="260" t="s">
        <v>190</v>
      </c>
      <c r="B11" s="262">
        <v>7885.3606997999996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43.630290000000002</v>
      </c>
      <c r="I11" s="262">
        <v>7928.9909900000002</v>
      </c>
      <c r="J11" s="262">
        <v>2427.2843258000003</v>
      </c>
      <c r="K11" s="262">
        <v>0</v>
      </c>
      <c r="L11" s="261">
        <v>5.1904599999999999</v>
      </c>
      <c r="M11" s="261">
        <v>0</v>
      </c>
      <c r="N11" s="261">
        <v>0</v>
      </c>
      <c r="O11" s="261">
        <v>0</v>
      </c>
      <c r="P11" s="261">
        <v>0</v>
      </c>
      <c r="Q11" s="261">
        <v>2432.47478</v>
      </c>
      <c r="R11" s="250"/>
    </row>
    <row r="12" spans="1:26" ht="168" customHeight="1">
      <c r="A12" s="260" t="s">
        <v>191</v>
      </c>
      <c r="B12" s="262">
        <v>1384.5284406000001</v>
      </c>
      <c r="C12" s="262">
        <v>2495.6608799999999</v>
      </c>
      <c r="D12" s="262">
        <v>0</v>
      </c>
      <c r="E12" s="262">
        <v>0</v>
      </c>
      <c r="F12" s="262">
        <v>0</v>
      </c>
      <c r="G12" s="262">
        <v>0</v>
      </c>
      <c r="H12" s="262">
        <v>219.71176</v>
      </c>
      <c r="I12" s="262">
        <v>4099.9010799999996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8" customHeight="1">
      <c r="A13" s="260" t="s">
        <v>192</v>
      </c>
      <c r="B13" s="261">
        <v>8200.2599902000002</v>
      </c>
      <c r="C13" s="261">
        <v>514.73706000000004</v>
      </c>
      <c r="D13" s="261">
        <v>0</v>
      </c>
      <c r="E13" s="261">
        <v>0</v>
      </c>
      <c r="F13" s="261">
        <v>0</v>
      </c>
      <c r="G13" s="261">
        <v>0</v>
      </c>
      <c r="H13" s="261">
        <v>106.95067999999999</v>
      </c>
      <c r="I13" s="261">
        <v>8821.9477299999999</v>
      </c>
      <c r="J13" s="261">
        <v>21806.555549199998</v>
      </c>
      <c r="K13" s="261">
        <v>50.240400000000001</v>
      </c>
      <c r="L13" s="261">
        <v>35.422830000000005</v>
      </c>
      <c r="M13" s="261">
        <v>0</v>
      </c>
      <c r="N13" s="261">
        <v>127.323521</v>
      </c>
      <c r="O13" s="261">
        <v>0</v>
      </c>
      <c r="P13" s="261">
        <v>0</v>
      </c>
      <c r="Q13" s="261">
        <v>22019.542300000001</v>
      </c>
      <c r="R13" s="250"/>
    </row>
    <row r="14" spans="1:26" ht="168" customHeight="1">
      <c r="A14" s="260" t="s">
        <v>193</v>
      </c>
      <c r="B14" s="261">
        <v>491360.31761119998</v>
      </c>
      <c r="C14" s="261">
        <v>5506.9431599999998</v>
      </c>
      <c r="D14" s="261">
        <v>1512.92364</v>
      </c>
      <c r="E14" s="261">
        <v>0</v>
      </c>
      <c r="F14" s="261">
        <v>4658.9365900000003</v>
      </c>
      <c r="G14" s="261">
        <v>0</v>
      </c>
      <c r="H14" s="261">
        <v>14514.24389</v>
      </c>
      <c r="I14" s="261">
        <v>517553.36491</v>
      </c>
      <c r="J14" s="261">
        <v>1388438.7121879999</v>
      </c>
      <c r="K14" s="261">
        <v>2369.847808</v>
      </c>
      <c r="L14" s="261">
        <v>8040.4210258000003</v>
      </c>
      <c r="M14" s="261">
        <v>28.93751</v>
      </c>
      <c r="N14" s="261">
        <v>6351.7592797999996</v>
      </c>
      <c r="O14" s="261">
        <v>31.61825</v>
      </c>
      <c r="P14" s="261">
        <v>36.357999999999997</v>
      </c>
      <c r="Q14" s="261">
        <v>1405297.65408</v>
      </c>
      <c r="R14" s="250"/>
    </row>
    <row r="15" spans="1:26" ht="168" customHeight="1">
      <c r="A15" s="260" t="s">
        <v>194</v>
      </c>
      <c r="B15" s="261">
        <v>1163.5205900000001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1473.10357</v>
      </c>
      <c r="I15" s="261">
        <v>2636.6241600000003</v>
      </c>
      <c r="J15" s="261">
        <v>2232.2886400000002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13.72</v>
      </c>
      <c r="Q15" s="261">
        <v>2246.00864</v>
      </c>
      <c r="R15" s="250"/>
    </row>
    <row r="16" spans="1:26" ht="168" customHeight="1">
      <c r="A16" s="260" t="s">
        <v>122</v>
      </c>
      <c r="B16" s="261">
        <v>911485.27022199996</v>
      </c>
      <c r="C16" s="261">
        <v>35461.408866999998</v>
      </c>
      <c r="D16" s="261">
        <v>2484.7299524</v>
      </c>
      <c r="E16" s="261">
        <v>269.89908539999999</v>
      </c>
      <c r="F16" s="261">
        <v>8600.5084628000004</v>
      </c>
      <c r="G16" s="261">
        <v>380.3431564</v>
      </c>
      <c r="H16" s="261">
        <v>119696.18504000001</v>
      </c>
      <c r="I16" s="261">
        <v>1078378.3448099999</v>
      </c>
      <c r="J16" s="261">
        <v>489461.88559660001</v>
      </c>
      <c r="K16" s="261">
        <v>416.75431660000004</v>
      </c>
      <c r="L16" s="261">
        <v>2066.2760549999998</v>
      </c>
      <c r="M16" s="261">
        <v>0</v>
      </c>
      <c r="N16" s="261">
        <v>2186.9336653999999</v>
      </c>
      <c r="O16" s="261">
        <v>36.816290000000002</v>
      </c>
      <c r="P16" s="261">
        <v>458.76</v>
      </c>
      <c r="Q16" s="261">
        <v>494627.42591000005</v>
      </c>
      <c r="R16" s="250"/>
    </row>
    <row r="17" spans="1:18" ht="168" customHeight="1">
      <c r="A17" s="260" t="s">
        <v>195</v>
      </c>
      <c r="B17" s="261">
        <v>1309271.0578824</v>
      </c>
      <c r="C17" s="261">
        <v>17271.829877799999</v>
      </c>
      <c r="D17" s="261">
        <v>6882.8249000000005</v>
      </c>
      <c r="E17" s="261">
        <v>826.44395680000002</v>
      </c>
      <c r="F17" s="261">
        <v>27625.463046199999</v>
      </c>
      <c r="G17" s="261">
        <v>770.32545220000009</v>
      </c>
      <c r="H17" s="261">
        <v>70094.344209999996</v>
      </c>
      <c r="I17" s="261">
        <v>1432742.28929</v>
      </c>
      <c r="J17" s="261">
        <v>2813491.8857388003</v>
      </c>
      <c r="K17" s="261">
        <v>5210.7629556000002</v>
      </c>
      <c r="L17" s="261">
        <v>19856.004879</v>
      </c>
      <c r="M17" s="261">
        <v>100.09544</v>
      </c>
      <c r="N17" s="261">
        <v>13432.490460200001</v>
      </c>
      <c r="O17" s="261">
        <v>114.9691232</v>
      </c>
      <c r="P17" s="261">
        <v>128.36147</v>
      </c>
      <c r="Q17" s="261">
        <v>2852334.5700700004</v>
      </c>
      <c r="R17" s="250"/>
    </row>
    <row r="18" spans="1:18" ht="168" customHeight="1">
      <c r="A18" s="260" t="s">
        <v>196</v>
      </c>
      <c r="B18" s="261">
        <v>61879.575365999997</v>
      </c>
      <c r="C18" s="261">
        <v>1361.4716100000001</v>
      </c>
      <c r="D18" s="261">
        <v>833.09882999999991</v>
      </c>
      <c r="E18" s="261">
        <v>0</v>
      </c>
      <c r="F18" s="261">
        <v>1469.52747</v>
      </c>
      <c r="G18" s="261">
        <v>0</v>
      </c>
      <c r="H18" s="261">
        <v>1581.8818700000002</v>
      </c>
      <c r="I18" s="261">
        <v>67125.555160000004</v>
      </c>
      <c r="J18" s="261">
        <v>290463.29348519997</v>
      </c>
      <c r="K18" s="261">
        <v>1238.96828</v>
      </c>
      <c r="L18" s="261">
        <v>3962.1845346</v>
      </c>
      <c r="M18" s="261">
        <v>8.9870699999999992</v>
      </c>
      <c r="N18" s="261">
        <v>1785.918946</v>
      </c>
      <c r="O18" s="261">
        <v>0</v>
      </c>
      <c r="P18" s="261">
        <v>0</v>
      </c>
      <c r="Q18" s="261">
        <v>297459.35229000001</v>
      </c>
      <c r="R18" s="250"/>
    </row>
    <row r="19" spans="1:18" ht="168" customHeight="1">
      <c r="A19" s="260" t="s">
        <v>197</v>
      </c>
      <c r="B19" s="261">
        <v>406485.01010119996</v>
      </c>
      <c r="C19" s="261">
        <v>738.92642139999998</v>
      </c>
      <c r="D19" s="261">
        <v>2504.4917799999998</v>
      </c>
      <c r="E19" s="261">
        <v>0</v>
      </c>
      <c r="F19" s="261">
        <v>3263.6242926</v>
      </c>
      <c r="G19" s="261">
        <v>585.50202899999999</v>
      </c>
      <c r="H19" s="261">
        <v>4795.1333199999999</v>
      </c>
      <c r="I19" s="261">
        <v>418372.68795999995</v>
      </c>
      <c r="J19" s="261">
        <v>944297.90608760004</v>
      </c>
      <c r="K19" s="261">
        <v>796.52198999999996</v>
      </c>
      <c r="L19" s="261">
        <v>3124.6777529999999</v>
      </c>
      <c r="M19" s="261">
        <v>12.872350000000001</v>
      </c>
      <c r="N19" s="261">
        <v>2815.4603733999998</v>
      </c>
      <c r="O19" s="261">
        <v>0</v>
      </c>
      <c r="P19" s="261">
        <v>1.26</v>
      </c>
      <c r="Q19" s="261">
        <v>951048.69857000001</v>
      </c>
      <c r="R19" s="250"/>
    </row>
    <row r="20" spans="1:18" ht="168" customHeight="1">
      <c r="A20" s="260" t="s">
        <v>198</v>
      </c>
      <c r="B20" s="261">
        <v>6486.4604034000004</v>
      </c>
      <c r="C20" s="261">
        <v>0</v>
      </c>
      <c r="D20" s="261">
        <v>11.423170000000001</v>
      </c>
      <c r="E20" s="261">
        <v>0</v>
      </c>
      <c r="F20" s="261">
        <v>0</v>
      </c>
      <c r="G20" s="261">
        <v>0</v>
      </c>
      <c r="H20" s="261">
        <v>12786.124230000001</v>
      </c>
      <c r="I20" s="261">
        <v>19284.007799999999</v>
      </c>
      <c r="J20" s="261">
        <v>174.84457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54.527999999999999</v>
      </c>
      <c r="Q20" s="261">
        <v>229.37257</v>
      </c>
      <c r="R20" s="250"/>
    </row>
    <row r="21" spans="1:18" ht="168" customHeight="1">
      <c r="A21" s="260" t="s">
        <v>199</v>
      </c>
      <c r="B21" s="261">
        <v>1110730.5707898</v>
      </c>
      <c r="C21" s="261">
        <v>13456.8727464</v>
      </c>
      <c r="D21" s="261">
        <v>5249.4242300000005</v>
      </c>
      <c r="E21" s="261">
        <v>8.7943827999999993</v>
      </c>
      <c r="F21" s="261">
        <v>9364.2488061999993</v>
      </c>
      <c r="G21" s="261">
        <v>597.1338614</v>
      </c>
      <c r="H21" s="261">
        <v>28139.762260000003</v>
      </c>
      <c r="I21" s="261">
        <v>1167546.8071300001</v>
      </c>
      <c r="J21" s="261">
        <v>712605.29390819999</v>
      </c>
      <c r="K21" s="261">
        <v>707.75559640000006</v>
      </c>
      <c r="L21" s="261">
        <v>2335.508836</v>
      </c>
      <c r="M21" s="261">
        <v>23.010200000000001</v>
      </c>
      <c r="N21" s="261">
        <v>2741.3715228000001</v>
      </c>
      <c r="O21" s="261">
        <v>45.939660000000003</v>
      </c>
      <c r="P21" s="261">
        <v>42.72</v>
      </c>
      <c r="Q21" s="261">
        <v>718501.59972000006</v>
      </c>
      <c r="R21" s="250"/>
    </row>
    <row r="22" spans="1:18" ht="168" customHeight="1">
      <c r="A22" s="260" t="s">
        <v>200</v>
      </c>
      <c r="B22" s="261">
        <v>390.04517499999997</v>
      </c>
      <c r="C22" s="261">
        <v>0</v>
      </c>
      <c r="D22" s="261">
        <v>25.107479999999999</v>
      </c>
      <c r="E22" s="261">
        <v>0</v>
      </c>
      <c r="F22" s="261">
        <v>0</v>
      </c>
      <c r="G22" s="261">
        <v>0</v>
      </c>
      <c r="H22" s="261">
        <v>880.36835999999994</v>
      </c>
      <c r="I22" s="261">
        <v>1295.5210099999999</v>
      </c>
      <c r="J22" s="261">
        <v>1169.8695400000001</v>
      </c>
      <c r="K22" s="261">
        <v>0</v>
      </c>
      <c r="L22" s="261">
        <v>0</v>
      </c>
      <c r="M22" s="261">
        <v>0</v>
      </c>
      <c r="N22" s="261">
        <v>33.799199999999999</v>
      </c>
      <c r="O22" s="261">
        <v>0</v>
      </c>
      <c r="P22" s="261">
        <v>0</v>
      </c>
      <c r="Q22" s="261">
        <v>1203.6687400000001</v>
      </c>
      <c r="R22" s="250"/>
    </row>
    <row r="23" spans="1:18" ht="168" customHeight="1">
      <c r="A23" s="260" t="s">
        <v>201</v>
      </c>
      <c r="B23" s="261">
        <v>22731.136936999999</v>
      </c>
      <c r="C23" s="261">
        <v>974.01235999999994</v>
      </c>
      <c r="D23" s="261">
        <v>19.26784</v>
      </c>
      <c r="E23" s="261">
        <v>0</v>
      </c>
      <c r="F23" s="261">
        <v>0</v>
      </c>
      <c r="G23" s="261">
        <v>0</v>
      </c>
      <c r="H23" s="261">
        <v>295.64164</v>
      </c>
      <c r="I23" s="261">
        <v>24020.058779999999</v>
      </c>
      <c r="J23" s="261">
        <v>13589.536646400002</v>
      </c>
      <c r="K23" s="261">
        <v>9.600340000000001</v>
      </c>
      <c r="L23" s="261">
        <v>77.129070000000013</v>
      </c>
      <c r="M23" s="261">
        <v>0</v>
      </c>
      <c r="N23" s="261">
        <v>37.424480000000003</v>
      </c>
      <c r="O23" s="261">
        <v>0</v>
      </c>
      <c r="P23" s="261">
        <v>0</v>
      </c>
      <c r="Q23" s="261">
        <v>13713.69054</v>
      </c>
      <c r="R23" s="250"/>
    </row>
    <row r="24" spans="1:18" ht="168" customHeight="1">
      <c r="A24" s="260" t="s">
        <v>202</v>
      </c>
      <c r="B24" s="261">
        <v>32701.706133399999</v>
      </c>
      <c r="C24" s="261">
        <v>4.2808000000000002</v>
      </c>
      <c r="D24" s="261">
        <v>325.97973239999999</v>
      </c>
      <c r="E24" s="261">
        <v>0</v>
      </c>
      <c r="F24" s="261">
        <v>972.29894560000002</v>
      </c>
      <c r="G24" s="261">
        <v>501.71482000000003</v>
      </c>
      <c r="H24" s="261">
        <v>3108.4369200000001</v>
      </c>
      <c r="I24" s="261">
        <v>37614.417350000003</v>
      </c>
      <c r="J24" s="261">
        <v>258643.54306760003</v>
      </c>
      <c r="K24" s="261">
        <v>865.48638000000005</v>
      </c>
      <c r="L24" s="261">
        <v>2093.6317531999998</v>
      </c>
      <c r="M24" s="261">
        <v>11.44497</v>
      </c>
      <c r="N24" s="261">
        <v>1499.3266063999999</v>
      </c>
      <c r="O24" s="261">
        <v>0</v>
      </c>
      <c r="P24" s="261">
        <v>6.86</v>
      </c>
      <c r="Q24" s="261">
        <v>263120.2928</v>
      </c>
      <c r="R24" s="250"/>
    </row>
    <row r="25" spans="1:18" ht="168" customHeight="1">
      <c r="A25" s="260" t="s">
        <v>203</v>
      </c>
      <c r="B25" s="261">
        <v>2.5818295999999998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11.138170000000001</v>
      </c>
      <c r="I25" s="261">
        <v>13.72</v>
      </c>
      <c r="J25" s="261">
        <v>975.71156999999994</v>
      </c>
      <c r="K25" s="261">
        <v>0</v>
      </c>
      <c r="L25" s="261">
        <v>5.7157799999999996</v>
      </c>
      <c r="M25" s="261">
        <v>0</v>
      </c>
      <c r="N25" s="261">
        <v>0</v>
      </c>
      <c r="O25" s="261">
        <v>0</v>
      </c>
      <c r="P25" s="261">
        <v>0</v>
      </c>
      <c r="Q25" s="261">
        <v>981.42734999999993</v>
      </c>
      <c r="R25" s="250"/>
    </row>
    <row r="26" spans="1:18" ht="168" customHeight="1">
      <c r="A26" s="260" t="s">
        <v>204</v>
      </c>
      <c r="B26" s="261">
        <v>9.4330300000000005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25.016970000000001</v>
      </c>
      <c r="I26" s="261">
        <v>34.450000000000003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61.75" customHeight="1" thickBot="1">
      <c r="A27" s="263" t="s">
        <v>205</v>
      </c>
      <c r="B27" s="264">
        <v>445.766143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299.11963000000003</v>
      </c>
      <c r="I27" s="264">
        <v>744.88578000000007</v>
      </c>
      <c r="J27" s="264">
        <v>14.76268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14.76268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4870770.7937153997</v>
      </c>
      <c r="C28" s="267">
        <f t="shared" ref="C28:Q28" si="0">SUM(C10:C27)</f>
        <v>83457.172999999981</v>
      </c>
      <c r="D28" s="267">
        <f t="shared" si="0"/>
        <v>20754.151774800001</v>
      </c>
      <c r="E28" s="267">
        <f t="shared" si="0"/>
        <v>1105.1374250000001</v>
      </c>
      <c r="F28" s="267">
        <f t="shared" si="0"/>
        <v>56206.376653399995</v>
      </c>
      <c r="G28" s="267">
        <f t="shared" si="0"/>
        <v>2835.019319</v>
      </c>
      <c r="H28" s="267">
        <f t="shared" si="0"/>
        <v>261402.32429999998</v>
      </c>
      <c r="I28" s="267">
        <f t="shared" si="0"/>
        <v>5296530.9762899997</v>
      </c>
      <c r="J28" s="267">
        <f t="shared" si="0"/>
        <v>7320336.1263953988</v>
      </c>
      <c r="K28" s="267">
        <f t="shared" si="0"/>
        <v>11835.4558328</v>
      </c>
      <c r="L28" s="267">
        <f t="shared" si="0"/>
        <v>43526.212872600001</v>
      </c>
      <c r="M28" s="267">
        <f t="shared" si="0"/>
        <v>185.34754000000001</v>
      </c>
      <c r="N28" s="267">
        <f t="shared" si="0"/>
        <v>32776.158185000008</v>
      </c>
      <c r="O28" s="267">
        <f t="shared" si="0"/>
        <v>229.34332319999999</v>
      </c>
      <c r="P28" s="267">
        <f t="shared" si="0"/>
        <v>753.36747000000003</v>
      </c>
      <c r="Q28" s="267">
        <f t="shared" si="0"/>
        <v>7409642.0116299987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3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51</v>
      </c>
      <c r="C8" s="738"/>
      <c r="D8" s="738"/>
      <c r="E8" s="738"/>
      <c r="F8" s="738"/>
      <c r="G8" s="738"/>
      <c r="H8" s="738"/>
      <c r="I8" s="738"/>
      <c r="J8" s="738" t="s">
        <v>52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30018.478943999999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  <c r="I10" s="261">
        <v>30018.478940000001</v>
      </c>
      <c r="J10" s="261">
        <v>2087.6966200000002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7.0000000000000007E-5</v>
      </c>
      <c r="Q10" s="261">
        <v>2087.6966899999998</v>
      </c>
      <c r="R10" s="250"/>
    </row>
    <row r="11" spans="1:26" ht="168" customHeight="1">
      <c r="A11" s="260" t="s">
        <v>190</v>
      </c>
      <c r="B11" s="262">
        <v>0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0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7768.7160000000003</v>
      </c>
      <c r="Q12" s="261">
        <v>7768.7160000000003</v>
      </c>
      <c r="R12" s="250"/>
    </row>
    <row r="13" spans="1:26" ht="168" customHeight="1">
      <c r="A13" s="260" t="s">
        <v>192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8" customHeight="1">
      <c r="A14" s="260" t="s">
        <v>193</v>
      </c>
      <c r="B14" s="261">
        <v>44949.902263999997</v>
      </c>
      <c r="C14" s="261">
        <v>0</v>
      </c>
      <c r="D14" s="261">
        <v>0</v>
      </c>
      <c r="E14" s="261">
        <v>0</v>
      </c>
      <c r="F14" s="261">
        <v>0</v>
      </c>
      <c r="G14" s="261">
        <v>0</v>
      </c>
      <c r="H14" s="261">
        <v>778.15185999999994</v>
      </c>
      <c r="I14" s="261">
        <v>45728.054120000001</v>
      </c>
      <c r="J14" s="261">
        <v>34325.6139348</v>
      </c>
      <c r="K14" s="261">
        <v>0</v>
      </c>
      <c r="L14" s="261">
        <v>0</v>
      </c>
      <c r="M14" s="261">
        <v>0</v>
      </c>
      <c r="N14" s="261">
        <v>0</v>
      </c>
      <c r="O14" s="261">
        <v>0</v>
      </c>
      <c r="P14" s="261">
        <v>47499.162429999997</v>
      </c>
      <c r="Q14" s="261">
        <v>81824.776360000003</v>
      </c>
      <c r="R14" s="250"/>
    </row>
    <row r="15" spans="1:26" ht="168" customHeight="1">
      <c r="A15" s="260" t="s">
        <v>194</v>
      </c>
      <c r="B15" s="261">
        <v>0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5800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5800</v>
      </c>
      <c r="R15" s="250"/>
    </row>
    <row r="16" spans="1:26" ht="168" customHeight="1">
      <c r="A16" s="260" t="s">
        <v>122</v>
      </c>
      <c r="B16" s="261">
        <v>1772.3719900000001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459.01022999999998</v>
      </c>
      <c r="I16" s="261">
        <v>2231.3822200000004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117306</v>
      </c>
      <c r="Q16" s="261">
        <v>117306</v>
      </c>
      <c r="R16" s="250"/>
    </row>
    <row r="17" spans="1:18" ht="168" customHeight="1">
      <c r="A17" s="260" t="s">
        <v>195</v>
      </c>
      <c r="B17" s="261">
        <v>31810.745846000002</v>
      </c>
      <c r="C17" s="261">
        <v>0</v>
      </c>
      <c r="D17" s="261">
        <v>0</v>
      </c>
      <c r="E17" s="261">
        <v>0</v>
      </c>
      <c r="F17" s="261">
        <v>0</v>
      </c>
      <c r="G17" s="261">
        <v>274.39999999999998</v>
      </c>
      <c r="H17" s="261">
        <v>3645.2157499999998</v>
      </c>
      <c r="I17" s="261">
        <v>35730.36159</v>
      </c>
      <c r="J17" s="261">
        <v>85423.277770600005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3.5E-4</v>
      </c>
      <c r="Q17" s="261">
        <v>85423.278120000003</v>
      </c>
      <c r="R17" s="250"/>
    </row>
    <row r="18" spans="1:18" ht="168" customHeight="1">
      <c r="A18" s="260" t="s">
        <v>196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4.9800000000000004</v>
      </c>
      <c r="I18" s="261">
        <v>4.9800000000000004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250"/>
    </row>
    <row r="19" spans="1:18" ht="168" customHeight="1">
      <c r="A19" s="260" t="s">
        <v>197</v>
      </c>
      <c r="B19" s="261">
        <v>0</v>
      </c>
      <c r="C19" s="261">
        <v>0</v>
      </c>
      <c r="D19" s="261">
        <v>0</v>
      </c>
      <c r="E19" s="261">
        <v>0</v>
      </c>
      <c r="F19" s="261">
        <v>0</v>
      </c>
      <c r="G19" s="261">
        <v>0</v>
      </c>
      <c r="H19" s="261">
        <v>4260.7240000000002</v>
      </c>
      <c r="I19" s="261">
        <v>4260.7240000000002</v>
      </c>
      <c r="J19" s="261">
        <v>0</v>
      </c>
      <c r="K19" s="261">
        <v>0</v>
      </c>
      <c r="L19" s="261">
        <v>0</v>
      </c>
      <c r="M19" s="261">
        <v>0</v>
      </c>
      <c r="N19" s="261">
        <v>0</v>
      </c>
      <c r="O19" s="261">
        <v>0</v>
      </c>
      <c r="P19" s="261">
        <v>117.306</v>
      </c>
      <c r="Q19" s="261">
        <v>117.306</v>
      </c>
      <c r="R19" s="250"/>
    </row>
    <row r="20" spans="1:18" ht="168" customHeight="1">
      <c r="A20" s="260" t="s">
        <v>198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92825.34887999999</v>
      </c>
      <c r="I20" s="261">
        <v>92825.34887999999</v>
      </c>
      <c r="J20" s="261">
        <v>0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5129.0359600000002</v>
      </c>
      <c r="Q20" s="261">
        <v>5129.0359600000002</v>
      </c>
      <c r="R20" s="250"/>
    </row>
    <row r="21" spans="1:18" ht="168" customHeight="1">
      <c r="A21" s="260" t="s">
        <v>199</v>
      </c>
      <c r="B21" s="261">
        <v>541.40700000000004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2118.7452000000003</v>
      </c>
      <c r="I21" s="261">
        <v>2660.1522</v>
      </c>
      <c r="J21" s="261">
        <v>0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0</v>
      </c>
      <c r="Q21" s="261">
        <v>0</v>
      </c>
      <c r="R21" s="250"/>
    </row>
    <row r="22" spans="1:18" ht="168" customHeight="1">
      <c r="A22" s="260" t="s">
        <v>200</v>
      </c>
      <c r="B22" s="261">
        <v>50.523694200000001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50.523690000000002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ht="168" customHeight="1">
      <c r="A23" s="260" t="s">
        <v>201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8" ht="168" customHeight="1">
      <c r="A24" s="260" t="s">
        <v>202</v>
      </c>
      <c r="B24" s="261">
        <v>1453.8271299999999</v>
      </c>
      <c r="C24" s="261">
        <v>0</v>
      </c>
      <c r="D24" s="261">
        <v>1.1721600000000001</v>
      </c>
      <c r="E24" s="261">
        <v>0</v>
      </c>
      <c r="F24" s="261">
        <v>0</v>
      </c>
      <c r="G24" s="261">
        <v>0</v>
      </c>
      <c r="H24" s="261">
        <v>57.591999999999999</v>
      </c>
      <c r="I24" s="261">
        <v>1512.5912900000001</v>
      </c>
      <c r="J24" s="261">
        <v>0</v>
      </c>
      <c r="K24" s="261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61.75" customHeight="1" thickBo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0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110597.25686820001</v>
      </c>
      <c r="C28" s="267">
        <f t="shared" ref="C28:Q28" si="0">SUM(C10:C27)</f>
        <v>0</v>
      </c>
      <c r="D28" s="267">
        <f t="shared" si="0"/>
        <v>1.1721600000000001</v>
      </c>
      <c r="E28" s="267">
        <f t="shared" si="0"/>
        <v>0</v>
      </c>
      <c r="F28" s="267">
        <f t="shared" si="0"/>
        <v>0</v>
      </c>
      <c r="G28" s="267">
        <f t="shared" si="0"/>
        <v>274.39999999999998</v>
      </c>
      <c r="H28" s="267">
        <f t="shared" si="0"/>
        <v>104149.76792</v>
      </c>
      <c r="I28" s="267">
        <f t="shared" si="0"/>
        <v>215022.59693</v>
      </c>
      <c r="J28" s="267">
        <f t="shared" si="0"/>
        <v>127636.58832540001</v>
      </c>
      <c r="K28" s="267">
        <f t="shared" si="0"/>
        <v>0</v>
      </c>
      <c r="L28" s="267">
        <f t="shared" si="0"/>
        <v>0</v>
      </c>
      <c r="M28" s="267">
        <f t="shared" si="0"/>
        <v>0</v>
      </c>
      <c r="N28" s="267">
        <f t="shared" si="0"/>
        <v>0</v>
      </c>
      <c r="O28" s="267">
        <f t="shared" si="0"/>
        <v>0</v>
      </c>
      <c r="P28" s="267">
        <f t="shared" si="0"/>
        <v>177820.22081</v>
      </c>
      <c r="Q28" s="267">
        <f t="shared" si="0"/>
        <v>305456.80912999995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59</v>
      </c>
      <c r="C8" s="738"/>
      <c r="D8" s="738"/>
      <c r="E8" s="738"/>
      <c r="F8" s="738"/>
      <c r="G8" s="738"/>
      <c r="H8" s="738"/>
      <c r="I8" s="738"/>
      <c r="J8" s="738" t="s">
        <v>60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720461.62060679996</v>
      </c>
      <c r="C10" s="261">
        <v>7821.1619800000008</v>
      </c>
      <c r="D10" s="261">
        <v>5700.9680284000005</v>
      </c>
      <c r="E10" s="261">
        <v>526.75681000000009</v>
      </c>
      <c r="F10" s="261">
        <v>1279.8789225999999</v>
      </c>
      <c r="G10" s="261">
        <v>28.68967</v>
      </c>
      <c r="H10" s="261">
        <v>268.61824999999999</v>
      </c>
      <c r="I10" s="261">
        <v>736087.69426999998</v>
      </c>
      <c r="J10" s="261">
        <v>173561.38578000001</v>
      </c>
      <c r="K10" s="261">
        <v>2134.3174800000002</v>
      </c>
      <c r="L10" s="261">
        <v>283.98732000000001</v>
      </c>
      <c r="M10" s="261">
        <v>0</v>
      </c>
      <c r="N10" s="261">
        <v>1610.43417</v>
      </c>
      <c r="O10" s="261">
        <v>104.37427000000001</v>
      </c>
      <c r="P10" s="261">
        <v>388.35247999999996</v>
      </c>
      <c r="Q10" s="261">
        <v>178082.85149999999</v>
      </c>
      <c r="R10" s="250"/>
    </row>
    <row r="11" spans="1:26" ht="168" customHeight="1">
      <c r="A11" s="260" t="s">
        <v>190</v>
      </c>
      <c r="B11" s="262">
        <v>9312.6995435999997</v>
      </c>
      <c r="C11" s="262">
        <v>176.84524999999999</v>
      </c>
      <c r="D11" s="262">
        <v>72.185199999999995</v>
      </c>
      <c r="E11" s="262">
        <v>0</v>
      </c>
      <c r="F11" s="262">
        <v>41.999480000000005</v>
      </c>
      <c r="G11" s="262">
        <v>0</v>
      </c>
      <c r="H11" s="262">
        <v>0</v>
      </c>
      <c r="I11" s="262">
        <v>9603.7294700000002</v>
      </c>
      <c r="J11" s="262">
        <v>856.44920999999999</v>
      </c>
      <c r="K11" s="262">
        <v>0</v>
      </c>
      <c r="L11" s="261">
        <v>0</v>
      </c>
      <c r="M11" s="261">
        <v>0</v>
      </c>
      <c r="N11" s="261">
        <v>8.5633600000000012</v>
      </c>
      <c r="O11" s="261">
        <v>0</v>
      </c>
      <c r="P11" s="261">
        <v>28.923299999999998</v>
      </c>
      <c r="Q11" s="261">
        <v>893.93587000000002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13.72</v>
      </c>
      <c r="I12" s="262">
        <v>13.72</v>
      </c>
      <c r="J12" s="262">
        <v>307.04809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307.04809</v>
      </c>
      <c r="R12" s="250"/>
    </row>
    <row r="13" spans="1:26" ht="168" customHeight="1">
      <c r="A13" s="260" t="s">
        <v>192</v>
      </c>
      <c r="B13" s="261">
        <v>29616.370921000002</v>
      </c>
      <c r="C13" s="261">
        <v>40.088180000000001</v>
      </c>
      <c r="D13" s="261">
        <v>188.16607999999999</v>
      </c>
      <c r="E13" s="261">
        <v>0</v>
      </c>
      <c r="F13" s="261">
        <v>30.29477</v>
      </c>
      <c r="G13" s="261">
        <v>0</v>
      </c>
      <c r="H13" s="261">
        <v>21.515459999999997</v>
      </c>
      <c r="I13" s="261">
        <v>29896.435410000002</v>
      </c>
      <c r="J13" s="261">
        <v>5039.26188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163.73121</v>
      </c>
      <c r="Q13" s="261">
        <v>5202.9930899999999</v>
      </c>
      <c r="R13" s="250"/>
    </row>
    <row r="14" spans="1:26" ht="168" customHeight="1">
      <c r="A14" s="260" t="s">
        <v>193</v>
      </c>
      <c r="B14" s="261">
        <v>778935.54343660001</v>
      </c>
      <c r="C14" s="261">
        <v>7892.6061415999993</v>
      </c>
      <c r="D14" s="261">
        <v>5655.0839135999995</v>
      </c>
      <c r="E14" s="261">
        <v>316.70963</v>
      </c>
      <c r="F14" s="261">
        <v>6894.7964309999998</v>
      </c>
      <c r="G14" s="261">
        <v>223.98785999999998</v>
      </c>
      <c r="H14" s="261">
        <v>612.65822000000003</v>
      </c>
      <c r="I14" s="261">
        <v>800531.38563999999</v>
      </c>
      <c r="J14" s="261">
        <v>116333.0154584</v>
      </c>
      <c r="K14" s="261">
        <v>1695.6208071999999</v>
      </c>
      <c r="L14" s="261">
        <v>1037.3596241999999</v>
      </c>
      <c r="M14" s="261">
        <v>217.66039000000001</v>
      </c>
      <c r="N14" s="261">
        <v>3282.0208045999998</v>
      </c>
      <c r="O14" s="261">
        <v>0</v>
      </c>
      <c r="P14" s="261">
        <v>4621.7348899999997</v>
      </c>
      <c r="Q14" s="261">
        <v>127187.41197</v>
      </c>
      <c r="R14" s="250"/>
    </row>
    <row r="15" spans="1:26" ht="168" customHeight="1">
      <c r="A15" s="260" t="s">
        <v>194</v>
      </c>
      <c r="B15" s="261">
        <v>30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945.96299999999997</v>
      </c>
      <c r="I15" s="261">
        <v>975.96299999999997</v>
      </c>
      <c r="J15" s="261">
        <v>326.92750999999998</v>
      </c>
      <c r="K15" s="261">
        <v>0</v>
      </c>
      <c r="L15" s="261">
        <v>0</v>
      </c>
      <c r="M15" s="261">
        <v>0</v>
      </c>
      <c r="N15" s="261">
        <v>1.3925399999999999</v>
      </c>
      <c r="O15" s="261">
        <v>0</v>
      </c>
      <c r="P15" s="261">
        <v>103.17214999999999</v>
      </c>
      <c r="Q15" s="261">
        <v>431.49220000000003</v>
      </c>
      <c r="R15" s="250"/>
    </row>
    <row r="16" spans="1:26" ht="168" customHeight="1">
      <c r="A16" s="260" t="s">
        <v>122</v>
      </c>
      <c r="B16" s="261">
        <v>1567678.7903510001</v>
      </c>
      <c r="C16" s="261">
        <v>3766.8933185999999</v>
      </c>
      <c r="D16" s="261">
        <v>9031.2419492000008</v>
      </c>
      <c r="E16" s="261">
        <v>534.85748000000001</v>
      </c>
      <c r="F16" s="261">
        <v>6334.6890125999998</v>
      </c>
      <c r="G16" s="261">
        <v>211.6153716</v>
      </c>
      <c r="H16" s="261">
        <v>20164.109049999999</v>
      </c>
      <c r="I16" s="261">
        <v>1607722.19652</v>
      </c>
      <c r="J16" s="261">
        <v>221214.2967762</v>
      </c>
      <c r="K16" s="261">
        <v>1391.5858832000001</v>
      </c>
      <c r="L16" s="261">
        <v>657.81713999999999</v>
      </c>
      <c r="M16" s="261">
        <v>0</v>
      </c>
      <c r="N16" s="261">
        <v>1360.8228118</v>
      </c>
      <c r="O16" s="261">
        <v>109.79577</v>
      </c>
      <c r="P16" s="261">
        <v>96700.122870000007</v>
      </c>
      <c r="Q16" s="261">
        <v>321434.44124000001</v>
      </c>
      <c r="R16" s="250"/>
    </row>
    <row r="17" spans="1:18" ht="168" customHeight="1">
      <c r="A17" s="260" t="s">
        <v>195</v>
      </c>
      <c r="B17" s="261">
        <v>1568237.7057846</v>
      </c>
      <c r="C17" s="261">
        <v>12300.6894066</v>
      </c>
      <c r="D17" s="261">
        <v>20964.978804599999</v>
      </c>
      <c r="E17" s="261">
        <v>790.11796360000005</v>
      </c>
      <c r="F17" s="261">
        <v>9991.592546599999</v>
      </c>
      <c r="G17" s="261">
        <v>1246.2151372000001</v>
      </c>
      <c r="H17" s="261">
        <v>10488.509189999999</v>
      </c>
      <c r="I17" s="261">
        <v>1624019.8087800001</v>
      </c>
      <c r="J17" s="261">
        <v>420751.48320760002</v>
      </c>
      <c r="K17" s="261">
        <v>7631.4757653999995</v>
      </c>
      <c r="L17" s="261">
        <v>3904.58644</v>
      </c>
      <c r="M17" s="261">
        <v>206.66884999999999</v>
      </c>
      <c r="N17" s="261">
        <v>12412.4140236</v>
      </c>
      <c r="O17" s="261">
        <v>756.22717020000005</v>
      </c>
      <c r="P17" s="261">
        <v>16234.48127</v>
      </c>
      <c r="Q17" s="261">
        <v>461897.33673000004</v>
      </c>
      <c r="R17" s="250"/>
    </row>
    <row r="18" spans="1:18" ht="168" customHeight="1">
      <c r="A18" s="260" t="s">
        <v>196</v>
      </c>
      <c r="B18" s="261">
        <v>161573.13068540001</v>
      </c>
      <c r="C18" s="261">
        <v>3399.4469362</v>
      </c>
      <c r="D18" s="261">
        <v>2925.9765600000001</v>
      </c>
      <c r="E18" s="261">
        <v>96.867800000000003</v>
      </c>
      <c r="F18" s="261">
        <v>979.66898000000003</v>
      </c>
      <c r="G18" s="261">
        <v>172.09177940000001</v>
      </c>
      <c r="H18" s="261">
        <v>189.37866</v>
      </c>
      <c r="I18" s="261">
        <v>169336.56140000001</v>
      </c>
      <c r="J18" s="261">
        <v>29276.740830800001</v>
      </c>
      <c r="K18" s="261">
        <v>1861.08869</v>
      </c>
      <c r="L18" s="261">
        <v>281.36205999999999</v>
      </c>
      <c r="M18" s="261">
        <v>0</v>
      </c>
      <c r="N18" s="261">
        <v>730.07845999999995</v>
      </c>
      <c r="O18" s="261">
        <v>0</v>
      </c>
      <c r="P18" s="261">
        <v>1323.9013400000001</v>
      </c>
      <c r="Q18" s="261">
        <v>33473.17138</v>
      </c>
      <c r="R18" s="250"/>
    </row>
    <row r="19" spans="1:18" ht="168" customHeight="1">
      <c r="A19" s="260" t="s">
        <v>197</v>
      </c>
      <c r="B19" s="261">
        <v>1012191.5690114</v>
      </c>
      <c r="C19" s="261">
        <v>2625.1716091999997</v>
      </c>
      <c r="D19" s="261">
        <v>7338.6839488000005</v>
      </c>
      <c r="E19" s="261">
        <v>149.21994020000002</v>
      </c>
      <c r="F19" s="261">
        <v>7847.5624541999996</v>
      </c>
      <c r="G19" s="261">
        <v>364.67591859999999</v>
      </c>
      <c r="H19" s="261">
        <v>753.83771000000002</v>
      </c>
      <c r="I19" s="261">
        <v>1031270.72059</v>
      </c>
      <c r="J19" s="261">
        <v>183258.0916902</v>
      </c>
      <c r="K19" s="261">
        <v>1162.182941</v>
      </c>
      <c r="L19" s="261">
        <v>1024.13375</v>
      </c>
      <c r="M19" s="261">
        <v>33.94473</v>
      </c>
      <c r="N19" s="261">
        <v>2604.9246112000001</v>
      </c>
      <c r="O19" s="261">
        <v>26.649853800000002</v>
      </c>
      <c r="P19" s="261">
        <v>5185.0884800000003</v>
      </c>
      <c r="Q19" s="261">
        <v>193295.01605999999</v>
      </c>
      <c r="R19" s="250"/>
    </row>
    <row r="20" spans="1:18" ht="168" customHeight="1">
      <c r="A20" s="260" t="s">
        <v>198</v>
      </c>
      <c r="B20" s="261">
        <v>427.92458220000003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9535.5</v>
      </c>
      <c r="I20" s="261">
        <v>9963.4245800000008</v>
      </c>
      <c r="J20" s="261">
        <v>52952.659345600005</v>
      </c>
      <c r="K20" s="261">
        <v>493.4169938</v>
      </c>
      <c r="L20" s="261">
        <v>438.20558</v>
      </c>
      <c r="M20" s="261">
        <v>38.396509999999999</v>
      </c>
      <c r="N20" s="261">
        <v>1637.1112918000001</v>
      </c>
      <c r="O20" s="261">
        <v>92.617550000000008</v>
      </c>
      <c r="P20" s="261">
        <v>5038.5408099999995</v>
      </c>
      <c r="Q20" s="261">
        <v>60690.948079999995</v>
      </c>
      <c r="R20" s="250"/>
    </row>
    <row r="21" spans="1:18" ht="168" customHeight="1">
      <c r="A21" s="260" t="s">
        <v>199</v>
      </c>
      <c r="B21" s="261">
        <v>1090781.7243794</v>
      </c>
      <c r="C21" s="261">
        <v>2826.1711806000003</v>
      </c>
      <c r="D21" s="261">
        <v>7707.1443512000005</v>
      </c>
      <c r="E21" s="261">
        <v>140.2296666</v>
      </c>
      <c r="F21" s="261">
        <v>4497.7326440000006</v>
      </c>
      <c r="G21" s="261">
        <v>1240.2320967999999</v>
      </c>
      <c r="H21" s="261">
        <v>7601.3016399999997</v>
      </c>
      <c r="I21" s="261">
        <v>1114794.5360099999</v>
      </c>
      <c r="J21" s="261">
        <v>183996.63452620001</v>
      </c>
      <c r="K21" s="261">
        <v>3357.46931</v>
      </c>
      <c r="L21" s="261">
        <v>181.46604339999999</v>
      </c>
      <c r="M21" s="261">
        <v>0</v>
      </c>
      <c r="N21" s="261">
        <v>912.03939080000009</v>
      </c>
      <c r="O21" s="261">
        <v>0</v>
      </c>
      <c r="P21" s="261">
        <v>6216.4156900000007</v>
      </c>
      <c r="Q21" s="261">
        <v>194664.02497</v>
      </c>
      <c r="R21" s="250"/>
    </row>
    <row r="22" spans="1:18" ht="168" customHeight="1">
      <c r="A22" s="260" t="s">
        <v>200</v>
      </c>
      <c r="B22" s="261">
        <v>1752.0491145999999</v>
      </c>
      <c r="C22" s="261">
        <v>1.6475899999999999</v>
      </c>
      <c r="D22" s="261">
        <v>24.002369999999999</v>
      </c>
      <c r="E22" s="261">
        <v>0</v>
      </c>
      <c r="F22" s="261">
        <v>0</v>
      </c>
      <c r="G22" s="261">
        <v>9.8117000000000001</v>
      </c>
      <c r="H22" s="261">
        <v>141</v>
      </c>
      <c r="I22" s="261">
        <v>1928.5107800000001</v>
      </c>
      <c r="J22" s="261">
        <v>929.06074999999998</v>
      </c>
      <c r="K22" s="261">
        <v>0</v>
      </c>
      <c r="L22" s="261">
        <v>0</v>
      </c>
      <c r="M22" s="261">
        <v>0</v>
      </c>
      <c r="N22" s="261">
        <v>3.7592600000000003</v>
      </c>
      <c r="O22" s="261">
        <v>0</v>
      </c>
      <c r="P22" s="261">
        <v>447.01039000000003</v>
      </c>
      <c r="Q22" s="261">
        <v>1379.8303999999998</v>
      </c>
      <c r="R22" s="250"/>
    </row>
    <row r="23" spans="1:18" ht="168" customHeight="1">
      <c r="A23" s="260" t="s">
        <v>201</v>
      </c>
      <c r="B23" s="261">
        <v>22081.4368006</v>
      </c>
      <c r="C23" s="261">
        <v>36.248100000000001</v>
      </c>
      <c r="D23" s="261">
        <v>208.13526999999999</v>
      </c>
      <c r="E23" s="261">
        <v>0</v>
      </c>
      <c r="F23" s="261">
        <v>8.5944000000000003</v>
      </c>
      <c r="G23" s="261">
        <v>0</v>
      </c>
      <c r="H23" s="261">
        <v>0</v>
      </c>
      <c r="I23" s="261">
        <v>22334.414570000001</v>
      </c>
      <c r="J23" s="261">
        <v>3247.4374700000003</v>
      </c>
      <c r="K23" s="261">
        <v>0</v>
      </c>
      <c r="L23" s="261">
        <v>4.9455200000000001</v>
      </c>
      <c r="M23" s="261">
        <v>0</v>
      </c>
      <c r="N23" s="261">
        <v>3707.7276900000002</v>
      </c>
      <c r="O23" s="261">
        <v>0</v>
      </c>
      <c r="P23" s="261">
        <v>475.54379</v>
      </c>
      <c r="Q23" s="261">
        <v>7435.6544699999995</v>
      </c>
      <c r="R23" s="250"/>
    </row>
    <row r="24" spans="1:18" ht="168" customHeight="1">
      <c r="A24" s="260" t="s">
        <v>202</v>
      </c>
      <c r="B24" s="261">
        <v>81056.139314999993</v>
      </c>
      <c r="C24" s="261">
        <v>282.56041600000003</v>
      </c>
      <c r="D24" s="261">
        <v>1394.7531799999999</v>
      </c>
      <c r="E24" s="261">
        <v>1.4525399999999999</v>
      </c>
      <c r="F24" s="261">
        <v>373.88884300000001</v>
      </c>
      <c r="G24" s="261">
        <v>172.7542444</v>
      </c>
      <c r="H24" s="261">
        <v>257.11801000000003</v>
      </c>
      <c r="I24" s="261">
        <v>83538.666549999994</v>
      </c>
      <c r="J24" s="261">
        <v>32150.928468600003</v>
      </c>
      <c r="K24" s="261">
        <v>137.95938000000001</v>
      </c>
      <c r="L24" s="261">
        <v>233.1354</v>
      </c>
      <c r="M24" s="261">
        <v>0</v>
      </c>
      <c r="N24" s="261">
        <v>739.90302919999999</v>
      </c>
      <c r="O24" s="261">
        <v>0</v>
      </c>
      <c r="P24" s="261">
        <v>7296.3258299999998</v>
      </c>
      <c r="Q24" s="261">
        <v>40558.252110000001</v>
      </c>
      <c r="R24" s="250"/>
    </row>
    <row r="25" spans="1:18" ht="168" customHeight="1">
      <c r="A25" s="260" t="s">
        <v>203</v>
      </c>
      <c r="B25" s="261">
        <v>17.123139999999999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17.123139999999999</v>
      </c>
      <c r="J25" s="261">
        <v>265.79196999999999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8.5498200000000004</v>
      </c>
      <c r="Q25" s="261">
        <v>274.34179</v>
      </c>
      <c r="R25" s="250"/>
    </row>
    <row r="26" spans="1:18" ht="168" customHeight="1">
      <c r="A26" s="260" t="s">
        <v>204</v>
      </c>
      <c r="B26" s="261">
        <v>32.012599999999999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32.012599999999999</v>
      </c>
      <c r="J26" s="261">
        <v>14.79936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216.08432000000002</v>
      </c>
      <c r="Q26" s="261">
        <v>230.88368</v>
      </c>
      <c r="R26" s="250"/>
    </row>
    <row r="27" spans="1:18" s="189" customFormat="1" ht="261.75" customHeight="1" thickBot="1">
      <c r="A27" s="263" t="s">
        <v>205</v>
      </c>
      <c r="B27" s="264">
        <v>35.125870000000006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35.125870000000006</v>
      </c>
      <c r="J27" s="264">
        <v>500.13558</v>
      </c>
      <c r="K27" s="264">
        <v>0</v>
      </c>
      <c r="L27" s="264">
        <v>0</v>
      </c>
      <c r="M27" s="264">
        <v>0</v>
      </c>
      <c r="N27" s="264">
        <v>36.456019999999995</v>
      </c>
      <c r="O27" s="264">
        <v>0</v>
      </c>
      <c r="P27" s="264">
        <v>243.93822</v>
      </c>
      <c r="Q27" s="264">
        <v>780.52981999999997</v>
      </c>
      <c r="R27" s="265"/>
    </row>
    <row r="28" spans="1:18" s="189" customFormat="1" ht="87.75" customHeight="1" thickTop="1" thickBot="1">
      <c r="A28" s="266" t="s">
        <v>219</v>
      </c>
      <c r="B28" s="267">
        <v>7044220.966142199</v>
      </c>
      <c r="C28" s="267">
        <v>41169.530108799998</v>
      </c>
      <c r="D28" s="267">
        <v>61211.319655800005</v>
      </c>
      <c r="E28" s="267">
        <v>2556.211830400001</v>
      </c>
      <c r="F28" s="267">
        <v>38280.698484</v>
      </c>
      <c r="G28" s="267">
        <v>3670.0737780000004</v>
      </c>
      <c r="H28" s="267">
        <v>50993.229189999998</v>
      </c>
      <c r="I28" s="267">
        <v>7242102.0291799996</v>
      </c>
      <c r="J28" s="267">
        <v>1424982.1479036</v>
      </c>
      <c r="K28" s="267">
        <v>19865.117250599997</v>
      </c>
      <c r="L28" s="267">
        <v>8046.9988776</v>
      </c>
      <c r="M28" s="267">
        <v>496.67048</v>
      </c>
      <c r="N28" s="267">
        <v>29047.647462999998</v>
      </c>
      <c r="O28" s="267">
        <v>1089.664614</v>
      </c>
      <c r="P28" s="267">
        <v>144691.91686</v>
      </c>
      <c r="Q28" s="267">
        <v>1628220.1634500001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/>
  </sheetViews>
  <sheetFormatPr defaultRowHeight="60"/>
  <cols>
    <col min="1" max="1" width="253" style="23" customWidth="1"/>
    <col min="2" max="7" width="50.85546875" style="23" customWidth="1"/>
    <col min="8" max="8" width="64.5703125" style="23" customWidth="1"/>
    <col min="9" max="9" width="51.5703125" style="23" customWidth="1"/>
    <col min="10" max="10" width="44.85546875" style="546" bestFit="1" customWidth="1"/>
    <col min="11" max="11" width="48.7109375" style="247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50.5703125" style="546" bestFit="1" customWidth="1"/>
    <col min="19" max="19" width="48.7109375" style="546" customWidth="1"/>
    <col min="20" max="20" width="41.140625" style="546" customWidth="1"/>
    <col min="21" max="21" width="48.7109375" style="546" customWidth="1"/>
    <col min="22" max="22" width="51.140625" style="546" customWidth="1"/>
    <col min="23" max="23" width="48.7109375" style="546" customWidth="1"/>
    <col min="24" max="24" width="64" style="546" customWidth="1"/>
    <col min="25" max="25" width="45.28515625" style="546" customWidth="1"/>
    <col min="26" max="26" width="6.5703125" style="248" customWidth="1"/>
    <col min="27" max="32" width="9.140625" style="546"/>
    <col min="33" max="33" width="11.28515625" style="546" bestFit="1" customWidth="1"/>
    <col min="34" max="34" width="10.140625" style="546" bestFit="1" customWidth="1"/>
    <col min="35" max="36" width="9.140625" style="546"/>
    <col min="37" max="37" width="10.140625" style="546" bestFit="1" customWidth="1"/>
    <col min="38" max="256" width="9.140625" style="546"/>
    <col min="257" max="257" width="253" style="546" customWidth="1"/>
    <col min="258" max="263" width="50.85546875" style="546" customWidth="1"/>
    <col min="264" max="264" width="64.5703125" style="546" customWidth="1"/>
    <col min="265" max="265" width="51.5703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39.42578125" style="546" customWidth="1"/>
    <col min="275" max="275" width="48.7109375" style="546" customWidth="1"/>
    <col min="276" max="276" width="41.140625" style="546" customWidth="1"/>
    <col min="277" max="277" width="48.7109375" style="546" customWidth="1"/>
    <col min="278" max="278" width="51.140625" style="546" customWidth="1"/>
    <col min="279" max="279" width="48.7109375" style="546" customWidth="1"/>
    <col min="280" max="280" width="64" style="546" customWidth="1"/>
    <col min="281" max="281" width="42.42578125" style="546" customWidth="1"/>
    <col min="282" max="282" width="6.5703125" style="546" customWidth="1"/>
    <col min="283" max="288" width="9.140625" style="546"/>
    <col min="289" max="289" width="11.28515625" style="546" bestFit="1" customWidth="1"/>
    <col min="290" max="290" width="10.140625" style="546" bestFit="1" customWidth="1"/>
    <col min="291" max="292" width="9.140625" style="546"/>
    <col min="293" max="293" width="10.140625" style="546" bestFit="1" customWidth="1"/>
    <col min="294" max="512" width="9.140625" style="546"/>
    <col min="513" max="513" width="253" style="546" customWidth="1"/>
    <col min="514" max="519" width="50.85546875" style="546" customWidth="1"/>
    <col min="520" max="520" width="64.5703125" style="546" customWidth="1"/>
    <col min="521" max="521" width="51.5703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39.42578125" style="546" customWidth="1"/>
    <col min="531" max="531" width="48.7109375" style="546" customWidth="1"/>
    <col min="532" max="532" width="41.140625" style="546" customWidth="1"/>
    <col min="533" max="533" width="48.7109375" style="546" customWidth="1"/>
    <col min="534" max="534" width="51.140625" style="546" customWidth="1"/>
    <col min="535" max="535" width="48.7109375" style="546" customWidth="1"/>
    <col min="536" max="536" width="64" style="546" customWidth="1"/>
    <col min="537" max="537" width="42.42578125" style="546" customWidth="1"/>
    <col min="538" max="538" width="6.5703125" style="546" customWidth="1"/>
    <col min="539" max="544" width="9.140625" style="546"/>
    <col min="545" max="545" width="11.28515625" style="546" bestFit="1" customWidth="1"/>
    <col min="546" max="546" width="10.140625" style="546" bestFit="1" customWidth="1"/>
    <col min="547" max="548" width="9.140625" style="546"/>
    <col min="549" max="549" width="10.140625" style="546" bestFit="1" customWidth="1"/>
    <col min="550" max="768" width="9.140625" style="546"/>
    <col min="769" max="769" width="253" style="546" customWidth="1"/>
    <col min="770" max="775" width="50.85546875" style="546" customWidth="1"/>
    <col min="776" max="776" width="64.5703125" style="546" customWidth="1"/>
    <col min="777" max="777" width="51.5703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39.42578125" style="546" customWidth="1"/>
    <col min="787" max="787" width="48.7109375" style="546" customWidth="1"/>
    <col min="788" max="788" width="41.140625" style="546" customWidth="1"/>
    <col min="789" max="789" width="48.7109375" style="546" customWidth="1"/>
    <col min="790" max="790" width="51.140625" style="546" customWidth="1"/>
    <col min="791" max="791" width="48.7109375" style="546" customWidth="1"/>
    <col min="792" max="792" width="64" style="546" customWidth="1"/>
    <col min="793" max="793" width="42.42578125" style="546" customWidth="1"/>
    <col min="794" max="794" width="6.5703125" style="546" customWidth="1"/>
    <col min="795" max="800" width="9.140625" style="546"/>
    <col min="801" max="801" width="11.28515625" style="546" bestFit="1" customWidth="1"/>
    <col min="802" max="802" width="10.140625" style="546" bestFit="1" customWidth="1"/>
    <col min="803" max="804" width="9.140625" style="546"/>
    <col min="805" max="805" width="10.140625" style="546" bestFit="1" customWidth="1"/>
    <col min="806" max="1024" width="9.140625" style="546"/>
    <col min="1025" max="1025" width="253" style="546" customWidth="1"/>
    <col min="1026" max="1031" width="50.85546875" style="546" customWidth="1"/>
    <col min="1032" max="1032" width="64.5703125" style="546" customWidth="1"/>
    <col min="1033" max="1033" width="51.5703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39.42578125" style="546" customWidth="1"/>
    <col min="1043" max="1043" width="48.7109375" style="546" customWidth="1"/>
    <col min="1044" max="1044" width="41.140625" style="546" customWidth="1"/>
    <col min="1045" max="1045" width="48.7109375" style="546" customWidth="1"/>
    <col min="1046" max="1046" width="51.140625" style="546" customWidth="1"/>
    <col min="1047" max="1047" width="48.7109375" style="546" customWidth="1"/>
    <col min="1048" max="1048" width="64" style="546" customWidth="1"/>
    <col min="1049" max="1049" width="42.42578125" style="546" customWidth="1"/>
    <col min="1050" max="1050" width="6.5703125" style="546" customWidth="1"/>
    <col min="1051" max="1056" width="9.140625" style="546"/>
    <col min="1057" max="1057" width="11.28515625" style="546" bestFit="1" customWidth="1"/>
    <col min="1058" max="1058" width="10.140625" style="546" bestFit="1" customWidth="1"/>
    <col min="1059" max="1060" width="9.140625" style="546"/>
    <col min="1061" max="1061" width="10.140625" style="546" bestFit="1" customWidth="1"/>
    <col min="1062" max="1280" width="9.140625" style="546"/>
    <col min="1281" max="1281" width="253" style="546" customWidth="1"/>
    <col min="1282" max="1287" width="50.85546875" style="546" customWidth="1"/>
    <col min="1288" max="1288" width="64.5703125" style="546" customWidth="1"/>
    <col min="1289" max="1289" width="51.5703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39.42578125" style="546" customWidth="1"/>
    <col min="1299" max="1299" width="48.7109375" style="546" customWidth="1"/>
    <col min="1300" max="1300" width="41.140625" style="546" customWidth="1"/>
    <col min="1301" max="1301" width="48.7109375" style="546" customWidth="1"/>
    <col min="1302" max="1302" width="51.140625" style="546" customWidth="1"/>
    <col min="1303" max="1303" width="48.7109375" style="546" customWidth="1"/>
    <col min="1304" max="1304" width="64" style="546" customWidth="1"/>
    <col min="1305" max="1305" width="42.42578125" style="546" customWidth="1"/>
    <col min="1306" max="1306" width="6.5703125" style="546" customWidth="1"/>
    <col min="1307" max="1312" width="9.140625" style="546"/>
    <col min="1313" max="1313" width="11.28515625" style="546" bestFit="1" customWidth="1"/>
    <col min="1314" max="1314" width="10.140625" style="546" bestFit="1" customWidth="1"/>
    <col min="1315" max="1316" width="9.140625" style="546"/>
    <col min="1317" max="1317" width="10.140625" style="546" bestFit="1" customWidth="1"/>
    <col min="1318" max="1536" width="9.140625" style="546"/>
    <col min="1537" max="1537" width="253" style="546" customWidth="1"/>
    <col min="1538" max="1543" width="50.85546875" style="546" customWidth="1"/>
    <col min="1544" max="1544" width="64.5703125" style="546" customWidth="1"/>
    <col min="1545" max="1545" width="51.5703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39.42578125" style="546" customWidth="1"/>
    <col min="1555" max="1555" width="48.7109375" style="546" customWidth="1"/>
    <col min="1556" max="1556" width="41.140625" style="546" customWidth="1"/>
    <col min="1557" max="1557" width="48.7109375" style="546" customWidth="1"/>
    <col min="1558" max="1558" width="51.140625" style="546" customWidth="1"/>
    <col min="1559" max="1559" width="48.7109375" style="546" customWidth="1"/>
    <col min="1560" max="1560" width="64" style="546" customWidth="1"/>
    <col min="1561" max="1561" width="42.42578125" style="546" customWidth="1"/>
    <col min="1562" max="1562" width="6.5703125" style="546" customWidth="1"/>
    <col min="1563" max="1568" width="9.140625" style="546"/>
    <col min="1569" max="1569" width="11.28515625" style="546" bestFit="1" customWidth="1"/>
    <col min="1570" max="1570" width="10.140625" style="546" bestFit="1" customWidth="1"/>
    <col min="1571" max="1572" width="9.140625" style="546"/>
    <col min="1573" max="1573" width="10.140625" style="546" bestFit="1" customWidth="1"/>
    <col min="1574" max="1792" width="9.140625" style="546"/>
    <col min="1793" max="1793" width="253" style="546" customWidth="1"/>
    <col min="1794" max="1799" width="50.85546875" style="546" customWidth="1"/>
    <col min="1800" max="1800" width="64.5703125" style="546" customWidth="1"/>
    <col min="1801" max="1801" width="51.5703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39.42578125" style="546" customWidth="1"/>
    <col min="1811" max="1811" width="48.7109375" style="546" customWidth="1"/>
    <col min="1812" max="1812" width="41.140625" style="546" customWidth="1"/>
    <col min="1813" max="1813" width="48.7109375" style="546" customWidth="1"/>
    <col min="1814" max="1814" width="51.140625" style="546" customWidth="1"/>
    <col min="1815" max="1815" width="48.7109375" style="546" customWidth="1"/>
    <col min="1816" max="1816" width="64" style="546" customWidth="1"/>
    <col min="1817" max="1817" width="42.42578125" style="546" customWidth="1"/>
    <col min="1818" max="1818" width="6.5703125" style="546" customWidth="1"/>
    <col min="1819" max="1824" width="9.140625" style="546"/>
    <col min="1825" max="1825" width="11.28515625" style="546" bestFit="1" customWidth="1"/>
    <col min="1826" max="1826" width="10.140625" style="546" bestFit="1" customWidth="1"/>
    <col min="1827" max="1828" width="9.140625" style="546"/>
    <col min="1829" max="1829" width="10.140625" style="546" bestFit="1" customWidth="1"/>
    <col min="1830" max="2048" width="9.140625" style="546"/>
    <col min="2049" max="2049" width="253" style="546" customWidth="1"/>
    <col min="2050" max="2055" width="50.85546875" style="546" customWidth="1"/>
    <col min="2056" max="2056" width="64.5703125" style="546" customWidth="1"/>
    <col min="2057" max="2057" width="51.5703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39.42578125" style="546" customWidth="1"/>
    <col min="2067" max="2067" width="48.7109375" style="546" customWidth="1"/>
    <col min="2068" max="2068" width="41.140625" style="546" customWidth="1"/>
    <col min="2069" max="2069" width="48.7109375" style="546" customWidth="1"/>
    <col min="2070" max="2070" width="51.140625" style="546" customWidth="1"/>
    <col min="2071" max="2071" width="48.7109375" style="546" customWidth="1"/>
    <col min="2072" max="2072" width="64" style="546" customWidth="1"/>
    <col min="2073" max="2073" width="42.42578125" style="546" customWidth="1"/>
    <col min="2074" max="2074" width="6.5703125" style="546" customWidth="1"/>
    <col min="2075" max="2080" width="9.140625" style="546"/>
    <col min="2081" max="2081" width="11.28515625" style="546" bestFit="1" customWidth="1"/>
    <col min="2082" max="2082" width="10.140625" style="546" bestFit="1" customWidth="1"/>
    <col min="2083" max="2084" width="9.140625" style="546"/>
    <col min="2085" max="2085" width="10.140625" style="546" bestFit="1" customWidth="1"/>
    <col min="2086" max="2304" width="9.140625" style="546"/>
    <col min="2305" max="2305" width="253" style="546" customWidth="1"/>
    <col min="2306" max="2311" width="50.85546875" style="546" customWidth="1"/>
    <col min="2312" max="2312" width="64.5703125" style="546" customWidth="1"/>
    <col min="2313" max="2313" width="51.5703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39.42578125" style="546" customWidth="1"/>
    <col min="2323" max="2323" width="48.7109375" style="546" customWidth="1"/>
    <col min="2324" max="2324" width="41.140625" style="546" customWidth="1"/>
    <col min="2325" max="2325" width="48.7109375" style="546" customWidth="1"/>
    <col min="2326" max="2326" width="51.140625" style="546" customWidth="1"/>
    <col min="2327" max="2327" width="48.7109375" style="546" customWidth="1"/>
    <col min="2328" max="2328" width="64" style="546" customWidth="1"/>
    <col min="2329" max="2329" width="42.42578125" style="546" customWidth="1"/>
    <col min="2330" max="2330" width="6.5703125" style="546" customWidth="1"/>
    <col min="2331" max="2336" width="9.140625" style="546"/>
    <col min="2337" max="2337" width="11.28515625" style="546" bestFit="1" customWidth="1"/>
    <col min="2338" max="2338" width="10.140625" style="546" bestFit="1" customWidth="1"/>
    <col min="2339" max="2340" width="9.140625" style="546"/>
    <col min="2341" max="2341" width="10.140625" style="546" bestFit="1" customWidth="1"/>
    <col min="2342" max="2560" width="9.140625" style="546"/>
    <col min="2561" max="2561" width="253" style="546" customWidth="1"/>
    <col min="2562" max="2567" width="50.85546875" style="546" customWidth="1"/>
    <col min="2568" max="2568" width="64.5703125" style="546" customWidth="1"/>
    <col min="2569" max="2569" width="51.5703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39.42578125" style="546" customWidth="1"/>
    <col min="2579" max="2579" width="48.7109375" style="546" customWidth="1"/>
    <col min="2580" max="2580" width="41.140625" style="546" customWidth="1"/>
    <col min="2581" max="2581" width="48.7109375" style="546" customWidth="1"/>
    <col min="2582" max="2582" width="51.140625" style="546" customWidth="1"/>
    <col min="2583" max="2583" width="48.7109375" style="546" customWidth="1"/>
    <col min="2584" max="2584" width="64" style="546" customWidth="1"/>
    <col min="2585" max="2585" width="42.42578125" style="546" customWidth="1"/>
    <col min="2586" max="2586" width="6.5703125" style="546" customWidth="1"/>
    <col min="2587" max="2592" width="9.140625" style="546"/>
    <col min="2593" max="2593" width="11.28515625" style="546" bestFit="1" customWidth="1"/>
    <col min="2594" max="2594" width="10.140625" style="546" bestFit="1" customWidth="1"/>
    <col min="2595" max="2596" width="9.140625" style="546"/>
    <col min="2597" max="2597" width="10.140625" style="546" bestFit="1" customWidth="1"/>
    <col min="2598" max="2816" width="9.140625" style="546"/>
    <col min="2817" max="2817" width="253" style="546" customWidth="1"/>
    <col min="2818" max="2823" width="50.85546875" style="546" customWidth="1"/>
    <col min="2824" max="2824" width="64.5703125" style="546" customWidth="1"/>
    <col min="2825" max="2825" width="51.5703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39.42578125" style="546" customWidth="1"/>
    <col min="2835" max="2835" width="48.7109375" style="546" customWidth="1"/>
    <col min="2836" max="2836" width="41.140625" style="546" customWidth="1"/>
    <col min="2837" max="2837" width="48.7109375" style="546" customWidth="1"/>
    <col min="2838" max="2838" width="51.140625" style="546" customWidth="1"/>
    <col min="2839" max="2839" width="48.7109375" style="546" customWidth="1"/>
    <col min="2840" max="2840" width="64" style="546" customWidth="1"/>
    <col min="2841" max="2841" width="42.42578125" style="546" customWidth="1"/>
    <col min="2842" max="2842" width="6.5703125" style="546" customWidth="1"/>
    <col min="2843" max="2848" width="9.140625" style="546"/>
    <col min="2849" max="2849" width="11.28515625" style="546" bestFit="1" customWidth="1"/>
    <col min="2850" max="2850" width="10.140625" style="546" bestFit="1" customWidth="1"/>
    <col min="2851" max="2852" width="9.140625" style="546"/>
    <col min="2853" max="2853" width="10.140625" style="546" bestFit="1" customWidth="1"/>
    <col min="2854" max="3072" width="9.140625" style="546"/>
    <col min="3073" max="3073" width="253" style="546" customWidth="1"/>
    <col min="3074" max="3079" width="50.85546875" style="546" customWidth="1"/>
    <col min="3080" max="3080" width="64.5703125" style="546" customWidth="1"/>
    <col min="3081" max="3081" width="51.5703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39.42578125" style="546" customWidth="1"/>
    <col min="3091" max="3091" width="48.7109375" style="546" customWidth="1"/>
    <col min="3092" max="3092" width="41.140625" style="546" customWidth="1"/>
    <col min="3093" max="3093" width="48.7109375" style="546" customWidth="1"/>
    <col min="3094" max="3094" width="51.140625" style="546" customWidth="1"/>
    <col min="3095" max="3095" width="48.7109375" style="546" customWidth="1"/>
    <col min="3096" max="3096" width="64" style="546" customWidth="1"/>
    <col min="3097" max="3097" width="42.42578125" style="546" customWidth="1"/>
    <col min="3098" max="3098" width="6.5703125" style="546" customWidth="1"/>
    <col min="3099" max="3104" width="9.140625" style="546"/>
    <col min="3105" max="3105" width="11.28515625" style="546" bestFit="1" customWidth="1"/>
    <col min="3106" max="3106" width="10.140625" style="546" bestFit="1" customWidth="1"/>
    <col min="3107" max="3108" width="9.140625" style="546"/>
    <col min="3109" max="3109" width="10.140625" style="546" bestFit="1" customWidth="1"/>
    <col min="3110" max="3328" width="9.140625" style="546"/>
    <col min="3329" max="3329" width="253" style="546" customWidth="1"/>
    <col min="3330" max="3335" width="50.85546875" style="546" customWidth="1"/>
    <col min="3336" max="3336" width="64.5703125" style="546" customWidth="1"/>
    <col min="3337" max="3337" width="51.5703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39.42578125" style="546" customWidth="1"/>
    <col min="3347" max="3347" width="48.7109375" style="546" customWidth="1"/>
    <col min="3348" max="3348" width="41.140625" style="546" customWidth="1"/>
    <col min="3349" max="3349" width="48.7109375" style="546" customWidth="1"/>
    <col min="3350" max="3350" width="51.140625" style="546" customWidth="1"/>
    <col min="3351" max="3351" width="48.7109375" style="546" customWidth="1"/>
    <col min="3352" max="3352" width="64" style="546" customWidth="1"/>
    <col min="3353" max="3353" width="42.42578125" style="546" customWidth="1"/>
    <col min="3354" max="3354" width="6.5703125" style="546" customWidth="1"/>
    <col min="3355" max="3360" width="9.140625" style="546"/>
    <col min="3361" max="3361" width="11.28515625" style="546" bestFit="1" customWidth="1"/>
    <col min="3362" max="3362" width="10.140625" style="546" bestFit="1" customWidth="1"/>
    <col min="3363" max="3364" width="9.140625" style="546"/>
    <col min="3365" max="3365" width="10.140625" style="546" bestFit="1" customWidth="1"/>
    <col min="3366" max="3584" width="9.140625" style="546"/>
    <col min="3585" max="3585" width="253" style="546" customWidth="1"/>
    <col min="3586" max="3591" width="50.85546875" style="546" customWidth="1"/>
    <col min="3592" max="3592" width="64.5703125" style="546" customWidth="1"/>
    <col min="3593" max="3593" width="51.5703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39.42578125" style="546" customWidth="1"/>
    <col min="3603" max="3603" width="48.7109375" style="546" customWidth="1"/>
    <col min="3604" max="3604" width="41.140625" style="546" customWidth="1"/>
    <col min="3605" max="3605" width="48.7109375" style="546" customWidth="1"/>
    <col min="3606" max="3606" width="51.140625" style="546" customWidth="1"/>
    <col min="3607" max="3607" width="48.7109375" style="546" customWidth="1"/>
    <col min="3608" max="3608" width="64" style="546" customWidth="1"/>
    <col min="3609" max="3609" width="42.42578125" style="546" customWidth="1"/>
    <col min="3610" max="3610" width="6.5703125" style="546" customWidth="1"/>
    <col min="3611" max="3616" width="9.140625" style="546"/>
    <col min="3617" max="3617" width="11.28515625" style="546" bestFit="1" customWidth="1"/>
    <col min="3618" max="3618" width="10.140625" style="546" bestFit="1" customWidth="1"/>
    <col min="3619" max="3620" width="9.140625" style="546"/>
    <col min="3621" max="3621" width="10.140625" style="546" bestFit="1" customWidth="1"/>
    <col min="3622" max="3840" width="9.140625" style="546"/>
    <col min="3841" max="3841" width="253" style="546" customWidth="1"/>
    <col min="3842" max="3847" width="50.85546875" style="546" customWidth="1"/>
    <col min="3848" max="3848" width="64.5703125" style="546" customWidth="1"/>
    <col min="3849" max="3849" width="51.5703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39.42578125" style="546" customWidth="1"/>
    <col min="3859" max="3859" width="48.7109375" style="546" customWidth="1"/>
    <col min="3860" max="3860" width="41.140625" style="546" customWidth="1"/>
    <col min="3861" max="3861" width="48.7109375" style="546" customWidth="1"/>
    <col min="3862" max="3862" width="51.140625" style="546" customWidth="1"/>
    <col min="3863" max="3863" width="48.7109375" style="546" customWidth="1"/>
    <col min="3864" max="3864" width="64" style="546" customWidth="1"/>
    <col min="3865" max="3865" width="42.42578125" style="546" customWidth="1"/>
    <col min="3866" max="3866" width="6.5703125" style="546" customWidth="1"/>
    <col min="3867" max="3872" width="9.140625" style="546"/>
    <col min="3873" max="3873" width="11.28515625" style="546" bestFit="1" customWidth="1"/>
    <col min="3874" max="3874" width="10.140625" style="546" bestFit="1" customWidth="1"/>
    <col min="3875" max="3876" width="9.140625" style="546"/>
    <col min="3877" max="3877" width="10.140625" style="546" bestFit="1" customWidth="1"/>
    <col min="3878" max="4096" width="9.140625" style="546"/>
    <col min="4097" max="4097" width="253" style="546" customWidth="1"/>
    <col min="4098" max="4103" width="50.85546875" style="546" customWidth="1"/>
    <col min="4104" max="4104" width="64.5703125" style="546" customWidth="1"/>
    <col min="4105" max="4105" width="51.5703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39.42578125" style="546" customWidth="1"/>
    <col min="4115" max="4115" width="48.7109375" style="546" customWidth="1"/>
    <col min="4116" max="4116" width="41.140625" style="546" customWidth="1"/>
    <col min="4117" max="4117" width="48.7109375" style="546" customWidth="1"/>
    <col min="4118" max="4118" width="51.140625" style="546" customWidth="1"/>
    <col min="4119" max="4119" width="48.7109375" style="546" customWidth="1"/>
    <col min="4120" max="4120" width="64" style="546" customWidth="1"/>
    <col min="4121" max="4121" width="42.42578125" style="546" customWidth="1"/>
    <col min="4122" max="4122" width="6.5703125" style="546" customWidth="1"/>
    <col min="4123" max="4128" width="9.140625" style="546"/>
    <col min="4129" max="4129" width="11.28515625" style="546" bestFit="1" customWidth="1"/>
    <col min="4130" max="4130" width="10.140625" style="546" bestFit="1" customWidth="1"/>
    <col min="4131" max="4132" width="9.140625" style="546"/>
    <col min="4133" max="4133" width="10.140625" style="546" bestFit="1" customWidth="1"/>
    <col min="4134" max="4352" width="9.140625" style="546"/>
    <col min="4353" max="4353" width="253" style="546" customWidth="1"/>
    <col min="4354" max="4359" width="50.85546875" style="546" customWidth="1"/>
    <col min="4360" max="4360" width="64.5703125" style="546" customWidth="1"/>
    <col min="4361" max="4361" width="51.5703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39.42578125" style="546" customWidth="1"/>
    <col min="4371" max="4371" width="48.7109375" style="546" customWidth="1"/>
    <col min="4372" max="4372" width="41.140625" style="546" customWidth="1"/>
    <col min="4373" max="4373" width="48.7109375" style="546" customWidth="1"/>
    <col min="4374" max="4374" width="51.140625" style="546" customWidth="1"/>
    <col min="4375" max="4375" width="48.7109375" style="546" customWidth="1"/>
    <col min="4376" max="4376" width="64" style="546" customWidth="1"/>
    <col min="4377" max="4377" width="42.42578125" style="546" customWidth="1"/>
    <col min="4378" max="4378" width="6.5703125" style="546" customWidth="1"/>
    <col min="4379" max="4384" width="9.140625" style="546"/>
    <col min="4385" max="4385" width="11.28515625" style="546" bestFit="1" customWidth="1"/>
    <col min="4386" max="4386" width="10.140625" style="546" bestFit="1" customWidth="1"/>
    <col min="4387" max="4388" width="9.140625" style="546"/>
    <col min="4389" max="4389" width="10.140625" style="546" bestFit="1" customWidth="1"/>
    <col min="4390" max="4608" width="9.140625" style="546"/>
    <col min="4609" max="4609" width="253" style="546" customWidth="1"/>
    <col min="4610" max="4615" width="50.85546875" style="546" customWidth="1"/>
    <col min="4616" max="4616" width="64.5703125" style="546" customWidth="1"/>
    <col min="4617" max="4617" width="51.5703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39.42578125" style="546" customWidth="1"/>
    <col min="4627" max="4627" width="48.7109375" style="546" customWidth="1"/>
    <col min="4628" max="4628" width="41.140625" style="546" customWidth="1"/>
    <col min="4629" max="4629" width="48.7109375" style="546" customWidth="1"/>
    <col min="4630" max="4630" width="51.140625" style="546" customWidth="1"/>
    <col min="4631" max="4631" width="48.7109375" style="546" customWidth="1"/>
    <col min="4632" max="4632" width="64" style="546" customWidth="1"/>
    <col min="4633" max="4633" width="42.42578125" style="546" customWidth="1"/>
    <col min="4634" max="4634" width="6.5703125" style="546" customWidth="1"/>
    <col min="4635" max="4640" width="9.140625" style="546"/>
    <col min="4641" max="4641" width="11.28515625" style="546" bestFit="1" customWidth="1"/>
    <col min="4642" max="4642" width="10.140625" style="546" bestFit="1" customWidth="1"/>
    <col min="4643" max="4644" width="9.140625" style="546"/>
    <col min="4645" max="4645" width="10.140625" style="546" bestFit="1" customWidth="1"/>
    <col min="4646" max="4864" width="9.140625" style="546"/>
    <col min="4865" max="4865" width="253" style="546" customWidth="1"/>
    <col min="4866" max="4871" width="50.85546875" style="546" customWidth="1"/>
    <col min="4872" max="4872" width="64.5703125" style="546" customWidth="1"/>
    <col min="4873" max="4873" width="51.5703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39.42578125" style="546" customWidth="1"/>
    <col min="4883" max="4883" width="48.7109375" style="546" customWidth="1"/>
    <col min="4884" max="4884" width="41.140625" style="546" customWidth="1"/>
    <col min="4885" max="4885" width="48.7109375" style="546" customWidth="1"/>
    <col min="4886" max="4886" width="51.140625" style="546" customWidth="1"/>
    <col min="4887" max="4887" width="48.7109375" style="546" customWidth="1"/>
    <col min="4888" max="4888" width="64" style="546" customWidth="1"/>
    <col min="4889" max="4889" width="42.42578125" style="546" customWidth="1"/>
    <col min="4890" max="4890" width="6.5703125" style="546" customWidth="1"/>
    <col min="4891" max="4896" width="9.140625" style="546"/>
    <col min="4897" max="4897" width="11.28515625" style="546" bestFit="1" customWidth="1"/>
    <col min="4898" max="4898" width="10.140625" style="546" bestFit="1" customWidth="1"/>
    <col min="4899" max="4900" width="9.140625" style="546"/>
    <col min="4901" max="4901" width="10.140625" style="546" bestFit="1" customWidth="1"/>
    <col min="4902" max="5120" width="9.140625" style="546"/>
    <col min="5121" max="5121" width="253" style="546" customWidth="1"/>
    <col min="5122" max="5127" width="50.85546875" style="546" customWidth="1"/>
    <col min="5128" max="5128" width="64.5703125" style="546" customWidth="1"/>
    <col min="5129" max="5129" width="51.5703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39.42578125" style="546" customWidth="1"/>
    <col min="5139" max="5139" width="48.7109375" style="546" customWidth="1"/>
    <col min="5140" max="5140" width="41.140625" style="546" customWidth="1"/>
    <col min="5141" max="5141" width="48.7109375" style="546" customWidth="1"/>
    <col min="5142" max="5142" width="51.140625" style="546" customWidth="1"/>
    <col min="5143" max="5143" width="48.7109375" style="546" customWidth="1"/>
    <col min="5144" max="5144" width="64" style="546" customWidth="1"/>
    <col min="5145" max="5145" width="42.42578125" style="546" customWidth="1"/>
    <col min="5146" max="5146" width="6.5703125" style="546" customWidth="1"/>
    <col min="5147" max="5152" width="9.140625" style="546"/>
    <col min="5153" max="5153" width="11.28515625" style="546" bestFit="1" customWidth="1"/>
    <col min="5154" max="5154" width="10.140625" style="546" bestFit="1" customWidth="1"/>
    <col min="5155" max="5156" width="9.140625" style="546"/>
    <col min="5157" max="5157" width="10.140625" style="546" bestFit="1" customWidth="1"/>
    <col min="5158" max="5376" width="9.140625" style="546"/>
    <col min="5377" max="5377" width="253" style="546" customWidth="1"/>
    <col min="5378" max="5383" width="50.85546875" style="546" customWidth="1"/>
    <col min="5384" max="5384" width="64.5703125" style="546" customWidth="1"/>
    <col min="5385" max="5385" width="51.5703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39.42578125" style="546" customWidth="1"/>
    <col min="5395" max="5395" width="48.7109375" style="546" customWidth="1"/>
    <col min="5396" max="5396" width="41.140625" style="546" customWidth="1"/>
    <col min="5397" max="5397" width="48.7109375" style="546" customWidth="1"/>
    <col min="5398" max="5398" width="51.140625" style="546" customWidth="1"/>
    <col min="5399" max="5399" width="48.7109375" style="546" customWidth="1"/>
    <col min="5400" max="5400" width="64" style="546" customWidth="1"/>
    <col min="5401" max="5401" width="42.42578125" style="546" customWidth="1"/>
    <col min="5402" max="5402" width="6.5703125" style="546" customWidth="1"/>
    <col min="5403" max="5408" width="9.140625" style="546"/>
    <col min="5409" max="5409" width="11.28515625" style="546" bestFit="1" customWidth="1"/>
    <col min="5410" max="5410" width="10.140625" style="546" bestFit="1" customWidth="1"/>
    <col min="5411" max="5412" width="9.140625" style="546"/>
    <col min="5413" max="5413" width="10.140625" style="546" bestFit="1" customWidth="1"/>
    <col min="5414" max="5632" width="9.140625" style="546"/>
    <col min="5633" max="5633" width="253" style="546" customWidth="1"/>
    <col min="5634" max="5639" width="50.85546875" style="546" customWidth="1"/>
    <col min="5640" max="5640" width="64.5703125" style="546" customWidth="1"/>
    <col min="5641" max="5641" width="51.5703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39.42578125" style="546" customWidth="1"/>
    <col min="5651" max="5651" width="48.7109375" style="546" customWidth="1"/>
    <col min="5652" max="5652" width="41.140625" style="546" customWidth="1"/>
    <col min="5653" max="5653" width="48.7109375" style="546" customWidth="1"/>
    <col min="5654" max="5654" width="51.140625" style="546" customWidth="1"/>
    <col min="5655" max="5655" width="48.7109375" style="546" customWidth="1"/>
    <col min="5656" max="5656" width="64" style="546" customWidth="1"/>
    <col min="5657" max="5657" width="42.42578125" style="546" customWidth="1"/>
    <col min="5658" max="5658" width="6.5703125" style="546" customWidth="1"/>
    <col min="5659" max="5664" width="9.140625" style="546"/>
    <col min="5665" max="5665" width="11.28515625" style="546" bestFit="1" customWidth="1"/>
    <col min="5666" max="5666" width="10.140625" style="546" bestFit="1" customWidth="1"/>
    <col min="5667" max="5668" width="9.140625" style="546"/>
    <col min="5669" max="5669" width="10.140625" style="546" bestFit="1" customWidth="1"/>
    <col min="5670" max="5888" width="9.140625" style="546"/>
    <col min="5889" max="5889" width="253" style="546" customWidth="1"/>
    <col min="5890" max="5895" width="50.85546875" style="546" customWidth="1"/>
    <col min="5896" max="5896" width="64.5703125" style="546" customWidth="1"/>
    <col min="5897" max="5897" width="51.5703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39.42578125" style="546" customWidth="1"/>
    <col min="5907" max="5907" width="48.7109375" style="546" customWidth="1"/>
    <col min="5908" max="5908" width="41.140625" style="546" customWidth="1"/>
    <col min="5909" max="5909" width="48.7109375" style="546" customWidth="1"/>
    <col min="5910" max="5910" width="51.140625" style="546" customWidth="1"/>
    <col min="5911" max="5911" width="48.7109375" style="546" customWidth="1"/>
    <col min="5912" max="5912" width="64" style="546" customWidth="1"/>
    <col min="5913" max="5913" width="42.42578125" style="546" customWidth="1"/>
    <col min="5914" max="5914" width="6.5703125" style="546" customWidth="1"/>
    <col min="5915" max="5920" width="9.140625" style="546"/>
    <col min="5921" max="5921" width="11.28515625" style="546" bestFit="1" customWidth="1"/>
    <col min="5922" max="5922" width="10.140625" style="546" bestFit="1" customWidth="1"/>
    <col min="5923" max="5924" width="9.140625" style="546"/>
    <col min="5925" max="5925" width="10.140625" style="546" bestFit="1" customWidth="1"/>
    <col min="5926" max="6144" width="9.140625" style="546"/>
    <col min="6145" max="6145" width="253" style="546" customWidth="1"/>
    <col min="6146" max="6151" width="50.85546875" style="546" customWidth="1"/>
    <col min="6152" max="6152" width="64.5703125" style="546" customWidth="1"/>
    <col min="6153" max="6153" width="51.5703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39.42578125" style="546" customWidth="1"/>
    <col min="6163" max="6163" width="48.7109375" style="546" customWidth="1"/>
    <col min="6164" max="6164" width="41.140625" style="546" customWidth="1"/>
    <col min="6165" max="6165" width="48.7109375" style="546" customWidth="1"/>
    <col min="6166" max="6166" width="51.140625" style="546" customWidth="1"/>
    <col min="6167" max="6167" width="48.7109375" style="546" customWidth="1"/>
    <col min="6168" max="6168" width="64" style="546" customWidth="1"/>
    <col min="6169" max="6169" width="42.42578125" style="546" customWidth="1"/>
    <col min="6170" max="6170" width="6.5703125" style="546" customWidth="1"/>
    <col min="6171" max="6176" width="9.140625" style="546"/>
    <col min="6177" max="6177" width="11.28515625" style="546" bestFit="1" customWidth="1"/>
    <col min="6178" max="6178" width="10.140625" style="546" bestFit="1" customWidth="1"/>
    <col min="6179" max="6180" width="9.140625" style="546"/>
    <col min="6181" max="6181" width="10.140625" style="546" bestFit="1" customWidth="1"/>
    <col min="6182" max="6400" width="9.140625" style="546"/>
    <col min="6401" max="6401" width="253" style="546" customWidth="1"/>
    <col min="6402" max="6407" width="50.85546875" style="546" customWidth="1"/>
    <col min="6408" max="6408" width="64.5703125" style="546" customWidth="1"/>
    <col min="6409" max="6409" width="51.5703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39.42578125" style="546" customWidth="1"/>
    <col min="6419" max="6419" width="48.7109375" style="546" customWidth="1"/>
    <col min="6420" max="6420" width="41.140625" style="546" customWidth="1"/>
    <col min="6421" max="6421" width="48.7109375" style="546" customWidth="1"/>
    <col min="6422" max="6422" width="51.140625" style="546" customWidth="1"/>
    <col min="6423" max="6423" width="48.7109375" style="546" customWidth="1"/>
    <col min="6424" max="6424" width="64" style="546" customWidth="1"/>
    <col min="6425" max="6425" width="42.42578125" style="546" customWidth="1"/>
    <col min="6426" max="6426" width="6.5703125" style="546" customWidth="1"/>
    <col min="6427" max="6432" width="9.140625" style="546"/>
    <col min="6433" max="6433" width="11.28515625" style="546" bestFit="1" customWidth="1"/>
    <col min="6434" max="6434" width="10.140625" style="546" bestFit="1" customWidth="1"/>
    <col min="6435" max="6436" width="9.140625" style="546"/>
    <col min="6437" max="6437" width="10.140625" style="546" bestFit="1" customWidth="1"/>
    <col min="6438" max="6656" width="9.140625" style="546"/>
    <col min="6657" max="6657" width="253" style="546" customWidth="1"/>
    <col min="6658" max="6663" width="50.85546875" style="546" customWidth="1"/>
    <col min="6664" max="6664" width="64.5703125" style="546" customWidth="1"/>
    <col min="6665" max="6665" width="51.5703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39.42578125" style="546" customWidth="1"/>
    <col min="6675" max="6675" width="48.7109375" style="546" customWidth="1"/>
    <col min="6676" max="6676" width="41.140625" style="546" customWidth="1"/>
    <col min="6677" max="6677" width="48.7109375" style="546" customWidth="1"/>
    <col min="6678" max="6678" width="51.140625" style="546" customWidth="1"/>
    <col min="6679" max="6679" width="48.7109375" style="546" customWidth="1"/>
    <col min="6680" max="6680" width="64" style="546" customWidth="1"/>
    <col min="6681" max="6681" width="42.42578125" style="546" customWidth="1"/>
    <col min="6682" max="6682" width="6.5703125" style="546" customWidth="1"/>
    <col min="6683" max="6688" width="9.140625" style="546"/>
    <col min="6689" max="6689" width="11.28515625" style="546" bestFit="1" customWidth="1"/>
    <col min="6690" max="6690" width="10.140625" style="546" bestFit="1" customWidth="1"/>
    <col min="6691" max="6692" width="9.140625" style="546"/>
    <col min="6693" max="6693" width="10.140625" style="546" bestFit="1" customWidth="1"/>
    <col min="6694" max="6912" width="9.140625" style="546"/>
    <col min="6913" max="6913" width="253" style="546" customWidth="1"/>
    <col min="6914" max="6919" width="50.85546875" style="546" customWidth="1"/>
    <col min="6920" max="6920" width="64.5703125" style="546" customWidth="1"/>
    <col min="6921" max="6921" width="51.5703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39.42578125" style="546" customWidth="1"/>
    <col min="6931" max="6931" width="48.7109375" style="546" customWidth="1"/>
    <col min="6932" max="6932" width="41.140625" style="546" customWidth="1"/>
    <col min="6933" max="6933" width="48.7109375" style="546" customWidth="1"/>
    <col min="6934" max="6934" width="51.140625" style="546" customWidth="1"/>
    <col min="6935" max="6935" width="48.7109375" style="546" customWidth="1"/>
    <col min="6936" max="6936" width="64" style="546" customWidth="1"/>
    <col min="6937" max="6937" width="42.42578125" style="546" customWidth="1"/>
    <col min="6938" max="6938" width="6.5703125" style="546" customWidth="1"/>
    <col min="6939" max="6944" width="9.140625" style="546"/>
    <col min="6945" max="6945" width="11.28515625" style="546" bestFit="1" customWidth="1"/>
    <col min="6946" max="6946" width="10.140625" style="546" bestFit="1" customWidth="1"/>
    <col min="6947" max="6948" width="9.140625" style="546"/>
    <col min="6949" max="6949" width="10.140625" style="546" bestFit="1" customWidth="1"/>
    <col min="6950" max="7168" width="9.140625" style="546"/>
    <col min="7169" max="7169" width="253" style="546" customWidth="1"/>
    <col min="7170" max="7175" width="50.85546875" style="546" customWidth="1"/>
    <col min="7176" max="7176" width="64.5703125" style="546" customWidth="1"/>
    <col min="7177" max="7177" width="51.5703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39.42578125" style="546" customWidth="1"/>
    <col min="7187" max="7187" width="48.7109375" style="546" customWidth="1"/>
    <col min="7188" max="7188" width="41.140625" style="546" customWidth="1"/>
    <col min="7189" max="7189" width="48.7109375" style="546" customWidth="1"/>
    <col min="7190" max="7190" width="51.140625" style="546" customWidth="1"/>
    <col min="7191" max="7191" width="48.7109375" style="546" customWidth="1"/>
    <col min="7192" max="7192" width="64" style="546" customWidth="1"/>
    <col min="7193" max="7193" width="42.42578125" style="546" customWidth="1"/>
    <col min="7194" max="7194" width="6.5703125" style="546" customWidth="1"/>
    <col min="7195" max="7200" width="9.140625" style="546"/>
    <col min="7201" max="7201" width="11.28515625" style="546" bestFit="1" customWidth="1"/>
    <col min="7202" max="7202" width="10.140625" style="546" bestFit="1" customWidth="1"/>
    <col min="7203" max="7204" width="9.140625" style="546"/>
    <col min="7205" max="7205" width="10.140625" style="546" bestFit="1" customWidth="1"/>
    <col min="7206" max="7424" width="9.140625" style="546"/>
    <col min="7425" max="7425" width="253" style="546" customWidth="1"/>
    <col min="7426" max="7431" width="50.85546875" style="546" customWidth="1"/>
    <col min="7432" max="7432" width="64.5703125" style="546" customWidth="1"/>
    <col min="7433" max="7433" width="51.5703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39.42578125" style="546" customWidth="1"/>
    <col min="7443" max="7443" width="48.7109375" style="546" customWidth="1"/>
    <col min="7444" max="7444" width="41.140625" style="546" customWidth="1"/>
    <col min="7445" max="7445" width="48.7109375" style="546" customWidth="1"/>
    <col min="7446" max="7446" width="51.140625" style="546" customWidth="1"/>
    <col min="7447" max="7447" width="48.7109375" style="546" customWidth="1"/>
    <col min="7448" max="7448" width="64" style="546" customWidth="1"/>
    <col min="7449" max="7449" width="42.42578125" style="546" customWidth="1"/>
    <col min="7450" max="7450" width="6.5703125" style="546" customWidth="1"/>
    <col min="7451" max="7456" width="9.140625" style="546"/>
    <col min="7457" max="7457" width="11.28515625" style="546" bestFit="1" customWidth="1"/>
    <col min="7458" max="7458" width="10.140625" style="546" bestFit="1" customWidth="1"/>
    <col min="7459" max="7460" width="9.140625" style="546"/>
    <col min="7461" max="7461" width="10.140625" style="546" bestFit="1" customWidth="1"/>
    <col min="7462" max="7680" width="9.140625" style="546"/>
    <col min="7681" max="7681" width="253" style="546" customWidth="1"/>
    <col min="7682" max="7687" width="50.85546875" style="546" customWidth="1"/>
    <col min="7688" max="7688" width="64.5703125" style="546" customWidth="1"/>
    <col min="7689" max="7689" width="51.5703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39.42578125" style="546" customWidth="1"/>
    <col min="7699" max="7699" width="48.7109375" style="546" customWidth="1"/>
    <col min="7700" max="7700" width="41.140625" style="546" customWidth="1"/>
    <col min="7701" max="7701" width="48.7109375" style="546" customWidth="1"/>
    <col min="7702" max="7702" width="51.140625" style="546" customWidth="1"/>
    <col min="7703" max="7703" width="48.7109375" style="546" customWidth="1"/>
    <col min="7704" max="7704" width="64" style="546" customWidth="1"/>
    <col min="7705" max="7705" width="42.42578125" style="546" customWidth="1"/>
    <col min="7706" max="7706" width="6.5703125" style="546" customWidth="1"/>
    <col min="7707" max="7712" width="9.140625" style="546"/>
    <col min="7713" max="7713" width="11.28515625" style="546" bestFit="1" customWidth="1"/>
    <col min="7714" max="7714" width="10.140625" style="546" bestFit="1" customWidth="1"/>
    <col min="7715" max="7716" width="9.140625" style="546"/>
    <col min="7717" max="7717" width="10.140625" style="546" bestFit="1" customWidth="1"/>
    <col min="7718" max="7936" width="9.140625" style="546"/>
    <col min="7937" max="7937" width="253" style="546" customWidth="1"/>
    <col min="7938" max="7943" width="50.85546875" style="546" customWidth="1"/>
    <col min="7944" max="7944" width="64.5703125" style="546" customWidth="1"/>
    <col min="7945" max="7945" width="51.5703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39.42578125" style="546" customWidth="1"/>
    <col min="7955" max="7955" width="48.7109375" style="546" customWidth="1"/>
    <col min="7956" max="7956" width="41.140625" style="546" customWidth="1"/>
    <col min="7957" max="7957" width="48.7109375" style="546" customWidth="1"/>
    <col min="7958" max="7958" width="51.140625" style="546" customWidth="1"/>
    <col min="7959" max="7959" width="48.7109375" style="546" customWidth="1"/>
    <col min="7960" max="7960" width="64" style="546" customWidth="1"/>
    <col min="7961" max="7961" width="42.42578125" style="546" customWidth="1"/>
    <col min="7962" max="7962" width="6.5703125" style="546" customWidth="1"/>
    <col min="7963" max="7968" width="9.140625" style="546"/>
    <col min="7969" max="7969" width="11.28515625" style="546" bestFit="1" customWidth="1"/>
    <col min="7970" max="7970" width="10.140625" style="546" bestFit="1" customWidth="1"/>
    <col min="7971" max="7972" width="9.140625" style="546"/>
    <col min="7973" max="7973" width="10.140625" style="546" bestFit="1" customWidth="1"/>
    <col min="7974" max="8192" width="9.140625" style="546"/>
    <col min="8193" max="8193" width="253" style="546" customWidth="1"/>
    <col min="8194" max="8199" width="50.85546875" style="546" customWidth="1"/>
    <col min="8200" max="8200" width="64.5703125" style="546" customWidth="1"/>
    <col min="8201" max="8201" width="51.5703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39.42578125" style="546" customWidth="1"/>
    <col min="8211" max="8211" width="48.7109375" style="546" customWidth="1"/>
    <col min="8212" max="8212" width="41.140625" style="546" customWidth="1"/>
    <col min="8213" max="8213" width="48.7109375" style="546" customWidth="1"/>
    <col min="8214" max="8214" width="51.140625" style="546" customWidth="1"/>
    <col min="8215" max="8215" width="48.7109375" style="546" customWidth="1"/>
    <col min="8216" max="8216" width="64" style="546" customWidth="1"/>
    <col min="8217" max="8217" width="42.42578125" style="546" customWidth="1"/>
    <col min="8218" max="8218" width="6.5703125" style="546" customWidth="1"/>
    <col min="8219" max="8224" width="9.140625" style="546"/>
    <col min="8225" max="8225" width="11.28515625" style="546" bestFit="1" customWidth="1"/>
    <col min="8226" max="8226" width="10.140625" style="546" bestFit="1" customWidth="1"/>
    <col min="8227" max="8228" width="9.140625" style="546"/>
    <col min="8229" max="8229" width="10.140625" style="546" bestFit="1" customWidth="1"/>
    <col min="8230" max="8448" width="9.140625" style="546"/>
    <col min="8449" max="8449" width="253" style="546" customWidth="1"/>
    <col min="8450" max="8455" width="50.85546875" style="546" customWidth="1"/>
    <col min="8456" max="8456" width="64.5703125" style="546" customWidth="1"/>
    <col min="8457" max="8457" width="51.5703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39.42578125" style="546" customWidth="1"/>
    <col min="8467" max="8467" width="48.7109375" style="546" customWidth="1"/>
    <col min="8468" max="8468" width="41.140625" style="546" customWidth="1"/>
    <col min="8469" max="8469" width="48.7109375" style="546" customWidth="1"/>
    <col min="8470" max="8470" width="51.140625" style="546" customWidth="1"/>
    <col min="8471" max="8471" width="48.7109375" style="546" customWidth="1"/>
    <col min="8472" max="8472" width="64" style="546" customWidth="1"/>
    <col min="8473" max="8473" width="42.42578125" style="546" customWidth="1"/>
    <col min="8474" max="8474" width="6.5703125" style="546" customWidth="1"/>
    <col min="8475" max="8480" width="9.140625" style="546"/>
    <col min="8481" max="8481" width="11.28515625" style="546" bestFit="1" customWidth="1"/>
    <col min="8482" max="8482" width="10.140625" style="546" bestFit="1" customWidth="1"/>
    <col min="8483" max="8484" width="9.140625" style="546"/>
    <col min="8485" max="8485" width="10.140625" style="546" bestFit="1" customWidth="1"/>
    <col min="8486" max="8704" width="9.140625" style="546"/>
    <col min="8705" max="8705" width="253" style="546" customWidth="1"/>
    <col min="8706" max="8711" width="50.85546875" style="546" customWidth="1"/>
    <col min="8712" max="8712" width="64.5703125" style="546" customWidth="1"/>
    <col min="8713" max="8713" width="51.5703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39.42578125" style="546" customWidth="1"/>
    <col min="8723" max="8723" width="48.7109375" style="546" customWidth="1"/>
    <col min="8724" max="8724" width="41.140625" style="546" customWidth="1"/>
    <col min="8725" max="8725" width="48.7109375" style="546" customWidth="1"/>
    <col min="8726" max="8726" width="51.140625" style="546" customWidth="1"/>
    <col min="8727" max="8727" width="48.7109375" style="546" customWidth="1"/>
    <col min="8728" max="8728" width="64" style="546" customWidth="1"/>
    <col min="8729" max="8729" width="42.42578125" style="546" customWidth="1"/>
    <col min="8730" max="8730" width="6.5703125" style="546" customWidth="1"/>
    <col min="8731" max="8736" width="9.140625" style="546"/>
    <col min="8737" max="8737" width="11.28515625" style="546" bestFit="1" customWidth="1"/>
    <col min="8738" max="8738" width="10.140625" style="546" bestFit="1" customWidth="1"/>
    <col min="8739" max="8740" width="9.140625" style="546"/>
    <col min="8741" max="8741" width="10.140625" style="546" bestFit="1" customWidth="1"/>
    <col min="8742" max="8960" width="9.140625" style="546"/>
    <col min="8961" max="8961" width="253" style="546" customWidth="1"/>
    <col min="8962" max="8967" width="50.85546875" style="546" customWidth="1"/>
    <col min="8968" max="8968" width="64.5703125" style="546" customWidth="1"/>
    <col min="8969" max="8969" width="51.5703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39.42578125" style="546" customWidth="1"/>
    <col min="8979" max="8979" width="48.7109375" style="546" customWidth="1"/>
    <col min="8980" max="8980" width="41.140625" style="546" customWidth="1"/>
    <col min="8981" max="8981" width="48.7109375" style="546" customWidth="1"/>
    <col min="8982" max="8982" width="51.140625" style="546" customWidth="1"/>
    <col min="8983" max="8983" width="48.7109375" style="546" customWidth="1"/>
    <col min="8984" max="8984" width="64" style="546" customWidth="1"/>
    <col min="8985" max="8985" width="42.42578125" style="546" customWidth="1"/>
    <col min="8986" max="8986" width="6.5703125" style="546" customWidth="1"/>
    <col min="8987" max="8992" width="9.140625" style="546"/>
    <col min="8993" max="8993" width="11.28515625" style="546" bestFit="1" customWidth="1"/>
    <col min="8994" max="8994" width="10.140625" style="546" bestFit="1" customWidth="1"/>
    <col min="8995" max="8996" width="9.140625" style="546"/>
    <col min="8997" max="8997" width="10.140625" style="546" bestFit="1" customWidth="1"/>
    <col min="8998" max="9216" width="9.140625" style="546"/>
    <col min="9217" max="9217" width="253" style="546" customWidth="1"/>
    <col min="9218" max="9223" width="50.85546875" style="546" customWidth="1"/>
    <col min="9224" max="9224" width="64.5703125" style="546" customWidth="1"/>
    <col min="9225" max="9225" width="51.5703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39.42578125" style="546" customWidth="1"/>
    <col min="9235" max="9235" width="48.7109375" style="546" customWidth="1"/>
    <col min="9236" max="9236" width="41.140625" style="546" customWidth="1"/>
    <col min="9237" max="9237" width="48.7109375" style="546" customWidth="1"/>
    <col min="9238" max="9238" width="51.140625" style="546" customWidth="1"/>
    <col min="9239" max="9239" width="48.7109375" style="546" customWidth="1"/>
    <col min="9240" max="9240" width="64" style="546" customWidth="1"/>
    <col min="9241" max="9241" width="42.42578125" style="546" customWidth="1"/>
    <col min="9242" max="9242" width="6.5703125" style="546" customWidth="1"/>
    <col min="9243" max="9248" width="9.140625" style="546"/>
    <col min="9249" max="9249" width="11.28515625" style="546" bestFit="1" customWidth="1"/>
    <col min="9250" max="9250" width="10.140625" style="546" bestFit="1" customWidth="1"/>
    <col min="9251" max="9252" width="9.140625" style="546"/>
    <col min="9253" max="9253" width="10.140625" style="546" bestFit="1" customWidth="1"/>
    <col min="9254" max="9472" width="9.140625" style="546"/>
    <col min="9473" max="9473" width="253" style="546" customWidth="1"/>
    <col min="9474" max="9479" width="50.85546875" style="546" customWidth="1"/>
    <col min="9480" max="9480" width="64.5703125" style="546" customWidth="1"/>
    <col min="9481" max="9481" width="51.5703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39.42578125" style="546" customWidth="1"/>
    <col min="9491" max="9491" width="48.7109375" style="546" customWidth="1"/>
    <col min="9492" max="9492" width="41.140625" style="546" customWidth="1"/>
    <col min="9493" max="9493" width="48.7109375" style="546" customWidth="1"/>
    <col min="9494" max="9494" width="51.140625" style="546" customWidth="1"/>
    <col min="9495" max="9495" width="48.7109375" style="546" customWidth="1"/>
    <col min="9496" max="9496" width="64" style="546" customWidth="1"/>
    <col min="9497" max="9497" width="42.42578125" style="546" customWidth="1"/>
    <col min="9498" max="9498" width="6.5703125" style="546" customWidth="1"/>
    <col min="9499" max="9504" width="9.140625" style="546"/>
    <col min="9505" max="9505" width="11.28515625" style="546" bestFit="1" customWidth="1"/>
    <col min="9506" max="9506" width="10.140625" style="546" bestFit="1" customWidth="1"/>
    <col min="9507" max="9508" width="9.140625" style="546"/>
    <col min="9509" max="9509" width="10.140625" style="546" bestFit="1" customWidth="1"/>
    <col min="9510" max="9728" width="9.140625" style="546"/>
    <col min="9729" max="9729" width="253" style="546" customWidth="1"/>
    <col min="9730" max="9735" width="50.85546875" style="546" customWidth="1"/>
    <col min="9736" max="9736" width="64.5703125" style="546" customWidth="1"/>
    <col min="9737" max="9737" width="51.5703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39.42578125" style="546" customWidth="1"/>
    <col min="9747" max="9747" width="48.7109375" style="546" customWidth="1"/>
    <col min="9748" max="9748" width="41.140625" style="546" customWidth="1"/>
    <col min="9749" max="9749" width="48.7109375" style="546" customWidth="1"/>
    <col min="9750" max="9750" width="51.140625" style="546" customWidth="1"/>
    <col min="9751" max="9751" width="48.7109375" style="546" customWidth="1"/>
    <col min="9752" max="9752" width="64" style="546" customWidth="1"/>
    <col min="9753" max="9753" width="42.42578125" style="546" customWidth="1"/>
    <col min="9754" max="9754" width="6.5703125" style="546" customWidth="1"/>
    <col min="9755" max="9760" width="9.140625" style="546"/>
    <col min="9761" max="9761" width="11.28515625" style="546" bestFit="1" customWidth="1"/>
    <col min="9762" max="9762" width="10.140625" style="546" bestFit="1" customWidth="1"/>
    <col min="9763" max="9764" width="9.140625" style="546"/>
    <col min="9765" max="9765" width="10.140625" style="546" bestFit="1" customWidth="1"/>
    <col min="9766" max="9984" width="9.140625" style="546"/>
    <col min="9985" max="9985" width="253" style="546" customWidth="1"/>
    <col min="9986" max="9991" width="50.85546875" style="546" customWidth="1"/>
    <col min="9992" max="9992" width="64.5703125" style="546" customWidth="1"/>
    <col min="9993" max="9993" width="51.5703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39.42578125" style="546" customWidth="1"/>
    <col min="10003" max="10003" width="48.7109375" style="546" customWidth="1"/>
    <col min="10004" max="10004" width="41.140625" style="546" customWidth="1"/>
    <col min="10005" max="10005" width="48.7109375" style="546" customWidth="1"/>
    <col min="10006" max="10006" width="51.140625" style="546" customWidth="1"/>
    <col min="10007" max="10007" width="48.7109375" style="546" customWidth="1"/>
    <col min="10008" max="10008" width="64" style="546" customWidth="1"/>
    <col min="10009" max="10009" width="42.42578125" style="546" customWidth="1"/>
    <col min="10010" max="10010" width="6.5703125" style="546" customWidth="1"/>
    <col min="10011" max="10016" width="9.140625" style="546"/>
    <col min="10017" max="10017" width="11.28515625" style="546" bestFit="1" customWidth="1"/>
    <col min="10018" max="10018" width="10.140625" style="546" bestFit="1" customWidth="1"/>
    <col min="10019" max="10020" width="9.140625" style="546"/>
    <col min="10021" max="10021" width="10.140625" style="546" bestFit="1" customWidth="1"/>
    <col min="10022" max="10240" width="9.140625" style="546"/>
    <col min="10241" max="10241" width="253" style="546" customWidth="1"/>
    <col min="10242" max="10247" width="50.85546875" style="546" customWidth="1"/>
    <col min="10248" max="10248" width="64.5703125" style="546" customWidth="1"/>
    <col min="10249" max="10249" width="51.5703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39.42578125" style="546" customWidth="1"/>
    <col min="10259" max="10259" width="48.7109375" style="546" customWidth="1"/>
    <col min="10260" max="10260" width="41.140625" style="546" customWidth="1"/>
    <col min="10261" max="10261" width="48.7109375" style="546" customWidth="1"/>
    <col min="10262" max="10262" width="51.140625" style="546" customWidth="1"/>
    <col min="10263" max="10263" width="48.7109375" style="546" customWidth="1"/>
    <col min="10264" max="10264" width="64" style="546" customWidth="1"/>
    <col min="10265" max="10265" width="42.42578125" style="546" customWidth="1"/>
    <col min="10266" max="10266" width="6.5703125" style="546" customWidth="1"/>
    <col min="10267" max="10272" width="9.140625" style="546"/>
    <col min="10273" max="10273" width="11.28515625" style="546" bestFit="1" customWidth="1"/>
    <col min="10274" max="10274" width="10.140625" style="546" bestFit="1" customWidth="1"/>
    <col min="10275" max="10276" width="9.140625" style="546"/>
    <col min="10277" max="10277" width="10.140625" style="546" bestFit="1" customWidth="1"/>
    <col min="10278" max="10496" width="9.140625" style="546"/>
    <col min="10497" max="10497" width="253" style="546" customWidth="1"/>
    <col min="10498" max="10503" width="50.85546875" style="546" customWidth="1"/>
    <col min="10504" max="10504" width="64.5703125" style="546" customWidth="1"/>
    <col min="10505" max="10505" width="51.5703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39.42578125" style="546" customWidth="1"/>
    <col min="10515" max="10515" width="48.7109375" style="546" customWidth="1"/>
    <col min="10516" max="10516" width="41.140625" style="546" customWidth="1"/>
    <col min="10517" max="10517" width="48.7109375" style="546" customWidth="1"/>
    <col min="10518" max="10518" width="51.140625" style="546" customWidth="1"/>
    <col min="10519" max="10519" width="48.7109375" style="546" customWidth="1"/>
    <col min="10520" max="10520" width="64" style="546" customWidth="1"/>
    <col min="10521" max="10521" width="42.42578125" style="546" customWidth="1"/>
    <col min="10522" max="10522" width="6.5703125" style="546" customWidth="1"/>
    <col min="10523" max="10528" width="9.140625" style="546"/>
    <col min="10529" max="10529" width="11.28515625" style="546" bestFit="1" customWidth="1"/>
    <col min="10530" max="10530" width="10.140625" style="546" bestFit="1" customWidth="1"/>
    <col min="10531" max="10532" width="9.140625" style="546"/>
    <col min="10533" max="10533" width="10.140625" style="546" bestFit="1" customWidth="1"/>
    <col min="10534" max="10752" width="9.140625" style="546"/>
    <col min="10753" max="10753" width="253" style="546" customWidth="1"/>
    <col min="10754" max="10759" width="50.85546875" style="546" customWidth="1"/>
    <col min="10760" max="10760" width="64.5703125" style="546" customWidth="1"/>
    <col min="10761" max="10761" width="51.5703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39.42578125" style="546" customWidth="1"/>
    <col min="10771" max="10771" width="48.7109375" style="546" customWidth="1"/>
    <col min="10772" max="10772" width="41.140625" style="546" customWidth="1"/>
    <col min="10773" max="10773" width="48.7109375" style="546" customWidth="1"/>
    <col min="10774" max="10774" width="51.140625" style="546" customWidth="1"/>
    <col min="10775" max="10775" width="48.7109375" style="546" customWidth="1"/>
    <col min="10776" max="10776" width="64" style="546" customWidth="1"/>
    <col min="10777" max="10777" width="42.42578125" style="546" customWidth="1"/>
    <col min="10778" max="10778" width="6.5703125" style="546" customWidth="1"/>
    <col min="10779" max="10784" width="9.140625" style="546"/>
    <col min="10785" max="10785" width="11.28515625" style="546" bestFit="1" customWidth="1"/>
    <col min="10786" max="10786" width="10.140625" style="546" bestFit="1" customWidth="1"/>
    <col min="10787" max="10788" width="9.140625" style="546"/>
    <col min="10789" max="10789" width="10.140625" style="546" bestFit="1" customWidth="1"/>
    <col min="10790" max="11008" width="9.140625" style="546"/>
    <col min="11009" max="11009" width="253" style="546" customWidth="1"/>
    <col min="11010" max="11015" width="50.85546875" style="546" customWidth="1"/>
    <col min="11016" max="11016" width="64.5703125" style="546" customWidth="1"/>
    <col min="11017" max="11017" width="51.5703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39.42578125" style="546" customWidth="1"/>
    <col min="11027" max="11027" width="48.7109375" style="546" customWidth="1"/>
    <col min="11028" max="11028" width="41.140625" style="546" customWidth="1"/>
    <col min="11029" max="11029" width="48.7109375" style="546" customWidth="1"/>
    <col min="11030" max="11030" width="51.140625" style="546" customWidth="1"/>
    <col min="11031" max="11031" width="48.7109375" style="546" customWidth="1"/>
    <col min="11032" max="11032" width="64" style="546" customWidth="1"/>
    <col min="11033" max="11033" width="42.42578125" style="546" customWidth="1"/>
    <col min="11034" max="11034" width="6.5703125" style="546" customWidth="1"/>
    <col min="11035" max="11040" width="9.140625" style="546"/>
    <col min="11041" max="11041" width="11.28515625" style="546" bestFit="1" customWidth="1"/>
    <col min="11042" max="11042" width="10.140625" style="546" bestFit="1" customWidth="1"/>
    <col min="11043" max="11044" width="9.140625" style="546"/>
    <col min="11045" max="11045" width="10.140625" style="546" bestFit="1" customWidth="1"/>
    <col min="11046" max="11264" width="9.140625" style="546"/>
    <col min="11265" max="11265" width="253" style="546" customWidth="1"/>
    <col min="11266" max="11271" width="50.85546875" style="546" customWidth="1"/>
    <col min="11272" max="11272" width="64.5703125" style="546" customWidth="1"/>
    <col min="11273" max="11273" width="51.5703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39.42578125" style="546" customWidth="1"/>
    <col min="11283" max="11283" width="48.7109375" style="546" customWidth="1"/>
    <col min="11284" max="11284" width="41.140625" style="546" customWidth="1"/>
    <col min="11285" max="11285" width="48.7109375" style="546" customWidth="1"/>
    <col min="11286" max="11286" width="51.140625" style="546" customWidth="1"/>
    <col min="11287" max="11287" width="48.7109375" style="546" customWidth="1"/>
    <col min="11288" max="11288" width="64" style="546" customWidth="1"/>
    <col min="11289" max="11289" width="42.42578125" style="546" customWidth="1"/>
    <col min="11290" max="11290" width="6.5703125" style="546" customWidth="1"/>
    <col min="11291" max="11296" width="9.140625" style="546"/>
    <col min="11297" max="11297" width="11.28515625" style="546" bestFit="1" customWidth="1"/>
    <col min="11298" max="11298" width="10.140625" style="546" bestFit="1" customWidth="1"/>
    <col min="11299" max="11300" width="9.140625" style="546"/>
    <col min="11301" max="11301" width="10.140625" style="546" bestFit="1" customWidth="1"/>
    <col min="11302" max="11520" width="9.140625" style="546"/>
    <col min="11521" max="11521" width="253" style="546" customWidth="1"/>
    <col min="11522" max="11527" width="50.85546875" style="546" customWidth="1"/>
    <col min="11528" max="11528" width="64.5703125" style="546" customWidth="1"/>
    <col min="11529" max="11529" width="51.5703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39.42578125" style="546" customWidth="1"/>
    <col min="11539" max="11539" width="48.7109375" style="546" customWidth="1"/>
    <col min="11540" max="11540" width="41.140625" style="546" customWidth="1"/>
    <col min="11541" max="11541" width="48.7109375" style="546" customWidth="1"/>
    <col min="11542" max="11542" width="51.140625" style="546" customWidth="1"/>
    <col min="11543" max="11543" width="48.7109375" style="546" customWidth="1"/>
    <col min="11544" max="11544" width="64" style="546" customWidth="1"/>
    <col min="11545" max="11545" width="42.42578125" style="546" customWidth="1"/>
    <col min="11546" max="11546" width="6.5703125" style="546" customWidth="1"/>
    <col min="11547" max="11552" width="9.140625" style="546"/>
    <col min="11553" max="11553" width="11.28515625" style="546" bestFit="1" customWidth="1"/>
    <col min="11554" max="11554" width="10.140625" style="546" bestFit="1" customWidth="1"/>
    <col min="11555" max="11556" width="9.140625" style="546"/>
    <col min="11557" max="11557" width="10.140625" style="546" bestFit="1" customWidth="1"/>
    <col min="11558" max="11776" width="9.140625" style="546"/>
    <col min="11777" max="11777" width="253" style="546" customWidth="1"/>
    <col min="11778" max="11783" width="50.85546875" style="546" customWidth="1"/>
    <col min="11784" max="11784" width="64.5703125" style="546" customWidth="1"/>
    <col min="11785" max="11785" width="51.5703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39.42578125" style="546" customWidth="1"/>
    <col min="11795" max="11795" width="48.7109375" style="546" customWidth="1"/>
    <col min="11796" max="11796" width="41.140625" style="546" customWidth="1"/>
    <col min="11797" max="11797" width="48.7109375" style="546" customWidth="1"/>
    <col min="11798" max="11798" width="51.140625" style="546" customWidth="1"/>
    <col min="11799" max="11799" width="48.7109375" style="546" customWidth="1"/>
    <col min="11800" max="11800" width="64" style="546" customWidth="1"/>
    <col min="11801" max="11801" width="42.42578125" style="546" customWidth="1"/>
    <col min="11802" max="11802" width="6.5703125" style="546" customWidth="1"/>
    <col min="11803" max="11808" width="9.140625" style="546"/>
    <col min="11809" max="11809" width="11.28515625" style="546" bestFit="1" customWidth="1"/>
    <col min="11810" max="11810" width="10.140625" style="546" bestFit="1" customWidth="1"/>
    <col min="11811" max="11812" width="9.140625" style="546"/>
    <col min="11813" max="11813" width="10.140625" style="546" bestFit="1" customWidth="1"/>
    <col min="11814" max="12032" width="9.140625" style="546"/>
    <col min="12033" max="12033" width="253" style="546" customWidth="1"/>
    <col min="12034" max="12039" width="50.85546875" style="546" customWidth="1"/>
    <col min="12040" max="12040" width="64.5703125" style="546" customWidth="1"/>
    <col min="12041" max="12041" width="51.5703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39.42578125" style="546" customWidth="1"/>
    <col min="12051" max="12051" width="48.7109375" style="546" customWidth="1"/>
    <col min="12052" max="12052" width="41.140625" style="546" customWidth="1"/>
    <col min="12053" max="12053" width="48.7109375" style="546" customWidth="1"/>
    <col min="12054" max="12054" width="51.140625" style="546" customWidth="1"/>
    <col min="12055" max="12055" width="48.7109375" style="546" customWidth="1"/>
    <col min="12056" max="12056" width="64" style="546" customWidth="1"/>
    <col min="12057" max="12057" width="42.42578125" style="546" customWidth="1"/>
    <col min="12058" max="12058" width="6.5703125" style="546" customWidth="1"/>
    <col min="12059" max="12064" width="9.140625" style="546"/>
    <col min="12065" max="12065" width="11.28515625" style="546" bestFit="1" customWidth="1"/>
    <col min="12066" max="12066" width="10.140625" style="546" bestFit="1" customWidth="1"/>
    <col min="12067" max="12068" width="9.140625" style="546"/>
    <col min="12069" max="12069" width="10.140625" style="546" bestFit="1" customWidth="1"/>
    <col min="12070" max="12288" width="9.140625" style="546"/>
    <col min="12289" max="12289" width="253" style="546" customWidth="1"/>
    <col min="12290" max="12295" width="50.85546875" style="546" customWidth="1"/>
    <col min="12296" max="12296" width="64.5703125" style="546" customWidth="1"/>
    <col min="12297" max="12297" width="51.5703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39.42578125" style="546" customWidth="1"/>
    <col min="12307" max="12307" width="48.7109375" style="546" customWidth="1"/>
    <col min="12308" max="12308" width="41.140625" style="546" customWidth="1"/>
    <col min="12309" max="12309" width="48.7109375" style="546" customWidth="1"/>
    <col min="12310" max="12310" width="51.140625" style="546" customWidth="1"/>
    <col min="12311" max="12311" width="48.7109375" style="546" customWidth="1"/>
    <col min="12312" max="12312" width="64" style="546" customWidth="1"/>
    <col min="12313" max="12313" width="42.42578125" style="546" customWidth="1"/>
    <col min="12314" max="12314" width="6.5703125" style="546" customWidth="1"/>
    <col min="12315" max="12320" width="9.140625" style="546"/>
    <col min="12321" max="12321" width="11.28515625" style="546" bestFit="1" customWidth="1"/>
    <col min="12322" max="12322" width="10.140625" style="546" bestFit="1" customWidth="1"/>
    <col min="12323" max="12324" width="9.140625" style="546"/>
    <col min="12325" max="12325" width="10.140625" style="546" bestFit="1" customWidth="1"/>
    <col min="12326" max="12544" width="9.140625" style="546"/>
    <col min="12545" max="12545" width="253" style="546" customWidth="1"/>
    <col min="12546" max="12551" width="50.85546875" style="546" customWidth="1"/>
    <col min="12552" max="12552" width="64.5703125" style="546" customWidth="1"/>
    <col min="12553" max="12553" width="51.5703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39.42578125" style="546" customWidth="1"/>
    <col min="12563" max="12563" width="48.7109375" style="546" customWidth="1"/>
    <col min="12564" max="12564" width="41.140625" style="546" customWidth="1"/>
    <col min="12565" max="12565" width="48.7109375" style="546" customWidth="1"/>
    <col min="12566" max="12566" width="51.140625" style="546" customWidth="1"/>
    <col min="12567" max="12567" width="48.7109375" style="546" customWidth="1"/>
    <col min="12568" max="12568" width="64" style="546" customWidth="1"/>
    <col min="12569" max="12569" width="42.42578125" style="546" customWidth="1"/>
    <col min="12570" max="12570" width="6.5703125" style="546" customWidth="1"/>
    <col min="12571" max="12576" width="9.140625" style="546"/>
    <col min="12577" max="12577" width="11.28515625" style="546" bestFit="1" customWidth="1"/>
    <col min="12578" max="12578" width="10.140625" style="546" bestFit="1" customWidth="1"/>
    <col min="12579" max="12580" width="9.140625" style="546"/>
    <col min="12581" max="12581" width="10.140625" style="546" bestFit="1" customWidth="1"/>
    <col min="12582" max="12800" width="9.140625" style="546"/>
    <col min="12801" max="12801" width="253" style="546" customWidth="1"/>
    <col min="12802" max="12807" width="50.85546875" style="546" customWidth="1"/>
    <col min="12808" max="12808" width="64.5703125" style="546" customWidth="1"/>
    <col min="12809" max="12809" width="51.5703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39.42578125" style="546" customWidth="1"/>
    <col min="12819" max="12819" width="48.7109375" style="546" customWidth="1"/>
    <col min="12820" max="12820" width="41.140625" style="546" customWidth="1"/>
    <col min="12821" max="12821" width="48.7109375" style="546" customWidth="1"/>
    <col min="12822" max="12822" width="51.140625" style="546" customWidth="1"/>
    <col min="12823" max="12823" width="48.7109375" style="546" customWidth="1"/>
    <col min="12824" max="12824" width="64" style="546" customWidth="1"/>
    <col min="12825" max="12825" width="42.42578125" style="546" customWidth="1"/>
    <col min="12826" max="12826" width="6.5703125" style="546" customWidth="1"/>
    <col min="12827" max="12832" width="9.140625" style="546"/>
    <col min="12833" max="12833" width="11.28515625" style="546" bestFit="1" customWidth="1"/>
    <col min="12834" max="12834" width="10.140625" style="546" bestFit="1" customWidth="1"/>
    <col min="12835" max="12836" width="9.140625" style="546"/>
    <col min="12837" max="12837" width="10.140625" style="546" bestFit="1" customWidth="1"/>
    <col min="12838" max="13056" width="9.140625" style="546"/>
    <col min="13057" max="13057" width="253" style="546" customWidth="1"/>
    <col min="13058" max="13063" width="50.85546875" style="546" customWidth="1"/>
    <col min="13064" max="13064" width="64.5703125" style="546" customWidth="1"/>
    <col min="13065" max="13065" width="51.5703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39.42578125" style="546" customWidth="1"/>
    <col min="13075" max="13075" width="48.7109375" style="546" customWidth="1"/>
    <col min="13076" max="13076" width="41.140625" style="546" customWidth="1"/>
    <col min="13077" max="13077" width="48.7109375" style="546" customWidth="1"/>
    <col min="13078" max="13078" width="51.140625" style="546" customWidth="1"/>
    <col min="13079" max="13079" width="48.7109375" style="546" customWidth="1"/>
    <col min="13080" max="13080" width="64" style="546" customWidth="1"/>
    <col min="13081" max="13081" width="42.42578125" style="546" customWidth="1"/>
    <col min="13082" max="13082" width="6.5703125" style="546" customWidth="1"/>
    <col min="13083" max="13088" width="9.140625" style="546"/>
    <col min="13089" max="13089" width="11.28515625" style="546" bestFit="1" customWidth="1"/>
    <col min="13090" max="13090" width="10.140625" style="546" bestFit="1" customWidth="1"/>
    <col min="13091" max="13092" width="9.140625" style="546"/>
    <col min="13093" max="13093" width="10.140625" style="546" bestFit="1" customWidth="1"/>
    <col min="13094" max="13312" width="9.140625" style="546"/>
    <col min="13313" max="13313" width="253" style="546" customWidth="1"/>
    <col min="13314" max="13319" width="50.85546875" style="546" customWidth="1"/>
    <col min="13320" max="13320" width="64.5703125" style="546" customWidth="1"/>
    <col min="13321" max="13321" width="51.5703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39.42578125" style="546" customWidth="1"/>
    <col min="13331" max="13331" width="48.7109375" style="546" customWidth="1"/>
    <col min="13332" max="13332" width="41.140625" style="546" customWidth="1"/>
    <col min="13333" max="13333" width="48.7109375" style="546" customWidth="1"/>
    <col min="13334" max="13334" width="51.140625" style="546" customWidth="1"/>
    <col min="13335" max="13335" width="48.7109375" style="546" customWidth="1"/>
    <col min="13336" max="13336" width="64" style="546" customWidth="1"/>
    <col min="13337" max="13337" width="42.42578125" style="546" customWidth="1"/>
    <col min="13338" max="13338" width="6.5703125" style="546" customWidth="1"/>
    <col min="13339" max="13344" width="9.140625" style="546"/>
    <col min="13345" max="13345" width="11.28515625" style="546" bestFit="1" customWidth="1"/>
    <col min="13346" max="13346" width="10.140625" style="546" bestFit="1" customWidth="1"/>
    <col min="13347" max="13348" width="9.140625" style="546"/>
    <col min="13349" max="13349" width="10.140625" style="546" bestFit="1" customWidth="1"/>
    <col min="13350" max="13568" width="9.140625" style="546"/>
    <col min="13569" max="13569" width="253" style="546" customWidth="1"/>
    <col min="13570" max="13575" width="50.85546875" style="546" customWidth="1"/>
    <col min="13576" max="13576" width="64.5703125" style="546" customWidth="1"/>
    <col min="13577" max="13577" width="51.5703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39.42578125" style="546" customWidth="1"/>
    <col min="13587" max="13587" width="48.7109375" style="546" customWidth="1"/>
    <col min="13588" max="13588" width="41.140625" style="546" customWidth="1"/>
    <col min="13589" max="13589" width="48.7109375" style="546" customWidth="1"/>
    <col min="13590" max="13590" width="51.140625" style="546" customWidth="1"/>
    <col min="13591" max="13591" width="48.7109375" style="546" customWidth="1"/>
    <col min="13592" max="13592" width="64" style="546" customWidth="1"/>
    <col min="13593" max="13593" width="42.42578125" style="546" customWidth="1"/>
    <col min="13594" max="13594" width="6.5703125" style="546" customWidth="1"/>
    <col min="13595" max="13600" width="9.140625" style="546"/>
    <col min="13601" max="13601" width="11.28515625" style="546" bestFit="1" customWidth="1"/>
    <col min="13602" max="13602" width="10.140625" style="546" bestFit="1" customWidth="1"/>
    <col min="13603" max="13604" width="9.140625" style="546"/>
    <col min="13605" max="13605" width="10.140625" style="546" bestFit="1" customWidth="1"/>
    <col min="13606" max="13824" width="9.140625" style="546"/>
    <col min="13825" max="13825" width="253" style="546" customWidth="1"/>
    <col min="13826" max="13831" width="50.85546875" style="546" customWidth="1"/>
    <col min="13832" max="13832" width="64.5703125" style="546" customWidth="1"/>
    <col min="13833" max="13833" width="51.5703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39.42578125" style="546" customWidth="1"/>
    <col min="13843" max="13843" width="48.7109375" style="546" customWidth="1"/>
    <col min="13844" max="13844" width="41.140625" style="546" customWidth="1"/>
    <col min="13845" max="13845" width="48.7109375" style="546" customWidth="1"/>
    <col min="13846" max="13846" width="51.140625" style="546" customWidth="1"/>
    <col min="13847" max="13847" width="48.7109375" style="546" customWidth="1"/>
    <col min="13848" max="13848" width="64" style="546" customWidth="1"/>
    <col min="13849" max="13849" width="42.42578125" style="546" customWidth="1"/>
    <col min="13850" max="13850" width="6.5703125" style="546" customWidth="1"/>
    <col min="13851" max="13856" width="9.140625" style="546"/>
    <col min="13857" max="13857" width="11.28515625" style="546" bestFit="1" customWidth="1"/>
    <col min="13858" max="13858" width="10.140625" style="546" bestFit="1" customWidth="1"/>
    <col min="13859" max="13860" width="9.140625" style="546"/>
    <col min="13861" max="13861" width="10.140625" style="546" bestFit="1" customWidth="1"/>
    <col min="13862" max="14080" width="9.140625" style="546"/>
    <col min="14081" max="14081" width="253" style="546" customWidth="1"/>
    <col min="14082" max="14087" width="50.85546875" style="546" customWidth="1"/>
    <col min="14088" max="14088" width="64.5703125" style="546" customWidth="1"/>
    <col min="14089" max="14089" width="51.5703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39.42578125" style="546" customWidth="1"/>
    <col min="14099" max="14099" width="48.7109375" style="546" customWidth="1"/>
    <col min="14100" max="14100" width="41.140625" style="546" customWidth="1"/>
    <col min="14101" max="14101" width="48.7109375" style="546" customWidth="1"/>
    <col min="14102" max="14102" width="51.140625" style="546" customWidth="1"/>
    <col min="14103" max="14103" width="48.7109375" style="546" customWidth="1"/>
    <col min="14104" max="14104" width="64" style="546" customWidth="1"/>
    <col min="14105" max="14105" width="42.42578125" style="546" customWidth="1"/>
    <col min="14106" max="14106" width="6.5703125" style="546" customWidth="1"/>
    <col min="14107" max="14112" width="9.140625" style="546"/>
    <col min="14113" max="14113" width="11.28515625" style="546" bestFit="1" customWidth="1"/>
    <col min="14114" max="14114" width="10.140625" style="546" bestFit="1" customWidth="1"/>
    <col min="14115" max="14116" width="9.140625" style="546"/>
    <col min="14117" max="14117" width="10.140625" style="546" bestFit="1" customWidth="1"/>
    <col min="14118" max="14336" width="9.140625" style="546"/>
    <col min="14337" max="14337" width="253" style="546" customWidth="1"/>
    <col min="14338" max="14343" width="50.85546875" style="546" customWidth="1"/>
    <col min="14344" max="14344" width="64.5703125" style="546" customWidth="1"/>
    <col min="14345" max="14345" width="51.5703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39.42578125" style="546" customWidth="1"/>
    <col min="14355" max="14355" width="48.7109375" style="546" customWidth="1"/>
    <col min="14356" max="14356" width="41.140625" style="546" customWidth="1"/>
    <col min="14357" max="14357" width="48.7109375" style="546" customWidth="1"/>
    <col min="14358" max="14358" width="51.140625" style="546" customWidth="1"/>
    <col min="14359" max="14359" width="48.7109375" style="546" customWidth="1"/>
    <col min="14360" max="14360" width="64" style="546" customWidth="1"/>
    <col min="14361" max="14361" width="42.42578125" style="546" customWidth="1"/>
    <col min="14362" max="14362" width="6.5703125" style="546" customWidth="1"/>
    <col min="14363" max="14368" width="9.140625" style="546"/>
    <col min="14369" max="14369" width="11.28515625" style="546" bestFit="1" customWidth="1"/>
    <col min="14370" max="14370" width="10.140625" style="546" bestFit="1" customWidth="1"/>
    <col min="14371" max="14372" width="9.140625" style="546"/>
    <col min="14373" max="14373" width="10.140625" style="546" bestFit="1" customWidth="1"/>
    <col min="14374" max="14592" width="9.140625" style="546"/>
    <col min="14593" max="14593" width="253" style="546" customWidth="1"/>
    <col min="14594" max="14599" width="50.85546875" style="546" customWidth="1"/>
    <col min="14600" max="14600" width="64.5703125" style="546" customWidth="1"/>
    <col min="14601" max="14601" width="51.5703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39.42578125" style="546" customWidth="1"/>
    <col min="14611" max="14611" width="48.7109375" style="546" customWidth="1"/>
    <col min="14612" max="14612" width="41.140625" style="546" customWidth="1"/>
    <col min="14613" max="14613" width="48.7109375" style="546" customWidth="1"/>
    <col min="14614" max="14614" width="51.140625" style="546" customWidth="1"/>
    <col min="14615" max="14615" width="48.7109375" style="546" customWidth="1"/>
    <col min="14616" max="14616" width="64" style="546" customWidth="1"/>
    <col min="14617" max="14617" width="42.42578125" style="546" customWidth="1"/>
    <col min="14618" max="14618" width="6.5703125" style="546" customWidth="1"/>
    <col min="14619" max="14624" width="9.140625" style="546"/>
    <col min="14625" max="14625" width="11.28515625" style="546" bestFit="1" customWidth="1"/>
    <col min="14626" max="14626" width="10.140625" style="546" bestFit="1" customWidth="1"/>
    <col min="14627" max="14628" width="9.140625" style="546"/>
    <col min="14629" max="14629" width="10.140625" style="546" bestFit="1" customWidth="1"/>
    <col min="14630" max="14848" width="9.140625" style="546"/>
    <col min="14849" max="14849" width="253" style="546" customWidth="1"/>
    <col min="14850" max="14855" width="50.85546875" style="546" customWidth="1"/>
    <col min="14856" max="14856" width="64.5703125" style="546" customWidth="1"/>
    <col min="14857" max="14857" width="51.5703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39.42578125" style="546" customWidth="1"/>
    <col min="14867" max="14867" width="48.7109375" style="546" customWidth="1"/>
    <col min="14868" max="14868" width="41.140625" style="546" customWidth="1"/>
    <col min="14869" max="14869" width="48.7109375" style="546" customWidth="1"/>
    <col min="14870" max="14870" width="51.140625" style="546" customWidth="1"/>
    <col min="14871" max="14871" width="48.7109375" style="546" customWidth="1"/>
    <col min="14872" max="14872" width="64" style="546" customWidth="1"/>
    <col min="14873" max="14873" width="42.42578125" style="546" customWidth="1"/>
    <col min="14874" max="14874" width="6.5703125" style="546" customWidth="1"/>
    <col min="14875" max="14880" width="9.140625" style="546"/>
    <col min="14881" max="14881" width="11.28515625" style="546" bestFit="1" customWidth="1"/>
    <col min="14882" max="14882" width="10.140625" style="546" bestFit="1" customWidth="1"/>
    <col min="14883" max="14884" width="9.140625" style="546"/>
    <col min="14885" max="14885" width="10.140625" style="546" bestFit="1" customWidth="1"/>
    <col min="14886" max="15104" width="9.140625" style="546"/>
    <col min="15105" max="15105" width="253" style="546" customWidth="1"/>
    <col min="15106" max="15111" width="50.85546875" style="546" customWidth="1"/>
    <col min="15112" max="15112" width="64.5703125" style="546" customWidth="1"/>
    <col min="15113" max="15113" width="51.5703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39.42578125" style="546" customWidth="1"/>
    <col min="15123" max="15123" width="48.7109375" style="546" customWidth="1"/>
    <col min="15124" max="15124" width="41.140625" style="546" customWidth="1"/>
    <col min="15125" max="15125" width="48.7109375" style="546" customWidth="1"/>
    <col min="15126" max="15126" width="51.140625" style="546" customWidth="1"/>
    <col min="15127" max="15127" width="48.7109375" style="546" customWidth="1"/>
    <col min="15128" max="15128" width="64" style="546" customWidth="1"/>
    <col min="15129" max="15129" width="42.42578125" style="546" customWidth="1"/>
    <col min="15130" max="15130" width="6.5703125" style="546" customWidth="1"/>
    <col min="15131" max="15136" width="9.140625" style="546"/>
    <col min="15137" max="15137" width="11.28515625" style="546" bestFit="1" customWidth="1"/>
    <col min="15138" max="15138" width="10.140625" style="546" bestFit="1" customWidth="1"/>
    <col min="15139" max="15140" width="9.140625" style="546"/>
    <col min="15141" max="15141" width="10.140625" style="546" bestFit="1" customWidth="1"/>
    <col min="15142" max="15360" width="9.140625" style="546"/>
    <col min="15361" max="15361" width="253" style="546" customWidth="1"/>
    <col min="15362" max="15367" width="50.85546875" style="546" customWidth="1"/>
    <col min="15368" max="15368" width="64.5703125" style="546" customWidth="1"/>
    <col min="15369" max="15369" width="51.5703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39.42578125" style="546" customWidth="1"/>
    <col min="15379" max="15379" width="48.7109375" style="546" customWidth="1"/>
    <col min="15380" max="15380" width="41.140625" style="546" customWidth="1"/>
    <col min="15381" max="15381" width="48.7109375" style="546" customWidth="1"/>
    <col min="15382" max="15382" width="51.140625" style="546" customWidth="1"/>
    <col min="15383" max="15383" width="48.7109375" style="546" customWidth="1"/>
    <col min="15384" max="15384" width="64" style="546" customWidth="1"/>
    <col min="15385" max="15385" width="42.42578125" style="546" customWidth="1"/>
    <col min="15386" max="15386" width="6.5703125" style="546" customWidth="1"/>
    <col min="15387" max="15392" width="9.140625" style="546"/>
    <col min="15393" max="15393" width="11.28515625" style="546" bestFit="1" customWidth="1"/>
    <col min="15394" max="15394" width="10.140625" style="546" bestFit="1" customWidth="1"/>
    <col min="15395" max="15396" width="9.140625" style="546"/>
    <col min="15397" max="15397" width="10.140625" style="546" bestFit="1" customWidth="1"/>
    <col min="15398" max="15616" width="9.140625" style="546"/>
    <col min="15617" max="15617" width="253" style="546" customWidth="1"/>
    <col min="15618" max="15623" width="50.85546875" style="546" customWidth="1"/>
    <col min="15624" max="15624" width="64.5703125" style="546" customWidth="1"/>
    <col min="15625" max="15625" width="51.5703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39.42578125" style="546" customWidth="1"/>
    <col min="15635" max="15635" width="48.7109375" style="546" customWidth="1"/>
    <col min="15636" max="15636" width="41.140625" style="546" customWidth="1"/>
    <col min="15637" max="15637" width="48.7109375" style="546" customWidth="1"/>
    <col min="15638" max="15638" width="51.140625" style="546" customWidth="1"/>
    <col min="15639" max="15639" width="48.7109375" style="546" customWidth="1"/>
    <col min="15640" max="15640" width="64" style="546" customWidth="1"/>
    <col min="15641" max="15641" width="42.42578125" style="546" customWidth="1"/>
    <col min="15642" max="15642" width="6.5703125" style="546" customWidth="1"/>
    <col min="15643" max="15648" width="9.140625" style="546"/>
    <col min="15649" max="15649" width="11.28515625" style="546" bestFit="1" customWidth="1"/>
    <col min="15650" max="15650" width="10.140625" style="546" bestFit="1" customWidth="1"/>
    <col min="15651" max="15652" width="9.140625" style="546"/>
    <col min="15653" max="15653" width="10.140625" style="546" bestFit="1" customWidth="1"/>
    <col min="15654" max="15872" width="9.140625" style="546"/>
    <col min="15873" max="15873" width="253" style="546" customWidth="1"/>
    <col min="15874" max="15879" width="50.85546875" style="546" customWidth="1"/>
    <col min="15880" max="15880" width="64.5703125" style="546" customWidth="1"/>
    <col min="15881" max="15881" width="51.5703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39.42578125" style="546" customWidth="1"/>
    <col min="15891" max="15891" width="48.7109375" style="546" customWidth="1"/>
    <col min="15892" max="15892" width="41.140625" style="546" customWidth="1"/>
    <col min="15893" max="15893" width="48.7109375" style="546" customWidth="1"/>
    <col min="15894" max="15894" width="51.140625" style="546" customWidth="1"/>
    <col min="15895" max="15895" width="48.7109375" style="546" customWidth="1"/>
    <col min="15896" max="15896" width="64" style="546" customWidth="1"/>
    <col min="15897" max="15897" width="42.42578125" style="546" customWidth="1"/>
    <col min="15898" max="15898" width="6.5703125" style="546" customWidth="1"/>
    <col min="15899" max="15904" width="9.140625" style="546"/>
    <col min="15905" max="15905" width="11.28515625" style="546" bestFit="1" customWidth="1"/>
    <col min="15906" max="15906" width="10.140625" style="546" bestFit="1" customWidth="1"/>
    <col min="15907" max="15908" width="9.140625" style="546"/>
    <col min="15909" max="15909" width="10.140625" style="546" bestFit="1" customWidth="1"/>
    <col min="15910" max="16128" width="9.140625" style="546"/>
    <col min="16129" max="16129" width="253" style="546" customWidth="1"/>
    <col min="16130" max="16135" width="50.85546875" style="546" customWidth="1"/>
    <col min="16136" max="16136" width="64.5703125" style="546" customWidth="1"/>
    <col min="16137" max="16137" width="51.5703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39.42578125" style="546" customWidth="1"/>
    <col min="16147" max="16147" width="48.7109375" style="546" customWidth="1"/>
    <col min="16148" max="16148" width="41.140625" style="546" customWidth="1"/>
    <col min="16149" max="16149" width="48.7109375" style="546" customWidth="1"/>
    <col min="16150" max="16150" width="51.140625" style="546" customWidth="1"/>
    <col min="16151" max="16151" width="48.7109375" style="546" customWidth="1"/>
    <col min="16152" max="16152" width="64" style="546" customWidth="1"/>
    <col min="16153" max="16153" width="42.42578125" style="546" customWidth="1"/>
    <col min="16154" max="16154" width="6.5703125" style="546" customWidth="1"/>
    <col min="16155" max="16160" width="9.140625" style="546"/>
    <col min="16161" max="16161" width="11.28515625" style="546" bestFit="1" customWidth="1"/>
    <col min="16162" max="16162" width="10.140625" style="546" bestFit="1" customWidth="1"/>
    <col min="16163" max="16164" width="9.140625" style="546"/>
    <col min="16165" max="16165" width="10.140625" style="546" bestFit="1" customWidth="1"/>
    <col min="16166" max="16384" width="9.140625" style="546"/>
  </cols>
  <sheetData>
    <row r="1" spans="1:33" s="1" customFormat="1" ht="5.25" hidden="1" customHeight="1">
      <c r="A1" s="131"/>
      <c r="B1" s="131"/>
      <c r="C1" s="131"/>
      <c r="D1" s="131"/>
      <c r="E1" s="131"/>
      <c r="F1" s="131"/>
      <c r="G1" s="131"/>
      <c r="H1" s="131"/>
      <c r="I1" s="131"/>
      <c r="J1" s="132"/>
      <c r="K1" s="244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245"/>
    </row>
    <row r="2" spans="1:33" s="2" customFormat="1" ht="145.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733"/>
      <c r="S2" s="733"/>
      <c r="T2" s="733"/>
      <c r="U2" s="733"/>
      <c r="V2" s="733"/>
      <c r="W2" s="733"/>
      <c r="X2" s="733"/>
      <c r="Y2" s="733"/>
      <c r="Z2" s="245"/>
    </row>
    <row r="3" spans="1:33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733"/>
      <c r="S3" s="733"/>
      <c r="T3" s="733"/>
      <c r="U3" s="733"/>
      <c r="V3" s="733"/>
      <c r="W3" s="733"/>
      <c r="X3" s="733"/>
      <c r="Y3" s="733"/>
      <c r="Z3" s="245"/>
    </row>
    <row r="4" spans="1:33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733"/>
      <c r="S4" s="733"/>
      <c r="T4" s="733"/>
      <c r="U4" s="733"/>
      <c r="V4" s="733"/>
      <c r="W4" s="733"/>
      <c r="X4" s="733"/>
      <c r="Y4" s="733"/>
      <c r="Z4" s="245"/>
    </row>
    <row r="5" spans="1:33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  <c r="W5" s="734"/>
      <c r="X5" s="734"/>
      <c r="Y5" s="734"/>
      <c r="Z5" s="246"/>
    </row>
    <row r="6" spans="1:33" ht="6" customHeight="1"/>
    <row r="7" spans="1:33" ht="63.75" customHeight="1">
      <c r="A7" s="214"/>
      <c r="B7" s="214"/>
      <c r="C7" s="214"/>
      <c r="D7" s="214"/>
      <c r="E7" s="214"/>
      <c r="F7" s="214"/>
      <c r="G7" s="214"/>
      <c r="H7" s="214"/>
      <c r="I7" s="214"/>
      <c r="J7" s="215"/>
      <c r="K7" s="249"/>
      <c r="L7" s="216"/>
      <c r="M7" s="216"/>
      <c r="N7" s="215"/>
      <c r="O7" s="215"/>
      <c r="P7" s="215"/>
      <c r="Q7" s="215"/>
      <c r="R7" s="215"/>
      <c r="S7" s="216"/>
      <c r="T7" s="215"/>
      <c r="U7" s="215"/>
      <c r="V7" s="216"/>
      <c r="W7" s="216"/>
      <c r="X7" s="215"/>
      <c r="Y7" s="216"/>
      <c r="Z7" s="250"/>
    </row>
    <row r="8" spans="1:33" s="252" customFormat="1" ht="118.5" customHeight="1">
      <c r="A8" s="251"/>
      <c r="B8" s="739" t="s">
        <v>895</v>
      </c>
      <c r="C8" s="739"/>
      <c r="D8" s="739"/>
      <c r="E8" s="739"/>
      <c r="F8" s="739"/>
      <c r="G8" s="739"/>
      <c r="H8" s="739"/>
      <c r="I8" s="739"/>
      <c r="J8" s="738" t="s">
        <v>665</v>
      </c>
      <c r="K8" s="738"/>
      <c r="L8" s="738"/>
      <c r="M8" s="738"/>
      <c r="N8" s="738"/>
      <c r="O8" s="738"/>
      <c r="P8" s="738"/>
      <c r="Q8" s="738"/>
      <c r="R8" s="738" t="s">
        <v>168</v>
      </c>
      <c r="S8" s="738"/>
      <c r="T8" s="738"/>
      <c r="U8" s="738"/>
      <c r="V8" s="738"/>
      <c r="W8" s="738"/>
      <c r="X8" s="738"/>
      <c r="Y8" s="738"/>
      <c r="Z8" s="250">
        <v>1</v>
      </c>
    </row>
    <row r="9" spans="1:33" s="259" customFormat="1" ht="262.5" customHeight="1">
      <c r="A9" s="253"/>
      <c r="B9" s="253" t="s">
        <v>44</v>
      </c>
      <c r="C9" s="255" t="s">
        <v>221</v>
      </c>
      <c r="D9" s="253" t="s">
        <v>222</v>
      </c>
      <c r="E9" s="255" t="s">
        <v>223</v>
      </c>
      <c r="F9" s="253" t="s">
        <v>224</v>
      </c>
      <c r="G9" s="255" t="s">
        <v>225</v>
      </c>
      <c r="H9" s="253" t="s">
        <v>226</v>
      </c>
      <c r="I9" s="253" t="s">
        <v>46</v>
      </c>
      <c r="J9" s="253" t="s">
        <v>44</v>
      </c>
      <c r="K9" s="254" t="s">
        <v>221</v>
      </c>
      <c r="L9" s="253" t="s">
        <v>222</v>
      </c>
      <c r="M9" s="255" t="s">
        <v>223</v>
      </c>
      <c r="N9" s="256" t="s">
        <v>224</v>
      </c>
      <c r="O9" s="255" t="s">
        <v>225</v>
      </c>
      <c r="P9" s="253" t="s">
        <v>226</v>
      </c>
      <c r="Q9" s="256" t="s">
        <v>46</v>
      </c>
      <c r="R9" s="253" t="s">
        <v>44</v>
      </c>
      <c r="S9" s="255" t="s">
        <v>221</v>
      </c>
      <c r="T9" s="256" t="s">
        <v>222</v>
      </c>
      <c r="U9" s="255" t="s">
        <v>223</v>
      </c>
      <c r="V9" s="253" t="s">
        <v>224</v>
      </c>
      <c r="W9" s="255" t="s">
        <v>225</v>
      </c>
      <c r="X9" s="253" t="s">
        <v>226</v>
      </c>
      <c r="Y9" s="253" t="s">
        <v>46</v>
      </c>
      <c r="Z9" s="257">
        <v>1</v>
      </c>
      <c r="AA9" s="258"/>
      <c r="AB9" s="258"/>
      <c r="AC9" s="257"/>
      <c r="AD9" s="258"/>
      <c r="AE9" s="258"/>
      <c r="AF9" s="257"/>
      <c r="AG9" s="258"/>
    </row>
    <row r="10" spans="1:33" ht="168" customHeight="1">
      <c r="A10" s="260" t="s">
        <v>189</v>
      </c>
      <c r="B10" s="260">
        <v>587217.637582</v>
      </c>
      <c r="C10" s="260">
        <v>4322.3084100000005</v>
      </c>
      <c r="D10" s="260">
        <v>879.65587000000005</v>
      </c>
      <c r="E10" s="260">
        <v>27.042051400000002</v>
      </c>
      <c r="F10" s="260">
        <v>162.50796</v>
      </c>
      <c r="G10" s="260">
        <v>0</v>
      </c>
      <c r="H10" s="260">
        <v>79.721999999999994</v>
      </c>
      <c r="I10" s="260">
        <v>592688.87387999997</v>
      </c>
      <c r="J10" s="261">
        <v>741030.51507119997</v>
      </c>
      <c r="K10" s="261">
        <v>939.90711999999996</v>
      </c>
      <c r="L10" s="261">
        <v>3107.3432699999998</v>
      </c>
      <c r="M10" s="261">
        <v>25.1233</v>
      </c>
      <c r="N10" s="261">
        <v>1658.3319018000002</v>
      </c>
      <c r="O10" s="261">
        <v>79.077112599999992</v>
      </c>
      <c r="P10" s="261">
        <v>567.52328</v>
      </c>
      <c r="Q10" s="261">
        <v>747407.82103999995</v>
      </c>
      <c r="R10" s="261">
        <v>5976939.0004022</v>
      </c>
      <c r="S10" s="261">
        <v>65459.1787492</v>
      </c>
      <c r="T10" s="261">
        <v>24330.282954999999</v>
      </c>
      <c r="U10" s="261">
        <v>3142.7650521999999</v>
      </c>
      <c r="V10" s="261">
        <v>19225.2249056</v>
      </c>
      <c r="W10" s="261">
        <v>5685.6668307999998</v>
      </c>
      <c r="X10" s="261">
        <v>11528.07127</v>
      </c>
      <c r="Y10" s="261">
        <v>6106310.1901400005</v>
      </c>
      <c r="Z10" s="250"/>
    </row>
    <row r="11" spans="1:33" ht="168" customHeight="1">
      <c r="A11" s="260" t="s">
        <v>190</v>
      </c>
      <c r="B11" s="260">
        <v>2735.17112</v>
      </c>
      <c r="C11" s="260">
        <v>0</v>
      </c>
      <c r="D11" s="260">
        <v>0</v>
      </c>
      <c r="E11" s="260">
        <v>0</v>
      </c>
      <c r="F11" s="260">
        <v>0</v>
      </c>
      <c r="G11" s="260">
        <v>0</v>
      </c>
      <c r="H11" s="260">
        <v>0</v>
      </c>
      <c r="I11" s="260">
        <v>2735.17112</v>
      </c>
      <c r="J11" s="262">
        <v>10990.75677</v>
      </c>
      <c r="K11" s="262">
        <v>0</v>
      </c>
      <c r="L11" s="262">
        <v>148.30128999999999</v>
      </c>
      <c r="M11" s="262">
        <v>0</v>
      </c>
      <c r="N11" s="262">
        <v>0</v>
      </c>
      <c r="O11" s="262">
        <v>0</v>
      </c>
      <c r="P11" s="262">
        <v>92.209299999999999</v>
      </c>
      <c r="Q11" s="262">
        <v>11231.26736</v>
      </c>
      <c r="R11" s="262">
        <v>59044.5518744</v>
      </c>
      <c r="S11" s="262">
        <v>250.09188</v>
      </c>
      <c r="T11" s="261">
        <v>240.72076000000001</v>
      </c>
      <c r="U11" s="261">
        <v>0</v>
      </c>
      <c r="V11" s="261">
        <v>72.224130000000002</v>
      </c>
      <c r="W11" s="261">
        <v>0</v>
      </c>
      <c r="X11" s="261">
        <v>265.39175</v>
      </c>
      <c r="Y11" s="261">
        <v>59872.980389999997</v>
      </c>
      <c r="Z11" s="250"/>
    </row>
    <row r="12" spans="1:33" ht="168" customHeight="1">
      <c r="A12" s="260" t="s">
        <v>191</v>
      </c>
      <c r="B12" s="260">
        <v>724.97447999999997</v>
      </c>
      <c r="C12" s="260">
        <v>0</v>
      </c>
      <c r="D12" s="260">
        <v>0</v>
      </c>
      <c r="E12" s="260">
        <v>0</v>
      </c>
      <c r="F12" s="260">
        <v>0</v>
      </c>
      <c r="G12" s="260">
        <v>0</v>
      </c>
      <c r="H12" s="260">
        <v>3808.9358999999999</v>
      </c>
      <c r="I12" s="260">
        <v>4533.9103800000003</v>
      </c>
      <c r="J12" s="262">
        <v>0</v>
      </c>
      <c r="K12" s="262">
        <v>0</v>
      </c>
      <c r="L12" s="262">
        <v>0</v>
      </c>
      <c r="M12" s="262">
        <v>0</v>
      </c>
      <c r="N12" s="262">
        <v>0</v>
      </c>
      <c r="O12" s="262">
        <v>0</v>
      </c>
      <c r="P12" s="262">
        <v>0</v>
      </c>
      <c r="Q12" s="262">
        <v>0</v>
      </c>
      <c r="R12" s="262">
        <v>200987.907366</v>
      </c>
      <c r="S12" s="262">
        <v>2495.6608799999999</v>
      </c>
      <c r="T12" s="261">
        <v>0</v>
      </c>
      <c r="U12" s="261">
        <v>0</v>
      </c>
      <c r="V12" s="261">
        <v>810.64371160000007</v>
      </c>
      <c r="W12" s="261">
        <v>0</v>
      </c>
      <c r="X12" s="261">
        <v>729558.85638000001</v>
      </c>
      <c r="Y12" s="261">
        <v>933853.06834</v>
      </c>
      <c r="Z12" s="250"/>
    </row>
    <row r="13" spans="1:33" ht="168" customHeight="1">
      <c r="A13" s="260" t="s">
        <v>192</v>
      </c>
      <c r="B13" s="260">
        <v>9466.0160899999992</v>
      </c>
      <c r="C13" s="260">
        <v>0</v>
      </c>
      <c r="D13" s="260">
        <v>10.24663</v>
      </c>
      <c r="E13" s="260">
        <v>0</v>
      </c>
      <c r="F13" s="260">
        <v>0</v>
      </c>
      <c r="G13" s="260">
        <v>0</v>
      </c>
      <c r="H13" s="260">
        <v>0</v>
      </c>
      <c r="I13" s="260">
        <v>9476.2627200000006</v>
      </c>
      <c r="J13" s="261">
        <v>28248.0329752</v>
      </c>
      <c r="K13" s="261">
        <v>214.90223</v>
      </c>
      <c r="L13" s="261">
        <v>23.888909999999999</v>
      </c>
      <c r="M13" s="261">
        <v>0</v>
      </c>
      <c r="N13" s="261">
        <v>28.918500000000002</v>
      </c>
      <c r="O13" s="261">
        <v>0</v>
      </c>
      <c r="P13" s="261">
        <v>88.246479999999991</v>
      </c>
      <c r="Q13" s="261">
        <v>28603.989089999999</v>
      </c>
      <c r="R13" s="261">
        <v>251164.61899399999</v>
      </c>
      <c r="S13" s="261">
        <v>1110.16643</v>
      </c>
      <c r="T13" s="261">
        <v>1210.0684799999999</v>
      </c>
      <c r="U13" s="261">
        <v>0</v>
      </c>
      <c r="V13" s="261">
        <v>335.58576099999999</v>
      </c>
      <c r="W13" s="261">
        <v>0</v>
      </c>
      <c r="X13" s="261">
        <v>155117.07424000002</v>
      </c>
      <c r="Y13" s="261">
        <v>408937.51387999998</v>
      </c>
      <c r="Z13" s="250"/>
    </row>
    <row r="14" spans="1:33" ht="168" customHeight="1">
      <c r="A14" s="260" t="s">
        <v>193</v>
      </c>
      <c r="B14" s="260">
        <v>844148.7768035999</v>
      </c>
      <c r="C14" s="260">
        <v>1267.8665600000002</v>
      </c>
      <c r="D14" s="260">
        <v>1075.1407799999999</v>
      </c>
      <c r="E14" s="260">
        <v>0</v>
      </c>
      <c r="F14" s="260">
        <v>339.49358000000001</v>
      </c>
      <c r="G14" s="260">
        <v>99.807100000000005</v>
      </c>
      <c r="H14" s="260">
        <v>26194.314999999999</v>
      </c>
      <c r="I14" s="260">
        <v>873125.39982000005</v>
      </c>
      <c r="J14" s="261">
        <v>479676.19625899999</v>
      </c>
      <c r="K14" s="261">
        <v>1733.1745745999999</v>
      </c>
      <c r="L14" s="261">
        <v>3437.2950000000001</v>
      </c>
      <c r="M14" s="261">
        <v>92.02664</v>
      </c>
      <c r="N14" s="261">
        <v>2312.3376274000002</v>
      </c>
      <c r="O14" s="261">
        <v>335.53566180000001</v>
      </c>
      <c r="P14" s="261">
        <v>9078.7573300000004</v>
      </c>
      <c r="Q14" s="261">
        <v>496665.32312000002</v>
      </c>
      <c r="R14" s="261">
        <v>13526914.994786801</v>
      </c>
      <c r="S14" s="261">
        <v>102822.723743</v>
      </c>
      <c r="T14" s="261">
        <v>51489.167028600001</v>
      </c>
      <c r="U14" s="261">
        <v>18052.675547400002</v>
      </c>
      <c r="V14" s="261">
        <v>77671.287956</v>
      </c>
      <c r="W14" s="261">
        <v>46960.783362000002</v>
      </c>
      <c r="X14" s="261">
        <v>1023561.9059</v>
      </c>
      <c r="Y14" s="261">
        <v>14847473.53834</v>
      </c>
      <c r="Z14" s="250"/>
    </row>
    <row r="15" spans="1:33" ht="168" customHeight="1">
      <c r="A15" s="260" t="s">
        <v>194</v>
      </c>
      <c r="B15" s="260">
        <v>64828.151590000001</v>
      </c>
      <c r="C15" s="260">
        <v>0</v>
      </c>
      <c r="D15" s="260">
        <v>0</v>
      </c>
      <c r="E15" s="260">
        <v>0</v>
      </c>
      <c r="F15" s="260">
        <v>28.482220000000002</v>
      </c>
      <c r="G15" s="260">
        <v>0</v>
      </c>
      <c r="H15" s="260">
        <v>125.29480000000001</v>
      </c>
      <c r="I15" s="260">
        <v>64981.928610000003</v>
      </c>
      <c r="J15" s="261">
        <v>63.716670000000001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63.716670000000001</v>
      </c>
      <c r="R15" s="261">
        <v>529545.44872320001</v>
      </c>
      <c r="S15" s="261">
        <v>164.13573000000002</v>
      </c>
      <c r="T15" s="261">
        <v>0</v>
      </c>
      <c r="U15" s="261">
        <v>0</v>
      </c>
      <c r="V15" s="261">
        <v>1011.114055</v>
      </c>
      <c r="W15" s="261">
        <v>20.58</v>
      </c>
      <c r="X15" s="261">
        <v>594590.4277</v>
      </c>
      <c r="Y15" s="261">
        <v>1125331.7062000001</v>
      </c>
      <c r="Z15" s="250"/>
    </row>
    <row r="16" spans="1:33" ht="168" customHeight="1">
      <c r="A16" s="260" t="s">
        <v>122</v>
      </c>
      <c r="B16" s="260">
        <v>507633.58700199996</v>
      </c>
      <c r="C16" s="260">
        <v>932.22520680000002</v>
      </c>
      <c r="D16" s="260">
        <v>1065.6307254000001</v>
      </c>
      <c r="E16" s="260">
        <v>0</v>
      </c>
      <c r="F16" s="260">
        <v>738.68341880000003</v>
      </c>
      <c r="G16" s="260">
        <v>0</v>
      </c>
      <c r="H16" s="260">
        <v>78292.273849999998</v>
      </c>
      <c r="I16" s="260">
        <v>588662.40018</v>
      </c>
      <c r="J16" s="261">
        <v>73461.878972200007</v>
      </c>
      <c r="K16" s="261">
        <v>137.05106000000001</v>
      </c>
      <c r="L16" s="261">
        <v>320.37150000000003</v>
      </c>
      <c r="M16" s="261">
        <v>0</v>
      </c>
      <c r="N16" s="261">
        <v>407.35131039999999</v>
      </c>
      <c r="O16" s="261">
        <v>0</v>
      </c>
      <c r="P16" s="261">
        <v>7748.2625399999997</v>
      </c>
      <c r="Q16" s="261">
        <v>82074.915379999991</v>
      </c>
      <c r="R16" s="261">
        <v>7764201.9255679995</v>
      </c>
      <c r="S16" s="261">
        <v>230146.50285659998</v>
      </c>
      <c r="T16" s="261">
        <v>37442.647476800004</v>
      </c>
      <c r="U16" s="261">
        <v>7335.7579252000005</v>
      </c>
      <c r="V16" s="261">
        <v>93162.693967400002</v>
      </c>
      <c r="W16" s="261">
        <v>68381.051665800012</v>
      </c>
      <c r="X16" s="261">
        <v>5326755.97664</v>
      </c>
      <c r="Y16" s="261">
        <v>13527426.55607</v>
      </c>
      <c r="Z16" s="250"/>
    </row>
    <row r="17" spans="1:26" ht="168" customHeight="1">
      <c r="A17" s="260" t="s">
        <v>195</v>
      </c>
      <c r="B17" s="260">
        <v>1085736.1491874</v>
      </c>
      <c r="C17" s="260">
        <v>2634.3781099999997</v>
      </c>
      <c r="D17" s="260">
        <v>3175.3616899999997</v>
      </c>
      <c r="E17" s="260">
        <v>5.8478699999999995</v>
      </c>
      <c r="F17" s="260">
        <v>1435.9439299999999</v>
      </c>
      <c r="G17" s="260">
        <v>0</v>
      </c>
      <c r="H17" s="260">
        <v>35743.57677</v>
      </c>
      <c r="I17" s="260">
        <v>1128731.2575699999</v>
      </c>
      <c r="J17" s="261">
        <v>3228208.2851435998</v>
      </c>
      <c r="K17" s="261">
        <v>19584.015341400001</v>
      </c>
      <c r="L17" s="261">
        <v>25974.631896400002</v>
      </c>
      <c r="M17" s="261">
        <v>1426.2345130000001</v>
      </c>
      <c r="N17" s="261">
        <v>27764.105864999998</v>
      </c>
      <c r="O17" s="261">
        <v>1714.8460654</v>
      </c>
      <c r="P17" s="261">
        <v>85802.340219999998</v>
      </c>
      <c r="Q17" s="261">
        <v>3390474.4590400001</v>
      </c>
      <c r="R17" s="261">
        <v>23519904.951876801</v>
      </c>
      <c r="S17" s="261">
        <v>148073.82117160002</v>
      </c>
      <c r="T17" s="261">
        <v>192755.2393212</v>
      </c>
      <c r="U17" s="261">
        <v>18159.9807034</v>
      </c>
      <c r="V17" s="261">
        <v>269361.89459619997</v>
      </c>
      <c r="W17" s="261">
        <v>21347.811619</v>
      </c>
      <c r="X17" s="261">
        <v>1624035.9225599999</v>
      </c>
      <c r="Y17" s="261">
        <v>25793639.621660002</v>
      </c>
      <c r="Z17" s="250"/>
    </row>
    <row r="18" spans="1:26" ht="168" customHeight="1">
      <c r="A18" s="260" t="s">
        <v>196</v>
      </c>
      <c r="B18" s="260">
        <v>70193.330365999995</v>
      </c>
      <c r="C18" s="260">
        <v>499.98096000000004</v>
      </c>
      <c r="D18" s="260">
        <v>577.80856000000006</v>
      </c>
      <c r="E18" s="260">
        <v>0</v>
      </c>
      <c r="F18" s="260">
        <v>57.080489999999998</v>
      </c>
      <c r="G18" s="260">
        <v>0</v>
      </c>
      <c r="H18" s="260">
        <v>0</v>
      </c>
      <c r="I18" s="260">
        <v>71328.200379999995</v>
      </c>
      <c r="J18" s="261">
        <v>18930.075127</v>
      </c>
      <c r="K18" s="261">
        <v>390.7329196</v>
      </c>
      <c r="L18" s="261">
        <v>268.13842999999997</v>
      </c>
      <c r="M18" s="261">
        <v>9.6673200000000001</v>
      </c>
      <c r="N18" s="261">
        <v>248.13428640000001</v>
      </c>
      <c r="O18" s="261">
        <v>0</v>
      </c>
      <c r="P18" s="261">
        <v>735.73063999999999</v>
      </c>
      <c r="Q18" s="261">
        <v>20582.478719999999</v>
      </c>
      <c r="R18" s="261">
        <v>1268522.2106872001</v>
      </c>
      <c r="S18" s="261">
        <v>52755.925259399999</v>
      </c>
      <c r="T18" s="261">
        <v>12745.8540636</v>
      </c>
      <c r="U18" s="261">
        <v>167.36985999999999</v>
      </c>
      <c r="V18" s="261">
        <v>11847.063441800001</v>
      </c>
      <c r="W18" s="261">
        <v>23530.3468158</v>
      </c>
      <c r="X18" s="261">
        <v>12365.330810000001</v>
      </c>
      <c r="Y18" s="261">
        <v>1381934.10094</v>
      </c>
      <c r="Z18" s="250"/>
    </row>
    <row r="19" spans="1:26" ht="168" customHeight="1">
      <c r="A19" s="260" t="s">
        <v>197</v>
      </c>
      <c r="B19" s="260">
        <v>522670.08789179998</v>
      </c>
      <c r="C19" s="260">
        <v>1804.5032269999999</v>
      </c>
      <c r="D19" s="260">
        <v>1269.0495524</v>
      </c>
      <c r="E19" s="260">
        <v>0</v>
      </c>
      <c r="F19" s="260">
        <v>1320.6672900000001</v>
      </c>
      <c r="G19" s="260">
        <v>0</v>
      </c>
      <c r="H19" s="260">
        <v>3783.62</v>
      </c>
      <c r="I19" s="260">
        <v>530847.92796</v>
      </c>
      <c r="J19" s="261">
        <v>36267.941720799994</v>
      </c>
      <c r="K19" s="261">
        <v>30.517209999999999</v>
      </c>
      <c r="L19" s="261">
        <v>177.34143</v>
      </c>
      <c r="M19" s="261">
        <v>0</v>
      </c>
      <c r="N19" s="261">
        <v>310.17246999999998</v>
      </c>
      <c r="O19" s="261">
        <v>0</v>
      </c>
      <c r="P19" s="261">
        <v>568.75761</v>
      </c>
      <c r="Q19" s="261">
        <v>37354.730430000003</v>
      </c>
      <c r="R19" s="261">
        <v>5073162.3359016003</v>
      </c>
      <c r="S19" s="261">
        <v>14168.3409004</v>
      </c>
      <c r="T19" s="261">
        <v>29862.279616</v>
      </c>
      <c r="U19" s="261">
        <v>2008.7161902</v>
      </c>
      <c r="V19" s="261">
        <v>33296.025018</v>
      </c>
      <c r="W19" s="261">
        <v>5485.6898471999993</v>
      </c>
      <c r="X19" s="261">
        <v>290440.67450999998</v>
      </c>
      <c r="Y19" s="261">
        <v>5448424.0620299997</v>
      </c>
      <c r="Z19" s="250"/>
    </row>
    <row r="20" spans="1:26" ht="168" customHeight="1">
      <c r="A20" s="260" t="s">
        <v>198</v>
      </c>
      <c r="B20" s="260">
        <v>4825.2014300000001</v>
      </c>
      <c r="C20" s="260">
        <v>0</v>
      </c>
      <c r="D20" s="260">
        <v>0</v>
      </c>
      <c r="E20" s="260">
        <v>0</v>
      </c>
      <c r="F20" s="260">
        <v>0</v>
      </c>
      <c r="G20" s="260">
        <v>0</v>
      </c>
      <c r="H20" s="260">
        <v>350</v>
      </c>
      <c r="I20" s="260">
        <v>5175.2014300000001</v>
      </c>
      <c r="J20" s="261">
        <v>24.195499999999999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305.8</v>
      </c>
      <c r="Q20" s="261">
        <v>329.99549999999999</v>
      </c>
      <c r="R20" s="261">
        <v>611719.67086740001</v>
      </c>
      <c r="S20" s="261">
        <v>6026.5448438000003</v>
      </c>
      <c r="T20" s="261">
        <v>1078.2497387999999</v>
      </c>
      <c r="U20" s="261">
        <v>38.396509999999999</v>
      </c>
      <c r="V20" s="261">
        <v>22195.297392</v>
      </c>
      <c r="W20" s="261">
        <v>92.617550000000008</v>
      </c>
      <c r="X20" s="261">
        <v>2809217.5969499997</v>
      </c>
      <c r="Y20" s="261">
        <v>3450368.37384</v>
      </c>
      <c r="Z20" s="250"/>
    </row>
    <row r="21" spans="1:26" ht="168" customHeight="1">
      <c r="A21" s="260" t="s">
        <v>199</v>
      </c>
      <c r="B21" s="260">
        <v>410119.33906519995</v>
      </c>
      <c r="C21" s="260">
        <v>123.57097999999999</v>
      </c>
      <c r="D21" s="260">
        <v>850.86831080000002</v>
      </c>
      <c r="E21" s="260">
        <v>0</v>
      </c>
      <c r="F21" s="260">
        <v>865.2711984</v>
      </c>
      <c r="G21" s="260">
        <v>0</v>
      </c>
      <c r="H21" s="260">
        <v>6114.9627599999994</v>
      </c>
      <c r="I21" s="260">
        <v>418074.01231999998</v>
      </c>
      <c r="J21" s="261">
        <v>520896.31001700001</v>
      </c>
      <c r="K21" s="261">
        <v>1285.5583762000001</v>
      </c>
      <c r="L21" s="261">
        <v>1980.0085932</v>
      </c>
      <c r="M21" s="261">
        <v>22.33718</v>
      </c>
      <c r="N21" s="261">
        <v>2407.6867288000003</v>
      </c>
      <c r="O21" s="261">
        <v>22.2775</v>
      </c>
      <c r="P21" s="261">
        <v>2995.55105</v>
      </c>
      <c r="Q21" s="261">
        <v>529609.72941999999</v>
      </c>
      <c r="R21" s="261">
        <v>20664327.849227797</v>
      </c>
      <c r="S21" s="261">
        <v>66834.093112800008</v>
      </c>
      <c r="T21" s="261">
        <v>101023.2452266</v>
      </c>
      <c r="U21" s="261">
        <v>2543.2862009999999</v>
      </c>
      <c r="V21" s="261">
        <v>163078.5829564</v>
      </c>
      <c r="W21" s="261">
        <v>16469.6143008</v>
      </c>
      <c r="X21" s="261">
        <v>1917409.8489600001</v>
      </c>
      <c r="Y21" s="261">
        <v>22931686.520189997</v>
      </c>
      <c r="Z21" s="250"/>
    </row>
    <row r="22" spans="1:26" ht="168" customHeight="1">
      <c r="A22" s="260" t="s">
        <v>200</v>
      </c>
      <c r="B22" s="260">
        <v>46.874600000000001</v>
      </c>
      <c r="C22" s="260">
        <v>0</v>
      </c>
      <c r="D22" s="260">
        <v>0.90695000000000003</v>
      </c>
      <c r="E22" s="260">
        <v>0</v>
      </c>
      <c r="F22" s="260">
        <v>0</v>
      </c>
      <c r="G22" s="260">
        <v>0</v>
      </c>
      <c r="H22" s="260">
        <v>1214.7940000000001</v>
      </c>
      <c r="I22" s="260">
        <v>1262.57555</v>
      </c>
      <c r="J22" s="261">
        <v>114.73047</v>
      </c>
      <c r="K22" s="261">
        <v>0</v>
      </c>
      <c r="L22" s="261">
        <v>10.196009999999999</v>
      </c>
      <c r="M22" s="261">
        <v>0</v>
      </c>
      <c r="N22" s="261">
        <v>0</v>
      </c>
      <c r="O22" s="261">
        <v>0</v>
      </c>
      <c r="P22" s="261">
        <v>16.174199999999999</v>
      </c>
      <c r="Q22" s="261">
        <v>141.10067999999998</v>
      </c>
      <c r="R22" s="261">
        <v>12138.6702742</v>
      </c>
      <c r="S22" s="261">
        <v>28.307569999999998</v>
      </c>
      <c r="T22" s="261">
        <v>60.508110000000002</v>
      </c>
      <c r="U22" s="261">
        <v>0</v>
      </c>
      <c r="V22" s="261">
        <v>77.822039999999987</v>
      </c>
      <c r="W22" s="261">
        <v>9.8117000000000001</v>
      </c>
      <c r="X22" s="261">
        <v>5870.8676999999998</v>
      </c>
      <c r="Y22" s="261">
        <v>18185.987390000002</v>
      </c>
      <c r="Z22" s="250"/>
    </row>
    <row r="23" spans="1:26" ht="168" customHeight="1">
      <c r="A23" s="260" t="s">
        <v>201</v>
      </c>
      <c r="B23" s="260">
        <v>3407.50342</v>
      </c>
      <c r="C23" s="260">
        <v>644.20884000000001</v>
      </c>
      <c r="D23" s="260">
        <v>2.4654699999999998</v>
      </c>
      <c r="E23" s="260">
        <v>0</v>
      </c>
      <c r="F23" s="260">
        <v>0</v>
      </c>
      <c r="G23" s="260">
        <v>0</v>
      </c>
      <c r="H23" s="260">
        <v>0</v>
      </c>
      <c r="I23" s="260">
        <v>4054.1777299999999</v>
      </c>
      <c r="J23" s="261">
        <v>2346.9543095999998</v>
      </c>
      <c r="K23" s="261">
        <v>22.35332</v>
      </c>
      <c r="L23" s="261">
        <v>3.3900900000000003</v>
      </c>
      <c r="M23" s="261">
        <v>0</v>
      </c>
      <c r="N23" s="261">
        <v>7.0798999999999994</v>
      </c>
      <c r="O23" s="261">
        <v>0</v>
      </c>
      <c r="P23" s="261">
        <v>6.4109600000000002</v>
      </c>
      <c r="Q23" s="261">
        <v>2386.18858</v>
      </c>
      <c r="R23" s="261">
        <v>261398.5036918</v>
      </c>
      <c r="S23" s="261">
        <v>6636.6723258000002</v>
      </c>
      <c r="T23" s="261">
        <v>438.24655999999999</v>
      </c>
      <c r="U23" s="261">
        <v>29.2377316</v>
      </c>
      <c r="V23" s="261">
        <v>4864.1524621999997</v>
      </c>
      <c r="W23" s="261">
        <v>3011.4630307999996</v>
      </c>
      <c r="X23" s="261">
        <v>3922.1449600000001</v>
      </c>
      <c r="Y23" s="261">
        <v>280300.42076999997</v>
      </c>
      <c r="Z23" s="250"/>
    </row>
    <row r="24" spans="1:26" ht="168" customHeight="1">
      <c r="A24" s="260" t="s">
        <v>202</v>
      </c>
      <c r="B24" s="260">
        <v>30822.54754</v>
      </c>
      <c r="C24" s="260">
        <v>63.3470814</v>
      </c>
      <c r="D24" s="260">
        <v>337.08145999999999</v>
      </c>
      <c r="E24" s="260">
        <v>0</v>
      </c>
      <c r="F24" s="260">
        <v>91.512009999999989</v>
      </c>
      <c r="G24" s="260">
        <v>0</v>
      </c>
      <c r="H24" s="260">
        <v>27.713000000000001</v>
      </c>
      <c r="I24" s="260">
        <v>31342.201089999999</v>
      </c>
      <c r="J24" s="261">
        <v>20103.8770282</v>
      </c>
      <c r="K24" s="261">
        <v>109.53761999999999</v>
      </c>
      <c r="L24" s="261">
        <v>168.59748000000002</v>
      </c>
      <c r="M24" s="261">
        <v>39.100449999999995</v>
      </c>
      <c r="N24" s="261">
        <v>270.66323999999997</v>
      </c>
      <c r="O24" s="261">
        <v>0</v>
      </c>
      <c r="P24" s="261">
        <v>2532.97496</v>
      </c>
      <c r="Q24" s="261">
        <v>23224.750769999999</v>
      </c>
      <c r="R24" s="261">
        <v>2214634.3544892003</v>
      </c>
      <c r="S24" s="261">
        <v>16550.183362</v>
      </c>
      <c r="T24" s="261">
        <v>25657.700744399997</v>
      </c>
      <c r="U24" s="261">
        <v>104.11000999999999</v>
      </c>
      <c r="V24" s="261">
        <v>13634.1637252</v>
      </c>
      <c r="W24" s="261">
        <v>2532.4844318</v>
      </c>
      <c r="X24" s="261">
        <v>430299.00037000002</v>
      </c>
      <c r="Y24" s="261">
        <v>2703411.9971599998</v>
      </c>
      <c r="Z24" s="250"/>
    </row>
    <row r="25" spans="1:26" ht="168" customHeight="1">
      <c r="A25" s="260" t="s">
        <v>203</v>
      </c>
      <c r="B25" s="260">
        <v>32.275310000000005</v>
      </c>
      <c r="C25" s="260">
        <v>0</v>
      </c>
      <c r="D25" s="260">
        <v>0</v>
      </c>
      <c r="E25" s="260">
        <v>0</v>
      </c>
      <c r="F25" s="260">
        <v>0</v>
      </c>
      <c r="G25" s="260">
        <v>0</v>
      </c>
      <c r="H25" s="260">
        <v>0</v>
      </c>
      <c r="I25" s="260">
        <v>32.275310000000005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61">
        <v>1509.2502896000001</v>
      </c>
      <c r="S25" s="261">
        <v>0</v>
      </c>
      <c r="T25" s="261">
        <v>78.522469200000003</v>
      </c>
      <c r="U25" s="261">
        <v>0</v>
      </c>
      <c r="V25" s="261">
        <v>0</v>
      </c>
      <c r="W25" s="261">
        <v>0</v>
      </c>
      <c r="X25" s="261">
        <v>3120.9612400000001</v>
      </c>
      <c r="Y25" s="261">
        <v>4708.7340000000004</v>
      </c>
      <c r="Z25" s="250"/>
    </row>
    <row r="26" spans="1:26" ht="168" customHeight="1">
      <c r="A26" s="260" t="s">
        <v>204</v>
      </c>
      <c r="B26" s="260">
        <v>0</v>
      </c>
      <c r="C26" s="260">
        <v>0</v>
      </c>
      <c r="D26" s="260">
        <v>0</v>
      </c>
      <c r="E26" s="260">
        <v>0</v>
      </c>
      <c r="F26" s="260">
        <v>0</v>
      </c>
      <c r="G26" s="260">
        <v>0</v>
      </c>
      <c r="H26" s="260">
        <v>0</v>
      </c>
      <c r="I26" s="260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61">
        <v>2419.4470488000002</v>
      </c>
      <c r="S26" s="261">
        <v>0</v>
      </c>
      <c r="T26" s="261">
        <v>0</v>
      </c>
      <c r="U26" s="261">
        <v>0</v>
      </c>
      <c r="V26" s="261">
        <v>0</v>
      </c>
      <c r="W26" s="261">
        <v>0</v>
      </c>
      <c r="X26" s="261">
        <v>3602.29684</v>
      </c>
      <c r="Y26" s="261">
        <v>6021.7438899999997</v>
      </c>
      <c r="Z26" s="250"/>
    </row>
    <row r="27" spans="1:26" s="189" customFormat="1" ht="261.75" customHeight="1" thickBot="1">
      <c r="A27" s="263" t="s">
        <v>205</v>
      </c>
      <c r="B27" s="263">
        <v>34.866550000000004</v>
      </c>
      <c r="C27" s="263">
        <v>0</v>
      </c>
      <c r="D27" s="263">
        <v>0</v>
      </c>
      <c r="E27" s="263">
        <v>0</v>
      </c>
      <c r="F27" s="263">
        <v>0</v>
      </c>
      <c r="G27" s="263">
        <v>0</v>
      </c>
      <c r="H27" s="263">
        <v>213.63592</v>
      </c>
      <c r="I27" s="263">
        <v>248.50246999999999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4">
        <v>1600.796443</v>
      </c>
      <c r="S27" s="264">
        <v>0</v>
      </c>
      <c r="T27" s="264">
        <v>114.84547999999999</v>
      </c>
      <c r="U27" s="264">
        <v>0</v>
      </c>
      <c r="V27" s="264">
        <v>36.456019999999995</v>
      </c>
      <c r="W27" s="264">
        <v>0</v>
      </c>
      <c r="X27" s="264">
        <v>5622.4869400000007</v>
      </c>
      <c r="Y27" s="264">
        <v>7374.5848900000001</v>
      </c>
      <c r="Z27" s="265"/>
    </row>
    <row r="28" spans="1:26" s="189" customFormat="1" ht="87.75" customHeight="1" thickTop="1" thickBot="1">
      <c r="A28" s="266" t="s">
        <v>219</v>
      </c>
      <c r="B28" s="267">
        <f>SUM(B10:B27)</f>
        <v>4144642.4900279995</v>
      </c>
      <c r="C28" s="267">
        <f t="shared" ref="C28:I28" si="0">SUM(C10:C27)</f>
        <v>12292.389375199999</v>
      </c>
      <c r="D28" s="267">
        <f t="shared" si="0"/>
        <v>9244.2159985999988</v>
      </c>
      <c r="E28" s="267">
        <f t="shared" si="0"/>
        <v>32.889921399999999</v>
      </c>
      <c r="F28" s="267">
        <f t="shared" si="0"/>
        <v>5039.6420971999996</v>
      </c>
      <c r="G28" s="267">
        <f t="shared" si="0"/>
        <v>99.807100000000005</v>
      </c>
      <c r="H28" s="267">
        <f t="shared" si="0"/>
        <v>155948.84399999998</v>
      </c>
      <c r="I28" s="267">
        <f t="shared" si="0"/>
        <v>4327300.2785199992</v>
      </c>
      <c r="J28" s="267">
        <f>SUM(J10:J27)</f>
        <v>5160363.4660337996</v>
      </c>
      <c r="K28" s="267">
        <f t="shared" ref="K28:Y28" si="1">SUM(K10:K27)</f>
        <v>24447.749771799998</v>
      </c>
      <c r="L28" s="267">
        <f t="shared" si="1"/>
        <v>35619.5038996</v>
      </c>
      <c r="M28" s="267">
        <f t="shared" si="1"/>
        <v>1614.489403</v>
      </c>
      <c r="N28" s="267">
        <f t="shared" si="1"/>
        <v>35414.781829799998</v>
      </c>
      <c r="O28" s="267">
        <f t="shared" si="1"/>
        <v>2151.7363398000002</v>
      </c>
      <c r="P28" s="267">
        <f t="shared" si="1"/>
        <v>110538.73856999999</v>
      </c>
      <c r="Q28" s="267">
        <f t="shared" si="1"/>
        <v>5370150.4658000004</v>
      </c>
      <c r="R28" s="267">
        <f t="shared" si="1"/>
        <v>81940136.488512009</v>
      </c>
      <c r="S28" s="267">
        <f t="shared" si="1"/>
        <v>713522.34881460015</v>
      </c>
      <c r="T28" s="267">
        <f t="shared" si="1"/>
        <v>478527.57803020003</v>
      </c>
      <c r="U28" s="267">
        <f t="shared" si="1"/>
        <v>51582.295730999998</v>
      </c>
      <c r="V28" s="267">
        <f t="shared" si="1"/>
        <v>710680.23213840008</v>
      </c>
      <c r="W28" s="267">
        <f t="shared" si="1"/>
        <v>193527.92115399998</v>
      </c>
      <c r="X28" s="267">
        <f t="shared" si="1"/>
        <v>14947284.835719999</v>
      </c>
      <c r="Y28" s="267">
        <f t="shared" si="1"/>
        <v>99035261.700120002</v>
      </c>
      <c r="Z28" s="265"/>
    </row>
    <row r="29" spans="1:26" ht="27.75" customHeight="1" thickTop="1" thickBot="1">
      <c r="A29" s="268"/>
      <c r="B29" s="268"/>
      <c r="C29" s="268"/>
      <c r="D29" s="268"/>
      <c r="E29" s="268"/>
      <c r="F29" s="268"/>
      <c r="G29" s="268"/>
      <c r="H29" s="268"/>
      <c r="I29" s="268"/>
      <c r="J29" s="269"/>
      <c r="K29" s="270"/>
      <c r="L29" s="271"/>
      <c r="M29" s="271"/>
      <c r="N29" s="271"/>
      <c r="O29" s="271"/>
      <c r="P29" s="271"/>
      <c r="Q29" s="271"/>
      <c r="R29" s="271"/>
      <c r="S29" s="271"/>
      <c r="T29" s="269"/>
      <c r="U29" s="269"/>
      <c r="V29" s="269"/>
      <c r="W29" s="269"/>
      <c r="X29" s="269"/>
      <c r="Y29" s="269"/>
      <c r="Z29" s="250"/>
    </row>
    <row r="30" spans="1:26" ht="96.75" customHeight="1" thickTop="1">
      <c r="A30" s="247" t="s">
        <v>803</v>
      </c>
      <c r="B30" s="247"/>
      <c r="C30" s="247"/>
      <c r="D30" s="247"/>
      <c r="E30" s="247"/>
      <c r="F30" s="247"/>
      <c r="G30" s="247"/>
      <c r="H30" s="247"/>
      <c r="I30" s="247"/>
      <c r="J30" s="169"/>
      <c r="K30" s="272"/>
      <c r="L30" s="200"/>
      <c r="M30" s="200"/>
      <c r="N30" s="200"/>
      <c r="O30" s="200"/>
      <c r="P30" s="200"/>
      <c r="Q30" s="200"/>
      <c r="R30" s="200"/>
      <c r="S30" s="200"/>
      <c r="T30" s="201"/>
      <c r="U30" s="201"/>
      <c r="V30" s="20"/>
      <c r="W30" s="20"/>
      <c r="X30" s="20"/>
      <c r="Y30" s="20"/>
    </row>
    <row r="31" spans="1:26">
      <c r="A31" s="247" t="s">
        <v>889</v>
      </c>
      <c r="B31" s="19"/>
      <c r="C31" s="19"/>
      <c r="D31" s="19"/>
      <c r="E31" s="19"/>
      <c r="F31" s="19"/>
      <c r="G31" s="19"/>
      <c r="H31" s="19"/>
      <c r="I31" s="19"/>
      <c r="J31" s="45"/>
      <c r="K31" s="273"/>
      <c r="L31" s="21"/>
      <c r="M31" s="21"/>
      <c r="N31" s="21"/>
      <c r="O31" s="21"/>
      <c r="P31" s="21"/>
      <c r="Q31" s="21"/>
      <c r="R31" s="21"/>
      <c r="S31" s="21"/>
      <c r="T31" s="21"/>
      <c r="U31" s="146"/>
      <c r="V31" s="20"/>
      <c r="W31" s="20"/>
      <c r="X31" s="20"/>
      <c r="Y31" s="20"/>
    </row>
    <row r="32" spans="1:26">
      <c r="A32" s="656" t="s">
        <v>805</v>
      </c>
      <c r="B32" s="19"/>
      <c r="C32" s="19"/>
      <c r="D32" s="19"/>
      <c r="E32" s="19"/>
      <c r="F32" s="19"/>
      <c r="G32" s="19"/>
      <c r="H32" s="19"/>
      <c r="I32" s="19"/>
      <c r="J32" s="45"/>
      <c r="K32" s="273"/>
      <c r="L32" s="21"/>
      <c r="M32" s="21"/>
      <c r="N32" s="21"/>
      <c r="O32" s="21"/>
      <c r="P32" s="21"/>
      <c r="Q32" s="21"/>
      <c r="R32" s="21"/>
      <c r="S32" s="21"/>
      <c r="T32" s="21"/>
      <c r="U32" s="146"/>
      <c r="V32" s="20"/>
      <c r="W32" s="20"/>
      <c r="X32" s="20"/>
      <c r="Y32" s="20"/>
    </row>
    <row r="33" spans="1:25" ht="13.5" customHeight="1">
      <c r="A33" s="19"/>
      <c r="B33" s="19"/>
      <c r="C33" s="19"/>
      <c r="D33" s="19"/>
      <c r="E33" s="19"/>
      <c r="F33" s="19"/>
      <c r="G33" s="19"/>
      <c r="H33" s="19"/>
      <c r="I33" s="19"/>
      <c r="J33" s="45"/>
      <c r="K33" s="273"/>
      <c r="L33" s="21"/>
      <c r="M33" s="21"/>
      <c r="N33" s="21"/>
      <c r="O33" s="21"/>
      <c r="P33" s="21"/>
      <c r="Q33" s="21"/>
      <c r="R33" s="21"/>
      <c r="S33" s="21"/>
      <c r="T33" s="21"/>
      <c r="U33" s="146"/>
      <c r="V33" s="20"/>
      <c r="W33" s="20"/>
      <c r="X33" s="20"/>
      <c r="Y33" s="20"/>
    </row>
    <row r="34" spans="1:25" ht="13.5" customHeight="1">
      <c r="A34" s="19"/>
      <c r="B34" s="19"/>
      <c r="C34" s="19"/>
      <c r="D34" s="19"/>
      <c r="E34" s="19"/>
      <c r="F34" s="19"/>
      <c r="G34" s="19"/>
      <c r="H34" s="19"/>
      <c r="I34" s="19"/>
      <c r="J34" s="45"/>
      <c r="K34" s="273"/>
      <c r="L34" s="21"/>
      <c r="M34" s="21"/>
      <c r="N34" s="21"/>
      <c r="O34" s="21"/>
      <c r="P34" s="21"/>
      <c r="Q34" s="21"/>
      <c r="R34" s="21"/>
      <c r="S34" s="21"/>
      <c r="T34" s="21"/>
      <c r="U34" s="146"/>
      <c r="V34" s="20"/>
      <c r="W34" s="20"/>
      <c r="X34" s="20"/>
      <c r="Y34" s="20"/>
    </row>
    <row r="35" spans="1:25" ht="13.5" customHeight="1">
      <c r="A35" s="19"/>
      <c r="B35" s="19"/>
      <c r="C35" s="19"/>
      <c r="D35" s="19"/>
      <c r="E35" s="19"/>
      <c r="F35" s="19"/>
      <c r="G35" s="19"/>
      <c r="H35" s="19"/>
      <c r="I35" s="19"/>
      <c r="J35" s="45"/>
      <c r="K35" s="273"/>
      <c r="L35" s="21"/>
      <c r="M35" s="21"/>
      <c r="N35" s="21"/>
      <c r="O35" s="21"/>
      <c r="P35" s="21"/>
      <c r="Q35" s="21"/>
      <c r="R35" s="21"/>
      <c r="S35" s="21"/>
      <c r="T35" s="21"/>
      <c r="U35" s="146"/>
      <c r="V35" s="20"/>
      <c r="W35" s="20"/>
      <c r="X35" s="20"/>
      <c r="Y35" s="20"/>
    </row>
    <row r="36" spans="1:25" ht="13.5" customHeight="1">
      <c r="A36" s="19"/>
      <c r="B36" s="19"/>
      <c r="C36" s="19"/>
      <c r="D36" s="19"/>
      <c r="E36" s="19"/>
      <c r="F36" s="19"/>
      <c r="G36" s="19"/>
      <c r="H36" s="19"/>
      <c r="I36" s="19"/>
      <c r="J36" s="45"/>
      <c r="K36" s="273"/>
      <c r="L36" s="21"/>
      <c r="M36" s="21"/>
      <c r="N36" s="21"/>
      <c r="O36" s="21"/>
      <c r="P36" s="21"/>
      <c r="Q36" s="21"/>
      <c r="R36" s="21"/>
      <c r="S36" s="21"/>
      <c r="T36" s="21"/>
      <c r="U36" s="146"/>
      <c r="V36" s="20"/>
      <c r="W36" s="20"/>
      <c r="X36" s="20"/>
      <c r="Y36" s="20"/>
    </row>
    <row r="37" spans="1:25" ht="13.5" customHeight="1">
      <c r="A37" s="177"/>
      <c r="B37" s="177"/>
      <c r="C37" s="177"/>
      <c r="D37" s="177"/>
      <c r="E37" s="177"/>
      <c r="F37" s="177"/>
      <c r="G37" s="177"/>
      <c r="H37" s="177"/>
      <c r="I37" s="177"/>
      <c r="J37" s="243"/>
      <c r="K37" s="273"/>
      <c r="L37" s="21"/>
      <c r="M37" s="21"/>
      <c r="N37" s="21"/>
      <c r="O37" s="21"/>
      <c r="P37" s="21"/>
      <c r="Q37" s="21"/>
      <c r="R37" s="21"/>
      <c r="S37" s="21"/>
      <c r="T37" s="21"/>
      <c r="U37" s="146"/>
      <c r="V37" s="20"/>
      <c r="W37" s="20"/>
      <c r="X37" s="20"/>
      <c r="Y37" s="20"/>
    </row>
    <row r="38" spans="1:25" ht="13.5" customHeight="1">
      <c r="A38" s="19"/>
      <c r="B38" s="19"/>
      <c r="C38" s="19"/>
      <c r="D38" s="19"/>
      <c r="E38" s="19"/>
      <c r="F38" s="19"/>
      <c r="G38" s="19"/>
      <c r="H38" s="19"/>
      <c r="I38" s="19"/>
      <c r="J38" s="243"/>
      <c r="K38" s="273"/>
      <c r="L38" s="21"/>
      <c r="M38" s="21"/>
      <c r="N38" s="21"/>
      <c r="O38" s="21"/>
      <c r="P38" s="21"/>
      <c r="Q38" s="21"/>
      <c r="R38" s="21"/>
      <c r="S38" s="21"/>
      <c r="T38" s="21"/>
      <c r="U38" s="146"/>
      <c r="V38" s="20"/>
      <c r="W38" s="20"/>
      <c r="X38" s="20"/>
      <c r="Y38" s="20"/>
    </row>
    <row r="39" spans="1:25" ht="13.5" customHeight="1">
      <c r="A39" s="19"/>
      <c r="B39" s="19"/>
      <c r="C39" s="19"/>
      <c r="D39" s="19"/>
      <c r="E39" s="19"/>
      <c r="F39" s="19"/>
      <c r="G39" s="19"/>
      <c r="H39" s="19"/>
      <c r="I39" s="19"/>
      <c r="J39" s="243"/>
      <c r="K39" s="273"/>
      <c r="L39" s="21"/>
      <c r="M39" s="21"/>
      <c r="N39" s="21"/>
      <c r="O39" s="21"/>
      <c r="P39" s="21"/>
      <c r="Q39" s="21"/>
      <c r="R39" s="21"/>
      <c r="S39" s="21"/>
      <c r="T39" s="21"/>
      <c r="U39" s="146"/>
      <c r="V39" s="20"/>
      <c r="W39" s="20"/>
      <c r="X39" s="20"/>
      <c r="Y39" s="20"/>
    </row>
    <row r="40" spans="1:25" ht="13.5" customHeight="1">
      <c r="A40" s="19"/>
      <c r="B40" s="19"/>
      <c r="C40" s="19"/>
      <c r="D40" s="19"/>
      <c r="E40" s="19"/>
      <c r="F40" s="19"/>
      <c r="G40" s="19"/>
      <c r="H40" s="19"/>
      <c r="I40" s="19"/>
      <c r="J40" s="243"/>
      <c r="K40" s="273"/>
      <c r="L40" s="21"/>
      <c r="M40" s="21"/>
      <c r="N40" s="21"/>
      <c r="O40" s="21"/>
      <c r="P40" s="21"/>
      <c r="Q40" s="21"/>
      <c r="R40" s="21"/>
      <c r="S40" s="21"/>
      <c r="T40" s="21"/>
      <c r="U40" s="146"/>
      <c r="V40" s="20"/>
      <c r="W40" s="20"/>
      <c r="X40" s="20"/>
      <c r="Y40" s="20"/>
    </row>
    <row r="41" spans="1:25" ht="13.5" customHeight="1">
      <c r="A41" s="19"/>
      <c r="B41" s="19"/>
      <c r="C41" s="19"/>
      <c r="D41" s="19"/>
      <c r="E41" s="19"/>
      <c r="F41" s="19"/>
      <c r="G41" s="19"/>
      <c r="H41" s="19"/>
      <c r="I41" s="19"/>
      <c r="J41" s="243"/>
      <c r="K41" s="273"/>
      <c r="L41" s="21"/>
      <c r="M41" s="21"/>
      <c r="N41" s="21"/>
      <c r="O41" s="21"/>
      <c r="P41" s="21"/>
      <c r="Q41" s="21"/>
      <c r="R41" s="21"/>
      <c r="S41" s="21"/>
      <c r="T41" s="21"/>
      <c r="U41" s="146"/>
      <c r="V41" s="20"/>
      <c r="W41" s="20"/>
      <c r="X41" s="20"/>
      <c r="Y41" s="20"/>
    </row>
    <row r="42" spans="1:25" ht="13.5" customHeight="1">
      <c r="A42" s="19"/>
      <c r="B42" s="19"/>
      <c r="C42" s="19"/>
      <c r="D42" s="19"/>
      <c r="E42" s="19"/>
      <c r="F42" s="19"/>
      <c r="G42" s="19"/>
      <c r="H42" s="19"/>
      <c r="I42" s="19"/>
      <c r="J42" s="243"/>
      <c r="K42" s="273"/>
      <c r="L42" s="21"/>
      <c r="M42" s="21"/>
      <c r="N42" s="21"/>
      <c r="O42" s="21"/>
      <c r="P42" s="21"/>
      <c r="Q42" s="21"/>
      <c r="R42" s="21"/>
      <c r="S42" s="21"/>
      <c r="T42" s="21"/>
      <c r="U42" s="146"/>
      <c r="V42" s="20"/>
      <c r="W42" s="20"/>
      <c r="X42" s="20"/>
      <c r="Y42" s="20"/>
    </row>
    <row r="43" spans="1:25" ht="13.5" customHeight="1">
      <c r="A43" s="177"/>
      <c r="B43" s="177"/>
      <c r="C43" s="177"/>
      <c r="D43" s="177"/>
      <c r="E43" s="177"/>
      <c r="F43" s="177"/>
      <c r="G43" s="177"/>
      <c r="H43" s="177"/>
      <c r="I43" s="177"/>
      <c r="J43" s="243"/>
      <c r="K43" s="273"/>
      <c r="L43" s="21"/>
      <c r="M43" s="21"/>
      <c r="N43" s="21"/>
      <c r="O43" s="21"/>
      <c r="P43" s="21"/>
      <c r="Q43" s="21"/>
      <c r="R43" s="21"/>
      <c r="S43" s="21"/>
      <c r="T43" s="21"/>
      <c r="U43" s="146"/>
      <c r="V43" s="20"/>
      <c r="W43" s="20"/>
      <c r="X43" s="20"/>
      <c r="Y43" s="20"/>
    </row>
    <row r="44" spans="1:25" ht="13.5" customHeight="1">
      <c r="A44" s="19"/>
      <c r="B44" s="19"/>
      <c r="C44" s="19"/>
      <c r="D44" s="19"/>
      <c r="E44" s="19"/>
      <c r="F44" s="19"/>
      <c r="G44" s="19"/>
      <c r="H44" s="19"/>
      <c r="I44" s="19"/>
      <c r="J44" s="45"/>
      <c r="K44" s="273"/>
      <c r="L44" s="21"/>
      <c r="M44" s="21"/>
      <c r="N44" s="21"/>
      <c r="O44" s="21"/>
      <c r="P44" s="21"/>
      <c r="Q44" s="21"/>
      <c r="R44" s="21"/>
      <c r="S44" s="21"/>
      <c r="T44" s="21"/>
      <c r="U44" s="146"/>
      <c r="V44" s="20"/>
      <c r="W44" s="20"/>
      <c r="X44" s="20"/>
      <c r="Y44" s="20"/>
    </row>
    <row r="45" spans="1:25" ht="13.5" customHeight="1">
      <c r="A45" s="19"/>
      <c r="B45" s="19"/>
      <c r="C45" s="19"/>
      <c r="D45" s="19"/>
      <c r="E45" s="19"/>
      <c r="F45" s="19"/>
      <c r="G45" s="19"/>
      <c r="H45" s="19"/>
      <c r="I45" s="19"/>
      <c r="J45" s="45"/>
      <c r="K45" s="273"/>
      <c r="L45" s="21"/>
      <c r="M45" s="21"/>
      <c r="N45" s="21"/>
      <c r="O45" s="21"/>
      <c r="P45" s="21"/>
      <c r="Q45" s="21"/>
      <c r="R45" s="21"/>
      <c r="S45" s="21"/>
      <c r="T45" s="21"/>
      <c r="U45" s="146"/>
      <c r="V45" s="20"/>
      <c r="W45" s="20"/>
      <c r="X45" s="20"/>
      <c r="Y45" s="20"/>
    </row>
    <row r="46" spans="1:25" ht="13.5" customHeight="1">
      <c r="A46" s="19"/>
      <c r="B46" s="19"/>
      <c r="C46" s="19"/>
      <c r="D46" s="19"/>
      <c r="E46" s="19"/>
      <c r="F46" s="19"/>
      <c r="G46" s="19"/>
      <c r="H46" s="19"/>
      <c r="I46" s="19"/>
      <c r="J46" s="45"/>
      <c r="K46" s="273"/>
      <c r="L46" s="21"/>
      <c r="M46" s="21"/>
      <c r="N46" s="21"/>
      <c r="O46" s="21"/>
      <c r="P46" s="21"/>
      <c r="Q46" s="21"/>
      <c r="R46" s="21"/>
      <c r="S46" s="21"/>
      <c r="T46" s="21"/>
      <c r="U46" s="146"/>
      <c r="V46" s="20"/>
      <c r="W46" s="20"/>
      <c r="X46" s="20"/>
      <c r="Y46" s="20"/>
    </row>
    <row r="47" spans="1:25" ht="13.5" customHeight="1">
      <c r="A47" s="177"/>
      <c r="B47" s="177"/>
      <c r="C47" s="177"/>
      <c r="D47" s="177"/>
      <c r="E47" s="177"/>
      <c r="F47" s="177"/>
      <c r="G47" s="177"/>
      <c r="H47" s="177"/>
      <c r="I47" s="177"/>
      <c r="J47" s="45"/>
      <c r="K47" s="273"/>
      <c r="L47" s="21"/>
      <c r="M47" s="21"/>
      <c r="N47" s="21"/>
      <c r="O47" s="21"/>
      <c r="P47" s="21"/>
      <c r="Q47" s="21"/>
      <c r="R47" s="21"/>
      <c r="S47" s="21"/>
      <c r="T47" s="21"/>
      <c r="U47" s="146"/>
      <c r="V47" s="20"/>
      <c r="W47" s="20"/>
      <c r="X47" s="20"/>
      <c r="Y47" s="20"/>
    </row>
    <row r="48" spans="1:25" ht="13.5" customHeight="1">
      <c r="A48" s="19"/>
      <c r="B48" s="19"/>
      <c r="C48" s="19"/>
      <c r="D48" s="19"/>
      <c r="E48" s="19"/>
      <c r="F48" s="19"/>
      <c r="G48" s="19"/>
      <c r="H48" s="19"/>
      <c r="I48" s="19"/>
      <c r="J48" s="45"/>
      <c r="K48" s="273"/>
      <c r="L48" s="21"/>
      <c r="M48" s="21"/>
      <c r="N48" s="21"/>
      <c r="O48" s="21"/>
      <c r="P48" s="21"/>
      <c r="Q48" s="21"/>
      <c r="R48" s="21"/>
      <c r="S48" s="21"/>
      <c r="T48" s="21"/>
      <c r="U48" s="146"/>
      <c r="V48" s="20"/>
      <c r="W48" s="20"/>
      <c r="X48" s="20"/>
      <c r="Y48" s="20"/>
    </row>
    <row r="49" spans="1:25" ht="13.5" customHeight="1">
      <c r="A49" s="19"/>
      <c r="B49" s="19"/>
      <c r="C49" s="19"/>
      <c r="D49" s="19"/>
      <c r="E49" s="19"/>
      <c r="F49" s="19"/>
      <c r="G49" s="19"/>
      <c r="H49" s="19"/>
      <c r="I49" s="19"/>
      <c r="J49" s="45"/>
      <c r="K49" s="273"/>
      <c r="L49" s="21"/>
      <c r="M49" s="21"/>
      <c r="N49" s="21"/>
      <c r="O49" s="21"/>
      <c r="P49" s="21"/>
      <c r="Q49" s="21"/>
      <c r="R49" s="21"/>
      <c r="S49" s="21"/>
      <c r="T49" s="21"/>
      <c r="U49" s="146"/>
      <c r="V49" s="20"/>
      <c r="W49" s="20"/>
      <c r="X49" s="20"/>
      <c r="Y49" s="20"/>
    </row>
    <row r="50" spans="1:25" ht="13.5" customHeight="1">
      <c r="A50" s="19"/>
      <c r="B50" s="19"/>
      <c r="C50" s="19"/>
      <c r="D50" s="19"/>
      <c r="E50" s="19"/>
      <c r="F50" s="19"/>
      <c r="G50" s="19"/>
      <c r="H50" s="19"/>
      <c r="I50" s="19"/>
      <c r="J50" s="45"/>
      <c r="K50" s="273"/>
      <c r="L50" s="21"/>
      <c r="M50" s="21"/>
      <c r="N50" s="21"/>
      <c r="O50" s="21"/>
      <c r="P50" s="21"/>
      <c r="Q50" s="21"/>
      <c r="R50" s="21"/>
      <c r="S50" s="21"/>
      <c r="T50" s="21"/>
      <c r="U50" s="146"/>
      <c r="V50" s="20"/>
      <c r="W50" s="20"/>
      <c r="X50" s="20"/>
      <c r="Y50" s="20"/>
    </row>
    <row r="51" spans="1:25" ht="13.5" customHeight="1">
      <c r="A51" s="19"/>
      <c r="B51" s="19"/>
      <c r="C51" s="19"/>
      <c r="D51" s="19"/>
      <c r="E51" s="19"/>
      <c r="F51" s="19"/>
      <c r="G51" s="19"/>
      <c r="H51" s="19"/>
      <c r="I51" s="19"/>
      <c r="J51" s="45"/>
      <c r="K51" s="273"/>
      <c r="L51" s="21"/>
      <c r="M51" s="21"/>
      <c r="N51" s="21"/>
      <c r="O51" s="21"/>
      <c r="P51" s="21"/>
      <c r="Q51" s="21"/>
      <c r="R51" s="21"/>
      <c r="S51" s="21"/>
      <c r="T51" s="21"/>
      <c r="U51" s="146"/>
      <c r="V51" s="20"/>
      <c r="W51" s="20"/>
      <c r="X51" s="20"/>
      <c r="Y51" s="20"/>
    </row>
    <row r="52" spans="1:25" ht="13.5" customHeight="1">
      <c r="A52" s="177"/>
      <c r="B52" s="177"/>
      <c r="C52" s="177"/>
      <c r="D52" s="177"/>
      <c r="E52" s="177"/>
      <c r="F52" s="177"/>
      <c r="G52" s="177"/>
      <c r="H52" s="177"/>
      <c r="I52" s="177"/>
      <c r="J52" s="45"/>
      <c r="K52" s="273"/>
      <c r="L52" s="21"/>
      <c r="M52" s="21"/>
      <c r="N52" s="21"/>
      <c r="O52" s="21"/>
      <c r="P52" s="21"/>
      <c r="Q52" s="21"/>
      <c r="R52" s="21"/>
      <c r="S52" s="21"/>
      <c r="T52" s="21"/>
      <c r="U52" s="146"/>
      <c r="V52" s="20"/>
      <c r="W52" s="20"/>
      <c r="X52" s="20"/>
      <c r="Y52" s="20"/>
    </row>
    <row r="53" spans="1:25" ht="13.5" customHeight="1">
      <c r="A53" s="19"/>
      <c r="B53" s="19"/>
      <c r="C53" s="19"/>
      <c r="D53" s="19"/>
      <c r="E53" s="19"/>
      <c r="F53" s="19"/>
      <c r="G53" s="19"/>
      <c r="H53" s="19"/>
      <c r="I53" s="19"/>
      <c r="J53" s="45"/>
      <c r="K53" s="273"/>
      <c r="L53" s="21"/>
      <c r="M53" s="21"/>
      <c r="N53" s="21"/>
      <c r="O53" s="21"/>
      <c r="P53" s="21"/>
      <c r="Q53" s="21"/>
      <c r="R53" s="21"/>
      <c r="S53" s="21"/>
      <c r="T53" s="21"/>
      <c r="U53" s="146"/>
      <c r="V53" s="20"/>
      <c r="W53" s="20"/>
      <c r="X53" s="20"/>
      <c r="Y53" s="20"/>
    </row>
    <row r="54" spans="1:25" ht="13.5" customHeight="1">
      <c r="A54" s="19"/>
      <c r="B54" s="19"/>
      <c r="C54" s="19"/>
      <c r="D54" s="19"/>
      <c r="E54" s="19"/>
      <c r="F54" s="19"/>
      <c r="G54" s="19"/>
      <c r="H54" s="19"/>
      <c r="I54" s="19"/>
      <c r="J54" s="45"/>
      <c r="K54" s="273"/>
      <c r="L54" s="21"/>
      <c r="M54" s="21"/>
      <c r="N54" s="21"/>
      <c r="O54" s="21"/>
      <c r="P54" s="21"/>
      <c r="Q54" s="21"/>
      <c r="R54" s="21"/>
      <c r="S54" s="21"/>
      <c r="T54" s="21"/>
      <c r="U54" s="146"/>
      <c r="V54" s="20"/>
      <c r="W54" s="20"/>
      <c r="X54" s="20"/>
      <c r="Y54" s="20"/>
    </row>
    <row r="55" spans="1:25" ht="13.5" customHeight="1">
      <c r="A55" s="19"/>
      <c r="B55" s="19"/>
      <c r="C55" s="19"/>
      <c r="D55" s="19"/>
      <c r="E55" s="19"/>
      <c r="F55" s="19"/>
      <c r="G55" s="19"/>
      <c r="H55" s="19"/>
      <c r="I55" s="19"/>
      <c r="J55" s="45"/>
      <c r="K55" s="273"/>
      <c r="L55" s="21"/>
      <c r="M55" s="21"/>
      <c r="N55" s="21"/>
      <c r="O55" s="21"/>
      <c r="P55" s="21"/>
      <c r="Q55" s="21"/>
      <c r="R55" s="21"/>
      <c r="S55" s="21"/>
      <c r="T55" s="21"/>
      <c r="U55" s="146"/>
      <c r="V55" s="20"/>
      <c r="W55" s="20"/>
      <c r="X55" s="20"/>
      <c r="Y55" s="20"/>
    </row>
    <row r="56" spans="1:25" ht="9" customHeight="1">
      <c r="A56" s="175"/>
      <c r="B56" s="175"/>
      <c r="C56" s="175"/>
      <c r="D56" s="175"/>
      <c r="E56" s="175"/>
      <c r="F56" s="175"/>
      <c r="G56" s="175"/>
      <c r="H56" s="175"/>
      <c r="I56" s="175"/>
      <c r="J56" s="45"/>
      <c r="K56" s="273"/>
      <c r="L56" s="21"/>
      <c r="M56" s="21"/>
      <c r="N56" s="21"/>
      <c r="O56" s="21"/>
      <c r="P56" s="21"/>
      <c r="Q56" s="21"/>
      <c r="R56" s="21"/>
      <c r="S56" s="21"/>
      <c r="T56" s="21"/>
      <c r="U56" s="146"/>
      <c r="V56" s="20"/>
      <c r="W56" s="20"/>
      <c r="X56" s="20"/>
      <c r="Y56" s="20"/>
    </row>
    <row r="57" spans="1:25" ht="9" customHeight="1">
      <c r="A57" s="175"/>
      <c r="B57" s="175"/>
      <c r="C57" s="175"/>
      <c r="D57" s="175"/>
      <c r="E57" s="175"/>
      <c r="F57" s="175"/>
      <c r="G57" s="175"/>
      <c r="H57" s="175"/>
      <c r="I57" s="175"/>
      <c r="J57" s="45"/>
      <c r="K57" s="273"/>
      <c r="L57" s="21"/>
      <c r="M57" s="21"/>
      <c r="N57" s="21"/>
      <c r="O57" s="21"/>
      <c r="P57" s="21"/>
      <c r="Q57" s="21"/>
      <c r="R57" s="21"/>
      <c r="S57" s="21"/>
      <c r="T57" s="21"/>
      <c r="U57" s="146"/>
      <c r="V57" s="20"/>
      <c r="W57" s="20"/>
      <c r="X57" s="20"/>
      <c r="Y57" s="20"/>
    </row>
    <row r="58" spans="1:25" ht="9" customHeight="1">
      <c r="A58" s="175"/>
      <c r="B58" s="175"/>
      <c r="C58" s="175"/>
      <c r="D58" s="175"/>
      <c r="E58" s="175"/>
      <c r="F58" s="175"/>
      <c r="G58" s="175"/>
      <c r="H58" s="175"/>
      <c r="I58" s="175"/>
      <c r="J58" s="45"/>
      <c r="K58" s="273"/>
      <c r="L58" s="21"/>
      <c r="M58" s="21"/>
      <c r="N58" s="21"/>
      <c r="O58" s="21"/>
      <c r="P58" s="21"/>
      <c r="Q58" s="21"/>
      <c r="R58" s="21"/>
      <c r="S58" s="21"/>
      <c r="T58" s="21"/>
      <c r="U58" s="146"/>
      <c r="V58" s="20"/>
      <c r="W58" s="20"/>
      <c r="X58" s="20"/>
      <c r="Y58" s="20"/>
    </row>
    <row r="59" spans="1:25" ht="9" customHeight="1">
      <c r="A59" s="175"/>
      <c r="B59" s="175"/>
      <c r="C59" s="175"/>
      <c r="D59" s="175"/>
      <c r="E59" s="175"/>
      <c r="F59" s="175"/>
      <c r="G59" s="175"/>
      <c r="H59" s="175"/>
      <c r="I59" s="175"/>
      <c r="J59" s="45"/>
      <c r="K59" s="273"/>
      <c r="L59" s="21"/>
      <c r="M59" s="21"/>
      <c r="N59" s="21"/>
      <c r="O59" s="21"/>
      <c r="P59" s="21"/>
      <c r="Q59" s="21"/>
      <c r="R59" s="21"/>
      <c r="S59" s="21"/>
      <c r="T59" s="21"/>
      <c r="U59" s="146"/>
      <c r="V59" s="20"/>
      <c r="W59" s="20"/>
      <c r="X59" s="20"/>
      <c r="Y59" s="20"/>
    </row>
    <row r="60" spans="1:25" ht="9" customHeight="1">
      <c r="A60" s="176"/>
      <c r="B60" s="176"/>
      <c r="C60" s="176"/>
      <c r="D60" s="176"/>
      <c r="E60" s="176"/>
      <c r="F60" s="176"/>
      <c r="G60" s="176"/>
      <c r="H60" s="176"/>
      <c r="I60" s="176"/>
      <c r="J60" s="45"/>
      <c r="K60" s="273"/>
      <c r="L60" s="21"/>
      <c r="M60" s="21"/>
      <c r="N60" s="21"/>
      <c r="O60" s="21"/>
      <c r="P60" s="21"/>
      <c r="Q60" s="21"/>
      <c r="R60" s="21"/>
      <c r="S60" s="21"/>
      <c r="T60" s="21"/>
      <c r="U60" s="146"/>
      <c r="V60" s="20"/>
      <c r="W60" s="20"/>
      <c r="X60" s="20"/>
      <c r="Y60" s="20"/>
    </row>
    <row r="61" spans="1:25" ht="9" customHeight="1">
      <c r="A61" s="176"/>
      <c r="B61" s="176"/>
      <c r="C61" s="176"/>
      <c r="D61" s="176"/>
      <c r="E61" s="176"/>
      <c r="F61" s="176"/>
      <c r="G61" s="176"/>
      <c r="H61" s="176"/>
      <c r="I61" s="176"/>
      <c r="K61" s="273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77"/>
      <c r="B62" s="177"/>
      <c r="C62" s="177"/>
      <c r="D62" s="177"/>
      <c r="E62" s="177"/>
      <c r="F62" s="177"/>
      <c r="G62" s="177"/>
      <c r="H62" s="177"/>
      <c r="I62" s="177"/>
      <c r="K62" s="273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9"/>
      <c r="B63" s="19"/>
      <c r="C63" s="19"/>
      <c r="D63" s="19"/>
      <c r="E63" s="19"/>
      <c r="F63" s="19"/>
      <c r="G63" s="19"/>
      <c r="H63" s="19"/>
      <c r="I63" s="19"/>
      <c r="K63" s="273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9"/>
      <c r="B64" s="19"/>
      <c r="C64" s="19"/>
      <c r="D64" s="19"/>
      <c r="E64" s="19"/>
      <c r="F64" s="19"/>
      <c r="G64" s="19"/>
      <c r="H64" s="19"/>
      <c r="I64" s="19"/>
      <c r="K64" s="273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B65" s="19"/>
      <c r="C65" s="19"/>
      <c r="D65" s="19"/>
      <c r="E65" s="19"/>
      <c r="F65" s="19"/>
      <c r="G65" s="19"/>
      <c r="H65" s="19"/>
      <c r="I65" s="19"/>
      <c r="K65" s="273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B66" s="19"/>
      <c r="C66" s="19"/>
      <c r="D66" s="19"/>
      <c r="E66" s="19"/>
      <c r="F66" s="19"/>
      <c r="G66" s="19"/>
      <c r="H66" s="19"/>
      <c r="I66" s="19"/>
      <c r="K66" s="273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75"/>
      <c r="B67" s="175"/>
      <c r="C67" s="175"/>
      <c r="D67" s="175"/>
      <c r="E67" s="175"/>
      <c r="F67" s="175"/>
      <c r="G67" s="175"/>
      <c r="H67" s="175"/>
      <c r="I67" s="175"/>
      <c r="K67" s="273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77"/>
      <c r="B68" s="177"/>
      <c r="C68" s="177"/>
      <c r="D68" s="177"/>
      <c r="E68" s="177"/>
      <c r="F68" s="177"/>
      <c r="G68" s="177"/>
      <c r="H68" s="177"/>
      <c r="I68" s="177"/>
      <c r="K68" s="273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9"/>
      <c r="B69" s="19"/>
      <c r="C69" s="19"/>
      <c r="D69" s="19"/>
      <c r="E69" s="19"/>
      <c r="F69" s="19"/>
      <c r="G69" s="19"/>
      <c r="H69" s="19"/>
      <c r="I69" s="19"/>
      <c r="K69" s="273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9"/>
      <c r="B70" s="19"/>
      <c r="C70" s="19"/>
      <c r="D70" s="19"/>
      <c r="E70" s="19"/>
      <c r="F70" s="19"/>
      <c r="G70" s="19"/>
      <c r="H70" s="19"/>
      <c r="I70" s="19"/>
      <c r="K70" s="273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B71" s="19"/>
      <c r="C71" s="19"/>
      <c r="D71" s="19"/>
      <c r="E71" s="19"/>
      <c r="F71" s="19"/>
      <c r="G71" s="19"/>
      <c r="H71" s="19"/>
      <c r="I71" s="19"/>
      <c r="K71" s="273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B72" s="19"/>
      <c r="C72" s="19"/>
      <c r="D72" s="19"/>
      <c r="E72" s="19"/>
      <c r="F72" s="19"/>
      <c r="G72" s="19"/>
      <c r="H72" s="19"/>
      <c r="I72" s="19"/>
      <c r="K72" s="273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75"/>
      <c r="B73" s="175"/>
      <c r="C73" s="175"/>
      <c r="D73" s="175"/>
      <c r="E73" s="175"/>
      <c r="F73" s="175"/>
      <c r="G73" s="175"/>
      <c r="H73" s="175"/>
      <c r="I73" s="175"/>
      <c r="K73" s="273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77"/>
      <c r="B74" s="177"/>
      <c r="C74" s="177"/>
      <c r="D74" s="177"/>
      <c r="E74" s="177"/>
      <c r="F74" s="177"/>
      <c r="G74" s="177"/>
      <c r="H74" s="177"/>
      <c r="I74" s="177"/>
      <c r="K74" s="273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B75" s="19"/>
      <c r="C75" s="19"/>
      <c r="D75" s="19"/>
      <c r="E75" s="19"/>
      <c r="F75" s="19"/>
      <c r="G75" s="19"/>
      <c r="H75" s="19"/>
      <c r="I75" s="19"/>
      <c r="K75" s="273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B76" s="19"/>
      <c r="C76" s="19"/>
      <c r="D76" s="19"/>
      <c r="E76" s="19"/>
      <c r="F76" s="19"/>
      <c r="G76" s="19"/>
      <c r="H76" s="19"/>
      <c r="I76" s="19"/>
      <c r="K76" s="273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B77" s="19"/>
      <c r="C77" s="19"/>
      <c r="D77" s="19"/>
      <c r="E77" s="19"/>
      <c r="F77" s="19"/>
      <c r="G77" s="19"/>
      <c r="H77" s="19"/>
      <c r="I77" s="19"/>
      <c r="K77" s="273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9"/>
      <c r="B78" s="19"/>
      <c r="C78" s="19"/>
      <c r="D78" s="19"/>
      <c r="E78" s="19"/>
      <c r="F78" s="19"/>
      <c r="G78" s="19"/>
      <c r="H78" s="19"/>
      <c r="I78" s="19"/>
      <c r="K78" s="273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>
      <c r="A79" s="19"/>
      <c r="B79" s="19"/>
      <c r="C79" s="19"/>
      <c r="D79" s="19"/>
      <c r="E79" s="19"/>
      <c r="F79" s="19"/>
      <c r="G79" s="19"/>
      <c r="H79" s="19"/>
      <c r="I79" s="19"/>
      <c r="K79" s="274"/>
      <c r="L79" s="45"/>
      <c r="M79" s="45"/>
      <c r="N79" s="45"/>
      <c r="O79" s="45"/>
      <c r="P79" s="45"/>
      <c r="Q79" s="45"/>
      <c r="R79" s="45"/>
      <c r="S79" s="45"/>
      <c r="T79" s="45"/>
    </row>
    <row r="80" spans="1:25">
      <c r="A80" s="19"/>
      <c r="B80" s="19"/>
      <c r="C80" s="19"/>
      <c r="D80" s="19"/>
      <c r="E80" s="19"/>
      <c r="F80" s="19"/>
      <c r="G80" s="19"/>
      <c r="H80" s="19"/>
      <c r="I80" s="19"/>
      <c r="K80" s="274"/>
      <c r="L80" s="45"/>
      <c r="M80" s="45"/>
      <c r="N80" s="45"/>
      <c r="O80" s="45"/>
      <c r="P80" s="45"/>
      <c r="Q80" s="45"/>
      <c r="R80" s="45"/>
      <c r="S80" s="45"/>
      <c r="T80" s="45"/>
    </row>
    <row r="81" spans="1:20">
      <c r="A81" s="19"/>
      <c r="B81" s="19"/>
      <c r="C81" s="19"/>
      <c r="D81" s="19"/>
      <c r="E81" s="19"/>
      <c r="F81" s="19"/>
      <c r="G81" s="19"/>
      <c r="H81" s="19"/>
      <c r="I81" s="19"/>
      <c r="K81" s="274"/>
      <c r="L81" s="45"/>
      <c r="M81" s="45"/>
      <c r="N81" s="45"/>
      <c r="O81" s="45"/>
      <c r="P81" s="45"/>
      <c r="Q81" s="45"/>
      <c r="R81" s="45"/>
      <c r="S81" s="45"/>
      <c r="T81" s="45"/>
    </row>
    <row r="82" spans="1:20">
      <c r="A82" s="19"/>
      <c r="B82" s="19"/>
      <c r="C82" s="19"/>
      <c r="D82" s="19"/>
      <c r="E82" s="19"/>
      <c r="F82" s="19"/>
      <c r="G82" s="19"/>
      <c r="H82" s="19"/>
      <c r="I82" s="19"/>
      <c r="K82" s="274"/>
      <c r="L82" s="45"/>
      <c r="M82" s="45"/>
      <c r="N82" s="45"/>
      <c r="O82" s="45"/>
      <c r="P82" s="45"/>
      <c r="Q82" s="45"/>
      <c r="R82" s="45"/>
      <c r="S82" s="45"/>
      <c r="T82" s="45"/>
    </row>
    <row r="83" spans="1:20">
      <c r="A83" s="175"/>
      <c r="B83" s="175"/>
      <c r="C83" s="175"/>
      <c r="D83" s="175"/>
      <c r="E83" s="175"/>
      <c r="F83" s="175"/>
      <c r="G83" s="175"/>
      <c r="H83" s="175"/>
      <c r="I83" s="175"/>
      <c r="K83" s="274"/>
      <c r="L83" s="45"/>
      <c r="M83" s="45"/>
      <c r="N83" s="45"/>
      <c r="O83" s="45"/>
      <c r="P83" s="45"/>
      <c r="Q83" s="45"/>
      <c r="R83" s="45"/>
      <c r="S83" s="45"/>
      <c r="T83" s="45"/>
    </row>
    <row r="84" spans="1:20">
      <c r="A84" s="177"/>
      <c r="B84" s="177"/>
      <c r="C84" s="177"/>
      <c r="D84" s="177"/>
      <c r="E84" s="177"/>
      <c r="F84" s="177"/>
      <c r="G84" s="177"/>
      <c r="H84" s="177"/>
      <c r="I84" s="177"/>
      <c r="K84" s="274"/>
      <c r="L84" s="45"/>
      <c r="M84" s="45"/>
      <c r="N84" s="45"/>
      <c r="O84" s="45"/>
      <c r="P84" s="45"/>
      <c r="Q84" s="45"/>
      <c r="R84" s="45"/>
      <c r="S84" s="45"/>
      <c r="T84" s="45"/>
    </row>
    <row r="85" spans="1:20">
      <c r="A85" s="19"/>
      <c r="B85" s="19"/>
      <c r="C85" s="19"/>
      <c r="D85" s="19"/>
      <c r="E85" s="19"/>
      <c r="F85" s="19"/>
      <c r="G85" s="19"/>
      <c r="H85" s="19"/>
      <c r="I85" s="19"/>
      <c r="K85" s="274"/>
      <c r="L85" s="45"/>
      <c r="M85" s="45"/>
      <c r="N85" s="45"/>
      <c r="O85" s="45"/>
      <c r="P85" s="45"/>
      <c r="Q85" s="45"/>
      <c r="R85" s="45"/>
      <c r="S85" s="45"/>
      <c r="T85" s="45"/>
    </row>
    <row r="86" spans="1:20">
      <c r="A86" s="19"/>
      <c r="B86" s="19"/>
      <c r="C86" s="19"/>
      <c r="D86" s="19"/>
      <c r="E86" s="19"/>
      <c r="F86" s="19"/>
      <c r="G86" s="19"/>
      <c r="H86" s="19"/>
      <c r="I86" s="19"/>
      <c r="K86" s="274"/>
      <c r="L86" s="45"/>
      <c r="M86" s="45"/>
      <c r="N86" s="45"/>
      <c r="O86" s="45"/>
      <c r="P86" s="45"/>
      <c r="Q86" s="45"/>
      <c r="R86" s="45"/>
      <c r="S86" s="45"/>
      <c r="T86" s="45"/>
    </row>
    <row r="87" spans="1:20">
      <c r="A87" s="19"/>
      <c r="B87" s="19"/>
      <c r="C87" s="19"/>
      <c r="D87" s="19"/>
      <c r="E87" s="19"/>
      <c r="F87" s="19"/>
      <c r="G87" s="19"/>
      <c r="H87" s="19"/>
      <c r="I87" s="19"/>
      <c r="K87" s="274"/>
      <c r="L87" s="45"/>
      <c r="M87" s="45"/>
      <c r="N87" s="45"/>
      <c r="O87" s="45"/>
      <c r="P87" s="45"/>
      <c r="Q87" s="45"/>
      <c r="R87" s="45"/>
      <c r="S87" s="45"/>
      <c r="T87" s="45"/>
    </row>
    <row r="88" spans="1:20">
      <c r="A88" s="19"/>
      <c r="B88" s="19"/>
      <c r="C88" s="19"/>
      <c r="D88" s="19"/>
      <c r="E88" s="19"/>
      <c r="F88" s="19"/>
      <c r="G88" s="19"/>
      <c r="H88" s="19"/>
      <c r="I88" s="19"/>
      <c r="K88" s="274"/>
      <c r="L88" s="45"/>
      <c r="M88" s="45"/>
      <c r="N88" s="45"/>
      <c r="O88" s="45"/>
      <c r="P88" s="45"/>
      <c r="Q88" s="45"/>
      <c r="R88" s="45"/>
      <c r="S88" s="45"/>
      <c r="T88" s="45"/>
    </row>
    <row r="89" spans="1:20">
      <c r="A89" s="19"/>
      <c r="B89" s="19"/>
      <c r="C89" s="19"/>
      <c r="D89" s="19"/>
      <c r="E89" s="19"/>
      <c r="F89" s="19"/>
      <c r="G89" s="19"/>
      <c r="H89" s="19"/>
      <c r="I89" s="19"/>
      <c r="K89" s="274"/>
      <c r="L89" s="45"/>
      <c r="M89" s="45"/>
      <c r="N89" s="45"/>
      <c r="O89" s="45"/>
      <c r="P89" s="45"/>
      <c r="Q89" s="45"/>
      <c r="R89" s="45"/>
      <c r="S89" s="45"/>
      <c r="T89" s="45"/>
    </row>
    <row r="90" spans="1:20">
      <c r="A90" s="19"/>
      <c r="B90" s="19"/>
      <c r="C90" s="19"/>
      <c r="D90" s="19"/>
      <c r="E90" s="19"/>
      <c r="F90" s="19"/>
      <c r="G90" s="19"/>
      <c r="H90" s="19"/>
      <c r="I90" s="19"/>
      <c r="K90" s="274"/>
      <c r="L90" s="45"/>
      <c r="M90" s="45"/>
      <c r="N90" s="45"/>
      <c r="O90" s="45"/>
      <c r="P90" s="45"/>
      <c r="Q90" s="45"/>
      <c r="R90" s="45"/>
      <c r="S90" s="45"/>
      <c r="T90" s="45"/>
    </row>
    <row r="91" spans="1:20">
      <c r="A91" s="19"/>
      <c r="B91" s="19"/>
      <c r="C91" s="19"/>
      <c r="D91" s="19"/>
      <c r="E91" s="19"/>
      <c r="F91" s="19"/>
      <c r="G91" s="19"/>
      <c r="H91" s="19"/>
      <c r="I91" s="19"/>
      <c r="K91" s="274"/>
      <c r="L91" s="45"/>
      <c r="M91" s="45"/>
      <c r="N91" s="45"/>
      <c r="O91" s="45"/>
      <c r="P91" s="45"/>
      <c r="Q91" s="45"/>
      <c r="R91" s="45"/>
      <c r="S91" s="45"/>
      <c r="T91" s="45"/>
    </row>
    <row r="92" spans="1:20">
      <c r="A92" s="19"/>
      <c r="B92" s="19"/>
      <c r="C92" s="19"/>
      <c r="D92" s="19"/>
      <c r="E92" s="19"/>
      <c r="F92" s="19"/>
      <c r="G92" s="19"/>
      <c r="H92" s="19"/>
      <c r="I92" s="19"/>
      <c r="K92" s="274"/>
      <c r="L92" s="45"/>
      <c r="M92" s="45"/>
      <c r="N92" s="45"/>
      <c r="O92" s="45"/>
      <c r="P92" s="45"/>
      <c r="Q92" s="45"/>
      <c r="R92" s="45"/>
      <c r="S92" s="45"/>
      <c r="T92" s="45"/>
    </row>
    <row r="93" spans="1:20">
      <c r="A93" s="19"/>
      <c r="B93" s="19"/>
      <c r="C93" s="19"/>
      <c r="D93" s="19"/>
      <c r="E93" s="19"/>
      <c r="F93" s="19"/>
      <c r="G93" s="19"/>
      <c r="H93" s="19"/>
      <c r="I93" s="19"/>
      <c r="K93" s="274"/>
      <c r="L93" s="45"/>
      <c r="M93" s="45"/>
      <c r="N93" s="45"/>
      <c r="O93" s="45"/>
      <c r="P93" s="45"/>
      <c r="Q93" s="45"/>
      <c r="R93" s="45"/>
      <c r="S93" s="45"/>
      <c r="T93" s="45"/>
    </row>
    <row r="94" spans="1:20">
      <c r="A94" s="177"/>
      <c r="B94" s="177"/>
      <c r="C94" s="177"/>
      <c r="D94" s="177"/>
      <c r="E94" s="177"/>
      <c r="F94" s="177"/>
      <c r="G94" s="177"/>
      <c r="H94" s="177"/>
      <c r="I94" s="177"/>
      <c r="K94" s="274"/>
      <c r="L94" s="45"/>
      <c r="M94" s="45"/>
      <c r="N94" s="45"/>
      <c r="O94" s="45"/>
      <c r="P94" s="45"/>
      <c r="Q94" s="45"/>
      <c r="R94" s="45"/>
      <c r="S94" s="45"/>
      <c r="T94" s="45"/>
    </row>
    <row r="95" spans="1:20">
      <c r="A95" s="19"/>
      <c r="B95" s="19"/>
      <c r="C95" s="19"/>
      <c r="D95" s="19"/>
      <c r="E95" s="19"/>
      <c r="F95" s="19"/>
      <c r="G95" s="19"/>
      <c r="H95" s="19"/>
      <c r="I95" s="19"/>
      <c r="K95" s="274"/>
      <c r="L95" s="45"/>
      <c r="M95" s="45"/>
      <c r="N95" s="45"/>
      <c r="O95" s="45"/>
      <c r="P95" s="45"/>
      <c r="Q95" s="45"/>
      <c r="R95" s="45"/>
      <c r="S95" s="45"/>
      <c r="T95" s="45"/>
    </row>
    <row r="96" spans="1:20">
      <c r="A96" s="19"/>
      <c r="B96" s="19"/>
      <c r="C96" s="19"/>
      <c r="D96" s="19"/>
      <c r="E96" s="19"/>
      <c r="F96" s="19"/>
      <c r="G96" s="19"/>
      <c r="H96" s="19"/>
      <c r="I96" s="19"/>
      <c r="K96" s="274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9"/>
      <c r="B97" s="19"/>
      <c r="C97" s="19"/>
      <c r="D97" s="19"/>
      <c r="E97" s="19"/>
      <c r="F97" s="19"/>
      <c r="G97" s="19"/>
      <c r="H97" s="19"/>
      <c r="I97" s="19"/>
      <c r="K97" s="274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78"/>
      <c r="B98" s="178"/>
      <c r="C98" s="178"/>
      <c r="D98" s="178"/>
      <c r="E98" s="178"/>
      <c r="F98" s="178"/>
      <c r="G98" s="178"/>
      <c r="H98" s="178"/>
      <c r="I98" s="178"/>
      <c r="K98" s="274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78"/>
      <c r="B99" s="178"/>
      <c r="C99" s="178"/>
      <c r="D99" s="178"/>
      <c r="E99" s="178"/>
      <c r="F99" s="178"/>
      <c r="G99" s="178"/>
      <c r="H99" s="178"/>
      <c r="I99" s="178"/>
      <c r="K99" s="274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78"/>
      <c r="B100" s="178"/>
      <c r="C100" s="178"/>
      <c r="D100" s="178"/>
      <c r="E100" s="178"/>
      <c r="F100" s="178"/>
      <c r="G100" s="178"/>
      <c r="H100" s="178"/>
      <c r="I100" s="178"/>
      <c r="K100" s="274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78"/>
      <c r="B101" s="178"/>
      <c r="C101" s="178"/>
      <c r="D101" s="178"/>
      <c r="E101" s="178"/>
      <c r="F101" s="178"/>
      <c r="G101" s="178"/>
      <c r="H101" s="178"/>
      <c r="I101" s="178"/>
      <c r="K101" s="274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78"/>
      <c r="B102" s="178"/>
      <c r="C102" s="178"/>
      <c r="D102" s="178"/>
      <c r="E102" s="178"/>
      <c r="F102" s="178"/>
      <c r="G102" s="178"/>
      <c r="H102" s="178"/>
      <c r="I102" s="178"/>
      <c r="K102" s="274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78"/>
      <c r="B103" s="178"/>
      <c r="C103" s="178"/>
      <c r="D103" s="178"/>
      <c r="E103" s="178"/>
      <c r="F103" s="178"/>
      <c r="G103" s="178"/>
      <c r="H103" s="178"/>
      <c r="I103" s="178"/>
      <c r="K103" s="274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78"/>
      <c r="B104" s="178"/>
      <c r="C104" s="178"/>
      <c r="D104" s="178"/>
      <c r="E104" s="178"/>
      <c r="F104" s="178"/>
      <c r="G104" s="178"/>
      <c r="H104" s="178"/>
      <c r="I104" s="178"/>
      <c r="K104" s="274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8"/>
      <c r="B105" s="178"/>
      <c r="C105" s="178"/>
      <c r="D105" s="178"/>
      <c r="E105" s="178"/>
      <c r="F105" s="178"/>
      <c r="G105" s="178"/>
      <c r="H105" s="178"/>
      <c r="I105" s="178"/>
      <c r="K105" s="274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78"/>
      <c r="B106" s="178"/>
      <c r="C106" s="178"/>
      <c r="D106" s="178"/>
      <c r="E106" s="178"/>
      <c r="F106" s="178"/>
      <c r="G106" s="178"/>
      <c r="H106" s="178"/>
      <c r="I106" s="178"/>
      <c r="K106" s="274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79"/>
      <c r="B107" s="179"/>
      <c r="C107" s="179"/>
      <c r="D107" s="179"/>
      <c r="E107" s="179"/>
      <c r="F107" s="179"/>
      <c r="G107" s="179"/>
      <c r="H107" s="179"/>
      <c r="I107" s="179"/>
      <c r="K107" s="274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79"/>
      <c r="B108" s="179"/>
      <c r="C108" s="179"/>
      <c r="D108" s="179"/>
      <c r="E108" s="179"/>
      <c r="F108" s="179"/>
      <c r="G108" s="179"/>
      <c r="H108" s="179"/>
      <c r="I108" s="179"/>
      <c r="K108" s="274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9"/>
      <c r="B109" s="179"/>
      <c r="C109" s="179"/>
      <c r="D109" s="179"/>
      <c r="E109" s="179"/>
      <c r="F109" s="179"/>
      <c r="G109" s="179"/>
      <c r="H109" s="179"/>
      <c r="I109" s="179"/>
      <c r="K109" s="274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9"/>
      <c r="B110" s="179"/>
      <c r="C110" s="179"/>
      <c r="D110" s="179"/>
      <c r="E110" s="179"/>
      <c r="F110" s="179"/>
      <c r="G110" s="179"/>
      <c r="H110" s="179"/>
      <c r="I110" s="179"/>
      <c r="K110" s="274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9"/>
      <c r="B111" s="179"/>
      <c r="C111" s="179"/>
      <c r="D111" s="179"/>
      <c r="E111" s="179"/>
      <c r="F111" s="179"/>
      <c r="G111" s="179"/>
      <c r="H111" s="179"/>
      <c r="I111" s="179"/>
      <c r="K111" s="274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9"/>
      <c r="B112" s="179"/>
      <c r="C112" s="179"/>
      <c r="D112" s="179"/>
      <c r="E112" s="179"/>
      <c r="F112" s="179"/>
      <c r="G112" s="179"/>
      <c r="H112" s="179"/>
      <c r="I112" s="179"/>
      <c r="K112" s="274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9"/>
      <c r="B113" s="179"/>
      <c r="C113" s="179"/>
      <c r="D113" s="179"/>
      <c r="E113" s="179"/>
      <c r="F113" s="179"/>
      <c r="G113" s="179"/>
      <c r="H113" s="179"/>
      <c r="I113" s="179"/>
      <c r="K113" s="274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9"/>
      <c r="B114" s="179"/>
      <c r="C114" s="179"/>
      <c r="D114" s="179"/>
      <c r="E114" s="179"/>
      <c r="F114" s="179"/>
      <c r="G114" s="179"/>
      <c r="H114" s="179"/>
      <c r="I114" s="179"/>
      <c r="K114" s="274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9"/>
      <c r="B115" s="179"/>
      <c r="C115" s="179"/>
      <c r="D115" s="179"/>
      <c r="E115" s="179"/>
      <c r="F115" s="179"/>
      <c r="G115" s="179"/>
      <c r="H115" s="179"/>
      <c r="I115" s="179"/>
      <c r="K115" s="274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9"/>
      <c r="B116" s="179"/>
      <c r="C116" s="179"/>
      <c r="D116" s="179"/>
      <c r="E116" s="179"/>
      <c r="F116" s="179"/>
      <c r="G116" s="179"/>
      <c r="H116" s="179"/>
      <c r="I116" s="179"/>
      <c r="K116" s="274"/>
      <c r="L116" s="45"/>
      <c r="M116" s="45"/>
      <c r="N116" s="45"/>
      <c r="O116" s="45"/>
      <c r="P116" s="45"/>
      <c r="Q116" s="45"/>
      <c r="R116" s="45"/>
      <c r="S116" s="45"/>
      <c r="T116" s="45"/>
    </row>
    <row r="117" spans="1:20">
      <c r="A117" s="179"/>
      <c r="B117" s="179"/>
      <c r="C117" s="179"/>
      <c r="D117" s="179"/>
      <c r="E117" s="179"/>
      <c r="F117" s="179"/>
      <c r="G117" s="179"/>
      <c r="H117" s="179"/>
      <c r="I117" s="179"/>
      <c r="K117" s="274"/>
      <c r="L117" s="45"/>
      <c r="M117" s="45"/>
      <c r="N117" s="45"/>
      <c r="O117" s="45"/>
      <c r="P117" s="45"/>
      <c r="Q117" s="45"/>
      <c r="R117" s="45"/>
      <c r="S117" s="45"/>
      <c r="T117" s="45"/>
    </row>
    <row r="118" spans="1:20">
      <c r="A118" s="179"/>
      <c r="B118" s="179"/>
      <c r="C118" s="179"/>
      <c r="D118" s="179"/>
      <c r="E118" s="179"/>
      <c r="F118" s="179"/>
      <c r="G118" s="179"/>
      <c r="H118" s="179"/>
      <c r="I118" s="179"/>
      <c r="K118" s="274"/>
      <c r="L118" s="45"/>
      <c r="M118" s="45"/>
      <c r="N118" s="45"/>
      <c r="O118" s="45"/>
      <c r="P118" s="45"/>
      <c r="Q118" s="45"/>
      <c r="R118" s="45"/>
      <c r="S118" s="45"/>
      <c r="T118" s="45"/>
    </row>
    <row r="119" spans="1:20">
      <c r="A119" s="179"/>
      <c r="B119" s="179"/>
      <c r="C119" s="179"/>
      <c r="D119" s="179"/>
      <c r="E119" s="179"/>
      <c r="F119" s="179"/>
      <c r="G119" s="179"/>
      <c r="H119" s="179"/>
      <c r="I119" s="179"/>
      <c r="K119" s="274"/>
      <c r="L119" s="45"/>
      <c r="M119" s="45"/>
      <c r="N119" s="45"/>
      <c r="O119" s="45"/>
      <c r="P119" s="45"/>
      <c r="Q119" s="45"/>
      <c r="R119" s="45"/>
      <c r="S119" s="45"/>
      <c r="T119" s="45"/>
    </row>
    <row r="120" spans="1:20">
      <c r="A120" s="179"/>
      <c r="B120" s="179"/>
      <c r="C120" s="179"/>
      <c r="D120" s="179"/>
      <c r="E120" s="179"/>
      <c r="F120" s="179"/>
      <c r="G120" s="179"/>
      <c r="H120" s="179"/>
      <c r="I120" s="179"/>
    </row>
    <row r="121" spans="1:20">
      <c r="A121" s="179"/>
      <c r="B121" s="179"/>
      <c r="C121" s="179"/>
      <c r="D121" s="179"/>
      <c r="E121" s="179"/>
      <c r="F121" s="179"/>
      <c r="G121" s="179"/>
      <c r="H121" s="179"/>
      <c r="I121" s="179"/>
    </row>
    <row r="122" spans="1:20">
      <c r="A122" s="179"/>
      <c r="B122" s="179"/>
      <c r="C122" s="179"/>
      <c r="D122" s="179"/>
      <c r="E122" s="179"/>
      <c r="F122" s="179"/>
      <c r="G122" s="179"/>
      <c r="H122" s="179"/>
      <c r="I122" s="179"/>
    </row>
    <row r="123" spans="1:20">
      <c r="A123" s="179"/>
      <c r="B123" s="179"/>
      <c r="C123" s="179"/>
      <c r="D123" s="179"/>
      <c r="E123" s="179"/>
      <c r="F123" s="179"/>
      <c r="G123" s="179"/>
      <c r="H123" s="179"/>
      <c r="I123" s="179"/>
    </row>
    <row r="124" spans="1:20">
      <c r="A124" s="179"/>
      <c r="B124" s="179"/>
      <c r="C124" s="179"/>
      <c r="D124" s="179"/>
      <c r="E124" s="179"/>
      <c r="F124" s="179"/>
      <c r="G124" s="179"/>
      <c r="H124" s="179"/>
      <c r="I124" s="179"/>
    </row>
    <row r="125" spans="1:20">
      <c r="A125" s="179"/>
      <c r="B125" s="179"/>
      <c r="C125" s="179"/>
      <c r="D125" s="179"/>
      <c r="E125" s="179"/>
      <c r="F125" s="179"/>
      <c r="G125" s="179"/>
      <c r="H125" s="179"/>
      <c r="I125" s="179"/>
    </row>
    <row r="126" spans="1:20">
      <c r="A126" s="179"/>
      <c r="B126" s="179"/>
      <c r="C126" s="179"/>
      <c r="D126" s="179"/>
      <c r="E126" s="179"/>
      <c r="F126" s="179"/>
      <c r="G126" s="179"/>
      <c r="H126" s="179"/>
      <c r="I126" s="179"/>
    </row>
    <row r="127" spans="1:20">
      <c r="A127" s="179"/>
      <c r="B127" s="179"/>
      <c r="C127" s="179"/>
      <c r="D127" s="179"/>
      <c r="E127" s="179"/>
      <c r="F127" s="179"/>
      <c r="G127" s="179"/>
      <c r="H127" s="179"/>
      <c r="I127" s="179"/>
    </row>
    <row r="128" spans="1:20">
      <c r="A128" s="179"/>
      <c r="B128" s="179"/>
      <c r="C128" s="179"/>
      <c r="D128" s="179"/>
      <c r="E128" s="179"/>
      <c r="F128" s="179"/>
      <c r="G128" s="179"/>
      <c r="H128" s="179"/>
      <c r="I128" s="179"/>
    </row>
    <row r="129" spans="1:9">
      <c r="A129" s="179"/>
      <c r="B129" s="179"/>
      <c r="C129" s="179"/>
      <c r="D129" s="179"/>
      <c r="E129" s="179"/>
      <c r="F129" s="179"/>
      <c r="G129" s="179"/>
      <c r="H129" s="179"/>
      <c r="I129" s="179"/>
    </row>
    <row r="130" spans="1:9">
      <c r="A130" s="179"/>
      <c r="B130" s="179"/>
      <c r="C130" s="179"/>
      <c r="D130" s="179"/>
      <c r="E130" s="179"/>
      <c r="F130" s="179"/>
      <c r="G130" s="179"/>
      <c r="H130" s="179"/>
      <c r="I130" s="179"/>
    </row>
    <row r="131" spans="1:9">
      <c r="A131" s="179"/>
      <c r="B131" s="179"/>
      <c r="C131" s="179"/>
      <c r="D131" s="179"/>
      <c r="E131" s="179"/>
      <c r="F131" s="179"/>
      <c r="G131" s="179"/>
      <c r="H131" s="179"/>
      <c r="I131" s="179"/>
    </row>
    <row r="132" spans="1:9">
      <c r="A132" s="179"/>
      <c r="B132" s="179"/>
      <c r="C132" s="179"/>
      <c r="D132" s="179"/>
      <c r="E132" s="179"/>
      <c r="F132" s="179"/>
      <c r="G132" s="179"/>
      <c r="H132" s="179"/>
      <c r="I132" s="179"/>
    </row>
    <row r="133" spans="1:9">
      <c r="A133" s="179"/>
      <c r="B133" s="179"/>
      <c r="C133" s="179"/>
      <c r="D133" s="179"/>
      <c r="E133" s="179"/>
      <c r="F133" s="179"/>
      <c r="G133" s="179"/>
      <c r="H133" s="179"/>
      <c r="I133" s="179"/>
    </row>
    <row r="134" spans="1:9">
      <c r="A134" s="179"/>
      <c r="B134" s="179"/>
      <c r="C134" s="179"/>
      <c r="D134" s="179"/>
      <c r="E134" s="179"/>
      <c r="F134" s="179"/>
      <c r="G134" s="179"/>
      <c r="H134" s="179"/>
      <c r="I134" s="179"/>
    </row>
    <row r="135" spans="1:9">
      <c r="A135" s="179"/>
      <c r="B135" s="179"/>
      <c r="C135" s="179"/>
      <c r="D135" s="179"/>
      <c r="E135" s="179"/>
      <c r="F135" s="179"/>
      <c r="G135" s="179"/>
      <c r="H135" s="179"/>
      <c r="I135" s="179"/>
    </row>
    <row r="136" spans="1:9">
      <c r="A136" s="179"/>
      <c r="B136" s="179"/>
      <c r="C136" s="179"/>
      <c r="D136" s="179"/>
      <c r="E136" s="179"/>
      <c r="F136" s="179"/>
      <c r="G136" s="179"/>
      <c r="H136" s="179"/>
      <c r="I136" s="179"/>
    </row>
    <row r="137" spans="1:9">
      <c r="A137" s="179"/>
      <c r="B137" s="179"/>
      <c r="C137" s="179"/>
      <c r="D137" s="179"/>
      <c r="E137" s="179"/>
      <c r="F137" s="179"/>
      <c r="G137" s="179"/>
      <c r="H137" s="179"/>
      <c r="I137" s="179"/>
    </row>
    <row r="138" spans="1:9">
      <c r="A138" s="179"/>
      <c r="B138" s="179"/>
      <c r="C138" s="179"/>
      <c r="D138" s="179"/>
      <c r="E138" s="179"/>
      <c r="F138" s="179"/>
      <c r="G138" s="179"/>
      <c r="H138" s="179"/>
      <c r="I138" s="179"/>
    </row>
    <row r="139" spans="1:9">
      <c r="A139" s="179"/>
      <c r="B139" s="179"/>
      <c r="C139" s="179"/>
      <c r="D139" s="179"/>
      <c r="E139" s="179"/>
      <c r="F139" s="179"/>
      <c r="G139" s="179"/>
      <c r="H139" s="179"/>
      <c r="I139" s="179"/>
    </row>
    <row r="140" spans="1:9">
      <c r="A140" s="179"/>
      <c r="B140" s="179"/>
      <c r="C140" s="179"/>
      <c r="D140" s="179"/>
      <c r="E140" s="179"/>
      <c r="F140" s="179"/>
      <c r="G140" s="179"/>
      <c r="H140" s="179"/>
      <c r="I140" s="179"/>
    </row>
    <row r="141" spans="1:9">
      <c r="A141" s="179"/>
      <c r="B141" s="179"/>
      <c r="C141" s="179"/>
      <c r="D141" s="179"/>
      <c r="E141" s="179"/>
      <c r="F141" s="179"/>
      <c r="G141" s="179"/>
      <c r="H141" s="179"/>
      <c r="I141" s="179"/>
    </row>
    <row r="142" spans="1:9">
      <c r="A142" s="179"/>
      <c r="B142" s="179"/>
      <c r="C142" s="179"/>
      <c r="D142" s="179"/>
      <c r="E142" s="179"/>
      <c r="F142" s="179"/>
      <c r="G142" s="179"/>
      <c r="H142" s="179"/>
      <c r="I142" s="179"/>
    </row>
    <row r="143" spans="1:9">
      <c r="A143" s="179"/>
      <c r="B143" s="179"/>
      <c r="C143" s="179"/>
      <c r="D143" s="179"/>
      <c r="E143" s="179"/>
      <c r="F143" s="179"/>
      <c r="G143" s="179"/>
      <c r="H143" s="179"/>
      <c r="I143" s="179"/>
    </row>
    <row r="144" spans="1:9">
      <c r="A144" s="179"/>
      <c r="B144" s="179"/>
      <c r="C144" s="179"/>
      <c r="D144" s="179"/>
      <c r="E144" s="179"/>
      <c r="F144" s="179"/>
      <c r="G144" s="179"/>
      <c r="H144" s="179"/>
      <c r="I144" s="179"/>
    </row>
    <row r="145" spans="1:9">
      <c r="A145" s="179"/>
      <c r="B145" s="179"/>
      <c r="C145" s="179"/>
      <c r="D145" s="179"/>
      <c r="E145" s="179"/>
      <c r="F145" s="179"/>
      <c r="G145" s="179"/>
      <c r="H145" s="179"/>
      <c r="I145" s="179"/>
    </row>
    <row r="146" spans="1:9">
      <c r="A146" s="179"/>
      <c r="B146" s="179"/>
      <c r="C146" s="179"/>
      <c r="D146" s="179"/>
      <c r="E146" s="179"/>
      <c r="F146" s="179"/>
      <c r="G146" s="179"/>
      <c r="H146" s="179"/>
      <c r="I146" s="179"/>
    </row>
    <row r="147" spans="1:9">
      <c r="A147" s="179"/>
      <c r="B147" s="179"/>
      <c r="C147" s="179"/>
      <c r="D147" s="179"/>
      <c r="E147" s="179"/>
      <c r="F147" s="179"/>
      <c r="G147" s="179"/>
      <c r="H147" s="179"/>
      <c r="I147" s="179"/>
    </row>
    <row r="148" spans="1:9">
      <c r="A148" s="179"/>
      <c r="B148" s="179"/>
      <c r="C148" s="179"/>
      <c r="D148" s="179"/>
      <c r="E148" s="179"/>
      <c r="F148" s="179"/>
      <c r="G148" s="179"/>
      <c r="H148" s="179"/>
      <c r="I148" s="179"/>
    </row>
    <row r="149" spans="1:9">
      <c r="A149" s="179"/>
      <c r="B149" s="179"/>
      <c r="C149" s="179"/>
      <c r="D149" s="179"/>
      <c r="E149" s="179"/>
      <c r="F149" s="179"/>
      <c r="G149" s="179"/>
      <c r="H149" s="179"/>
      <c r="I149" s="179"/>
    </row>
    <row r="150" spans="1:9">
      <c r="A150" s="179"/>
      <c r="B150" s="179"/>
      <c r="C150" s="179"/>
      <c r="D150" s="179"/>
      <c r="E150" s="179"/>
      <c r="F150" s="179"/>
      <c r="G150" s="179"/>
      <c r="H150" s="179"/>
      <c r="I150" s="179"/>
    </row>
    <row r="151" spans="1:9">
      <c r="A151" s="179"/>
      <c r="B151" s="179"/>
      <c r="C151" s="179"/>
      <c r="D151" s="179"/>
      <c r="E151" s="179"/>
      <c r="F151" s="179"/>
      <c r="G151" s="179"/>
      <c r="H151" s="179"/>
      <c r="I151" s="179"/>
    </row>
    <row r="152" spans="1:9">
      <c r="A152" s="179"/>
      <c r="B152" s="179"/>
      <c r="C152" s="179"/>
      <c r="D152" s="179"/>
      <c r="E152" s="179"/>
      <c r="F152" s="179"/>
      <c r="G152" s="179"/>
      <c r="H152" s="179"/>
      <c r="I152" s="179"/>
    </row>
    <row r="153" spans="1:9">
      <c r="A153" s="179"/>
      <c r="B153" s="179"/>
      <c r="C153" s="179"/>
      <c r="D153" s="179"/>
      <c r="E153" s="179"/>
      <c r="F153" s="179"/>
      <c r="G153" s="179"/>
      <c r="H153" s="179"/>
      <c r="I153" s="179"/>
    </row>
    <row r="154" spans="1:9">
      <c r="A154" s="179"/>
      <c r="B154" s="179"/>
      <c r="C154" s="179"/>
      <c r="D154" s="179"/>
      <c r="E154" s="179"/>
      <c r="F154" s="179"/>
      <c r="G154" s="179"/>
      <c r="H154" s="179"/>
      <c r="I154" s="179"/>
    </row>
    <row r="155" spans="1:9">
      <c r="A155" s="179"/>
      <c r="B155" s="179"/>
      <c r="C155" s="179"/>
      <c r="D155" s="179"/>
      <c r="E155" s="179"/>
      <c r="F155" s="179"/>
      <c r="G155" s="179"/>
      <c r="H155" s="179"/>
      <c r="I155" s="179"/>
    </row>
    <row r="156" spans="1:9">
      <c r="A156" s="179"/>
      <c r="B156" s="179"/>
      <c r="C156" s="179"/>
      <c r="D156" s="179"/>
      <c r="E156" s="179"/>
      <c r="F156" s="179"/>
      <c r="G156" s="179"/>
      <c r="H156" s="179"/>
      <c r="I156" s="179"/>
    </row>
    <row r="157" spans="1:9">
      <c r="A157" s="179"/>
      <c r="B157" s="179"/>
      <c r="C157" s="179"/>
      <c r="D157" s="179"/>
      <c r="E157" s="179"/>
      <c r="F157" s="179"/>
      <c r="G157" s="179"/>
      <c r="H157" s="179"/>
      <c r="I157" s="179"/>
    </row>
    <row r="158" spans="1:9">
      <c r="A158" s="179"/>
      <c r="B158" s="179"/>
      <c r="C158" s="179"/>
      <c r="D158" s="179"/>
      <c r="E158" s="179"/>
      <c r="F158" s="179"/>
      <c r="G158" s="179"/>
      <c r="H158" s="179"/>
      <c r="I158" s="179"/>
    </row>
    <row r="159" spans="1:9">
      <c r="A159" s="179"/>
      <c r="B159" s="179"/>
      <c r="C159" s="179"/>
      <c r="D159" s="179"/>
      <c r="E159" s="179"/>
      <c r="F159" s="179"/>
      <c r="G159" s="179"/>
      <c r="H159" s="179"/>
      <c r="I159" s="179"/>
    </row>
    <row r="160" spans="1:9">
      <c r="A160" s="179"/>
      <c r="B160" s="179"/>
      <c r="C160" s="179"/>
      <c r="D160" s="179"/>
      <c r="E160" s="179"/>
      <c r="F160" s="179"/>
      <c r="G160" s="179"/>
      <c r="H160" s="179"/>
      <c r="I160" s="179"/>
    </row>
    <row r="161" spans="1:9">
      <c r="A161" s="179"/>
      <c r="B161" s="179"/>
      <c r="C161" s="179"/>
      <c r="D161" s="179"/>
      <c r="E161" s="179"/>
      <c r="F161" s="179"/>
      <c r="G161" s="179"/>
      <c r="H161" s="179"/>
      <c r="I161" s="179"/>
    </row>
    <row r="162" spans="1:9">
      <c r="A162" s="179"/>
      <c r="B162" s="179"/>
      <c r="C162" s="179"/>
      <c r="D162" s="179"/>
      <c r="E162" s="179"/>
      <c r="F162" s="179"/>
      <c r="G162" s="179"/>
      <c r="H162" s="179"/>
      <c r="I162" s="179"/>
    </row>
    <row r="163" spans="1:9">
      <c r="A163" s="179"/>
      <c r="B163" s="179"/>
      <c r="C163" s="179"/>
      <c r="D163" s="179"/>
      <c r="E163" s="179"/>
      <c r="F163" s="179"/>
      <c r="G163" s="179"/>
      <c r="H163" s="179"/>
      <c r="I163" s="179"/>
    </row>
    <row r="164" spans="1:9">
      <c r="A164" s="179"/>
      <c r="B164" s="179"/>
      <c r="C164" s="179"/>
      <c r="D164" s="179"/>
      <c r="E164" s="179"/>
      <c r="F164" s="179"/>
      <c r="G164" s="179"/>
      <c r="H164" s="179"/>
      <c r="I164" s="179"/>
    </row>
    <row r="165" spans="1:9">
      <c r="A165" s="179"/>
      <c r="B165" s="179"/>
      <c r="C165" s="179"/>
      <c r="D165" s="179"/>
      <c r="E165" s="179"/>
      <c r="F165" s="179"/>
      <c r="G165" s="179"/>
      <c r="H165" s="179"/>
      <c r="I165" s="179"/>
    </row>
    <row r="166" spans="1:9">
      <c r="A166" s="179"/>
      <c r="B166" s="179"/>
      <c r="C166" s="179"/>
      <c r="D166" s="179"/>
      <c r="E166" s="179"/>
      <c r="F166" s="179"/>
      <c r="G166" s="179"/>
      <c r="H166" s="179"/>
      <c r="I166" s="179"/>
    </row>
    <row r="167" spans="1:9">
      <c r="A167" s="179"/>
      <c r="B167" s="179"/>
      <c r="C167" s="179"/>
      <c r="D167" s="179"/>
      <c r="E167" s="179"/>
      <c r="F167" s="179"/>
      <c r="G167" s="179"/>
      <c r="H167" s="179"/>
      <c r="I167" s="179"/>
    </row>
    <row r="168" spans="1:9">
      <c r="A168" s="179"/>
      <c r="B168" s="179"/>
      <c r="C168" s="179"/>
      <c r="D168" s="179"/>
      <c r="E168" s="179"/>
      <c r="F168" s="179"/>
      <c r="G168" s="179"/>
      <c r="H168" s="179"/>
      <c r="I168" s="179"/>
    </row>
    <row r="169" spans="1:9">
      <c r="A169" s="179"/>
      <c r="B169" s="179"/>
      <c r="C169" s="179"/>
      <c r="D169" s="179"/>
      <c r="E169" s="179"/>
      <c r="F169" s="179"/>
      <c r="G169" s="179"/>
      <c r="H169" s="179"/>
      <c r="I169" s="179"/>
    </row>
    <row r="170" spans="1:9">
      <c r="A170" s="179"/>
      <c r="B170" s="179"/>
      <c r="C170" s="179"/>
      <c r="D170" s="179"/>
      <c r="E170" s="179"/>
      <c r="F170" s="179"/>
      <c r="G170" s="179"/>
      <c r="H170" s="179"/>
      <c r="I170" s="179"/>
    </row>
    <row r="171" spans="1:9">
      <c r="A171" s="179"/>
      <c r="B171" s="179"/>
      <c r="C171" s="179"/>
      <c r="D171" s="179"/>
      <c r="E171" s="179"/>
      <c r="F171" s="179"/>
      <c r="G171" s="179"/>
      <c r="H171" s="179"/>
      <c r="I171" s="179"/>
    </row>
    <row r="172" spans="1:9">
      <c r="A172" s="179"/>
      <c r="B172" s="179"/>
      <c r="C172" s="179"/>
      <c r="D172" s="179"/>
      <c r="E172" s="179"/>
      <c r="F172" s="179"/>
      <c r="G172" s="179"/>
      <c r="H172" s="179"/>
      <c r="I172" s="179"/>
    </row>
    <row r="173" spans="1:9">
      <c r="A173" s="179"/>
      <c r="B173" s="179"/>
      <c r="C173" s="179"/>
      <c r="D173" s="179"/>
      <c r="E173" s="179"/>
      <c r="F173" s="179"/>
      <c r="G173" s="179"/>
      <c r="H173" s="179"/>
      <c r="I173" s="179"/>
    </row>
    <row r="174" spans="1:9">
      <c r="A174" s="179"/>
      <c r="B174" s="179"/>
      <c r="C174" s="179"/>
      <c r="D174" s="179"/>
      <c r="E174" s="179"/>
      <c r="F174" s="179"/>
      <c r="G174" s="179"/>
      <c r="H174" s="179"/>
      <c r="I174" s="179"/>
    </row>
    <row r="175" spans="1:9">
      <c r="A175" s="179"/>
      <c r="B175" s="179"/>
      <c r="C175" s="179"/>
      <c r="D175" s="179"/>
      <c r="E175" s="179"/>
      <c r="F175" s="179"/>
      <c r="G175" s="179"/>
      <c r="H175" s="179"/>
      <c r="I175" s="179"/>
    </row>
    <row r="176" spans="1:9">
      <c r="A176" s="179"/>
      <c r="B176" s="179"/>
      <c r="C176" s="179"/>
      <c r="D176" s="179"/>
      <c r="E176" s="179"/>
      <c r="F176" s="179"/>
      <c r="G176" s="179"/>
      <c r="H176" s="179"/>
      <c r="I176" s="179"/>
    </row>
    <row r="177" spans="1:9">
      <c r="A177" s="179"/>
      <c r="B177" s="179"/>
      <c r="C177" s="179"/>
      <c r="D177" s="179"/>
      <c r="E177" s="179"/>
      <c r="F177" s="179"/>
      <c r="G177" s="179"/>
      <c r="H177" s="179"/>
      <c r="I177" s="179"/>
    </row>
    <row r="178" spans="1:9">
      <c r="A178" s="179"/>
      <c r="B178" s="179"/>
      <c r="C178" s="179"/>
      <c r="D178" s="179"/>
      <c r="E178" s="179"/>
      <c r="F178" s="179"/>
      <c r="G178" s="179"/>
      <c r="H178" s="179"/>
      <c r="I178" s="179"/>
    </row>
    <row r="179" spans="1:9">
      <c r="A179" s="179"/>
      <c r="B179" s="179"/>
      <c r="C179" s="179"/>
      <c r="D179" s="179"/>
      <c r="E179" s="179"/>
      <c r="F179" s="179"/>
      <c r="G179" s="179"/>
      <c r="H179" s="179"/>
      <c r="I179" s="179"/>
    </row>
    <row r="180" spans="1:9">
      <c r="A180" s="179"/>
      <c r="B180" s="179"/>
      <c r="C180" s="179"/>
      <c r="D180" s="179"/>
      <c r="E180" s="179"/>
      <c r="F180" s="179"/>
      <c r="G180" s="179"/>
      <c r="H180" s="179"/>
      <c r="I180" s="179"/>
    </row>
    <row r="181" spans="1:9">
      <c r="A181" s="179"/>
      <c r="B181" s="179"/>
      <c r="C181" s="179"/>
      <c r="D181" s="179"/>
      <c r="E181" s="179"/>
      <c r="F181" s="179"/>
      <c r="G181" s="179"/>
      <c r="H181" s="179"/>
      <c r="I181" s="179"/>
    </row>
    <row r="182" spans="1:9">
      <c r="A182" s="179"/>
      <c r="B182" s="179"/>
      <c r="C182" s="179"/>
      <c r="D182" s="179"/>
      <c r="E182" s="179"/>
      <c r="F182" s="179"/>
      <c r="G182" s="179"/>
      <c r="H182" s="179"/>
      <c r="I182" s="179"/>
    </row>
    <row r="183" spans="1:9">
      <c r="A183" s="179"/>
      <c r="B183" s="179"/>
      <c r="C183" s="179"/>
      <c r="D183" s="179"/>
      <c r="E183" s="179"/>
      <c r="F183" s="179"/>
      <c r="G183" s="179"/>
      <c r="H183" s="179"/>
      <c r="I183" s="179"/>
    </row>
    <row r="184" spans="1:9">
      <c r="A184" s="179"/>
      <c r="B184" s="179"/>
      <c r="C184" s="179"/>
      <c r="D184" s="179"/>
      <c r="E184" s="179"/>
      <c r="F184" s="179"/>
      <c r="G184" s="179"/>
      <c r="H184" s="179"/>
      <c r="I184" s="179"/>
    </row>
    <row r="185" spans="1:9">
      <c r="A185" s="179"/>
      <c r="B185" s="179"/>
      <c r="C185" s="179"/>
      <c r="D185" s="179"/>
      <c r="E185" s="179"/>
      <c r="F185" s="179"/>
      <c r="G185" s="179"/>
      <c r="H185" s="179"/>
      <c r="I185" s="179"/>
    </row>
    <row r="186" spans="1:9">
      <c r="A186" s="179"/>
      <c r="B186" s="179"/>
      <c r="C186" s="179"/>
      <c r="D186" s="179"/>
      <c r="E186" s="179"/>
      <c r="F186" s="179"/>
      <c r="G186" s="179"/>
      <c r="H186" s="179"/>
      <c r="I186" s="179"/>
    </row>
    <row r="187" spans="1:9">
      <c r="A187" s="179"/>
      <c r="B187" s="179"/>
      <c r="C187" s="179"/>
      <c r="D187" s="179"/>
      <c r="E187" s="179"/>
      <c r="F187" s="179"/>
      <c r="G187" s="179"/>
      <c r="H187" s="179"/>
      <c r="I187" s="179"/>
    </row>
    <row r="188" spans="1:9">
      <c r="A188" s="179"/>
      <c r="B188" s="179"/>
      <c r="C188" s="179"/>
      <c r="D188" s="179"/>
      <c r="E188" s="179"/>
      <c r="F188" s="179"/>
      <c r="G188" s="179"/>
      <c r="H188" s="179"/>
      <c r="I188" s="179"/>
    </row>
    <row r="189" spans="1:9">
      <c r="A189" s="179"/>
      <c r="B189" s="179"/>
      <c r="C189" s="179"/>
      <c r="D189" s="179"/>
      <c r="E189" s="179"/>
      <c r="F189" s="179"/>
      <c r="G189" s="179"/>
      <c r="H189" s="179"/>
      <c r="I189" s="179"/>
    </row>
    <row r="190" spans="1:9">
      <c r="A190" s="179"/>
      <c r="B190" s="179"/>
      <c r="C190" s="179"/>
      <c r="D190" s="179"/>
      <c r="E190" s="179"/>
      <c r="F190" s="179"/>
      <c r="G190" s="179"/>
      <c r="H190" s="179"/>
      <c r="I190" s="179"/>
    </row>
    <row r="191" spans="1:9">
      <c r="A191" s="179"/>
      <c r="B191" s="179"/>
      <c r="C191" s="179"/>
      <c r="D191" s="179"/>
      <c r="E191" s="179"/>
      <c r="F191" s="179"/>
      <c r="G191" s="179"/>
      <c r="H191" s="179"/>
      <c r="I191" s="179"/>
    </row>
    <row r="192" spans="1:9">
      <c r="A192" s="179"/>
      <c r="B192" s="179"/>
      <c r="C192" s="179"/>
      <c r="D192" s="179"/>
      <c r="E192" s="179"/>
      <c r="F192" s="179"/>
      <c r="G192" s="179"/>
      <c r="H192" s="179"/>
      <c r="I192" s="179"/>
    </row>
    <row r="193" spans="1:9">
      <c r="A193" s="179"/>
      <c r="B193" s="179"/>
      <c r="C193" s="179"/>
      <c r="D193" s="179"/>
      <c r="E193" s="179"/>
      <c r="F193" s="179"/>
      <c r="G193" s="179"/>
      <c r="H193" s="179"/>
      <c r="I193" s="179"/>
    </row>
    <row r="194" spans="1:9">
      <c r="A194" s="179"/>
      <c r="B194" s="179"/>
      <c r="C194" s="179"/>
      <c r="D194" s="179"/>
      <c r="E194" s="179"/>
      <c r="F194" s="179"/>
      <c r="G194" s="179"/>
      <c r="H194" s="179"/>
      <c r="I194" s="179"/>
    </row>
    <row r="195" spans="1:9">
      <c r="A195" s="179"/>
      <c r="B195" s="179"/>
      <c r="C195" s="179"/>
      <c r="D195" s="179"/>
      <c r="E195" s="179"/>
      <c r="F195" s="179"/>
      <c r="G195" s="179"/>
      <c r="H195" s="179"/>
      <c r="I195" s="179"/>
    </row>
    <row r="196" spans="1:9">
      <c r="A196" s="179"/>
      <c r="B196" s="179"/>
      <c r="C196" s="179"/>
      <c r="D196" s="179"/>
      <c r="E196" s="179"/>
      <c r="F196" s="179"/>
      <c r="G196" s="179"/>
      <c r="H196" s="179"/>
      <c r="I196" s="179"/>
    </row>
    <row r="197" spans="1:9">
      <c r="A197" s="179"/>
      <c r="B197" s="179"/>
      <c r="C197" s="179"/>
      <c r="D197" s="179"/>
      <c r="E197" s="179"/>
      <c r="F197" s="179"/>
      <c r="G197" s="179"/>
      <c r="H197" s="179"/>
      <c r="I197" s="179"/>
    </row>
    <row r="198" spans="1:9">
      <c r="A198" s="179"/>
      <c r="B198" s="179"/>
      <c r="C198" s="179"/>
      <c r="D198" s="179"/>
      <c r="E198" s="179"/>
      <c r="F198" s="179"/>
      <c r="G198" s="179"/>
      <c r="H198" s="179"/>
      <c r="I198" s="179"/>
    </row>
    <row r="199" spans="1:9">
      <c r="A199" s="179"/>
      <c r="B199" s="179"/>
      <c r="C199" s="179"/>
      <c r="D199" s="179"/>
      <c r="E199" s="179"/>
      <c r="F199" s="179"/>
      <c r="G199" s="179"/>
      <c r="H199" s="179"/>
      <c r="I199" s="179"/>
    </row>
    <row r="200" spans="1:9">
      <c r="A200" s="179"/>
      <c r="B200" s="179"/>
      <c r="C200" s="179"/>
      <c r="D200" s="179"/>
      <c r="E200" s="179"/>
      <c r="F200" s="179"/>
      <c r="G200" s="179"/>
      <c r="H200" s="179"/>
      <c r="I200" s="179"/>
    </row>
    <row r="201" spans="1:9">
      <c r="A201" s="179"/>
      <c r="B201" s="179"/>
      <c r="C201" s="179"/>
      <c r="D201" s="179"/>
      <c r="E201" s="179"/>
      <c r="F201" s="179"/>
      <c r="G201" s="179"/>
      <c r="H201" s="179"/>
      <c r="I201" s="179"/>
    </row>
    <row r="202" spans="1:9">
      <c r="A202" s="179"/>
      <c r="B202" s="179"/>
      <c r="C202" s="179"/>
      <c r="D202" s="179"/>
      <c r="E202" s="179"/>
      <c r="F202" s="179"/>
      <c r="G202" s="179"/>
      <c r="H202" s="179"/>
      <c r="I202" s="179"/>
    </row>
    <row r="203" spans="1:9">
      <c r="A203" s="179"/>
      <c r="B203" s="179"/>
      <c r="C203" s="179"/>
      <c r="D203" s="179"/>
      <c r="E203" s="179"/>
      <c r="F203" s="179"/>
      <c r="G203" s="179"/>
      <c r="H203" s="179"/>
      <c r="I203" s="179"/>
    </row>
    <row r="204" spans="1:9">
      <c r="A204" s="179"/>
      <c r="B204" s="179"/>
      <c r="C204" s="179"/>
      <c r="D204" s="179"/>
      <c r="E204" s="179"/>
      <c r="F204" s="179"/>
      <c r="G204" s="179"/>
      <c r="H204" s="179"/>
      <c r="I204" s="179"/>
    </row>
    <row r="205" spans="1:9">
      <c r="A205" s="179"/>
      <c r="B205" s="179"/>
      <c r="C205" s="179"/>
      <c r="D205" s="179"/>
      <c r="E205" s="179"/>
      <c r="F205" s="179"/>
      <c r="G205" s="179"/>
      <c r="H205" s="179"/>
      <c r="I205" s="179"/>
    </row>
    <row r="206" spans="1:9">
      <c r="A206" s="179"/>
      <c r="B206" s="179"/>
      <c r="C206" s="179"/>
      <c r="D206" s="179"/>
      <c r="E206" s="179"/>
      <c r="F206" s="179"/>
      <c r="G206" s="179"/>
      <c r="H206" s="179"/>
      <c r="I206" s="179"/>
    </row>
    <row r="207" spans="1:9">
      <c r="A207" s="179"/>
      <c r="B207" s="179"/>
      <c r="C207" s="179"/>
      <c r="D207" s="179"/>
      <c r="E207" s="179"/>
      <c r="F207" s="179"/>
      <c r="G207" s="179"/>
      <c r="H207" s="179"/>
      <c r="I207" s="179"/>
    </row>
    <row r="208" spans="1:9">
      <c r="A208" s="179"/>
      <c r="B208" s="179"/>
      <c r="C208" s="179"/>
      <c r="D208" s="179"/>
      <c r="E208" s="179"/>
      <c r="F208" s="179"/>
      <c r="G208" s="179"/>
      <c r="H208" s="179"/>
      <c r="I208" s="179"/>
    </row>
    <row r="209" spans="1:9">
      <c r="A209" s="179"/>
      <c r="B209" s="179"/>
      <c r="C209" s="179"/>
      <c r="D209" s="179"/>
      <c r="E209" s="179"/>
      <c r="F209" s="179"/>
      <c r="G209" s="179"/>
      <c r="H209" s="179"/>
      <c r="I209" s="179"/>
    </row>
    <row r="210" spans="1:9">
      <c r="A210" s="179"/>
      <c r="B210" s="179"/>
      <c r="C210" s="179"/>
      <c r="D210" s="179"/>
      <c r="E210" s="179"/>
      <c r="F210" s="179"/>
      <c r="G210" s="179"/>
      <c r="H210" s="179"/>
      <c r="I210" s="179"/>
    </row>
    <row r="211" spans="1:9">
      <c r="A211" s="179"/>
      <c r="B211" s="179"/>
      <c r="C211" s="179"/>
      <c r="D211" s="179"/>
      <c r="E211" s="179"/>
      <c r="F211" s="179"/>
      <c r="G211" s="179"/>
      <c r="H211" s="179"/>
      <c r="I211" s="179"/>
    </row>
    <row r="212" spans="1:9">
      <c r="A212" s="179"/>
      <c r="B212" s="179"/>
      <c r="C212" s="179"/>
      <c r="D212" s="179"/>
      <c r="E212" s="179"/>
      <c r="F212" s="179"/>
      <c r="G212" s="179"/>
      <c r="H212" s="179"/>
      <c r="I212" s="179"/>
    </row>
    <row r="213" spans="1:9">
      <c r="A213" s="179"/>
      <c r="B213" s="179"/>
      <c r="C213" s="179"/>
      <c r="D213" s="179"/>
      <c r="E213" s="179"/>
      <c r="F213" s="179"/>
      <c r="G213" s="179"/>
      <c r="H213" s="179"/>
      <c r="I213" s="179"/>
    </row>
    <row r="214" spans="1:9">
      <c r="A214" s="179"/>
      <c r="B214" s="179"/>
      <c r="C214" s="179"/>
      <c r="D214" s="179"/>
      <c r="E214" s="179"/>
      <c r="F214" s="179"/>
      <c r="G214" s="179"/>
      <c r="H214" s="179"/>
      <c r="I214" s="179"/>
    </row>
    <row r="215" spans="1:9">
      <c r="A215" s="179"/>
      <c r="B215" s="179"/>
      <c r="C215" s="179"/>
      <c r="D215" s="179"/>
      <c r="E215" s="179"/>
      <c r="F215" s="179"/>
      <c r="G215" s="179"/>
      <c r="H215" s="179"/>
      <c r="I215" s="179"/>
    </row>
    <row r="216" spans="1:9">
      <c r="A216" s="179"/>
      <c r="B216" s="179"/>
      <c r="C216" s="179"/>
      <c r="D216" s="179"/>
      <c r="E216" s="179"/>
      <c r="F216" s="179"/>
      <c r="G216" s="179"/>
      <c r="H216" s="179"/>
      <c r="I216" s="179"/>
    </row>
    <row r="217" spans="1:9">
      <c r="A217" s="179"/>
      <c r="B217" s="179"/>
      <c r="C217" s="179"/>
      <c r="D217" s="179"/>
      <c r="E217" s="179"/>
      <c r="F217" s="179"/>
      <c r="G217" s="179"/>
      <c r="H217" s="179"/>
      <c r="I217" s="179"/>
    </row>
    <row r="218" spans="1:9">
      <c r="A218" s="179"/>
      <c r="B218" s="179"/>
      <c r="C218" s="179"/>
      <c r="D218" s="179"/>
      <c r="E218" s="179"/>
      <c r="F218" s="179"/>
      <c r="G218" s="179"/>
      <c r="H218" s="179"/>
      <c r="I218" s="179"/>
    </row>
    <row r="219" spans="1:9">
      <c r="A219" s="179"/>
      <c r="B219" s="179"/>
      <c r="C219" s="179"/>
      <c r="D219" s="179"/>
      <c r="E219" s="179"/>
      <c r="F219" s="179"/>
      <c r="G219" s="179"/>
      <c r="H219" s="179"/>
      <c r="I219" s="179"/>
    </row>
    <row r="220" spans="1:9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>
      <c r="A653" s="22"/>
      <c r="B653" s="22"/>
      <c r="C653" s="22"/>
      <c r="D653" s="22"/>
      <c r="E653" s="22"/>
      <c r="F653" s="22"/>
      <c r="G653" s="22"/>
      <c r="H653" s="22"/>
      <c r="I653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85" zoomScaleNormal="85" workbookViewId="0"/>
  </sheetViews>
  <sheetFormatPr defaultRowHeight="15"/>
  <cols>
    <col min="1" max="1" width="51.140625" style="23" customWidth="1"/>
    <col min="2" max="15" width="10.5703125" style="546" customWidth="1"/>
    <col min="16" max="16" width="12.7109375" style="546" customWidth="1"/>
    <col min="17" max="17" width="9.85546875" style="169" customWidth="1"/>
    <col min="18" max="18" width="2.5703125" style="180" customWidth="1"/>
    <col min="19" max="256" width="9.140625" style="546"/>
    <col min="257" max="257" width="51.140625" style="546" customWidth="1"/>
    <col min="258" max="271" width="10.5703125" style="546" customWidth="1"/>
    <col min="272" max="272" width="12.7109375" style="546" customWidth="1"/>
    <col min="273" max="273" width="9.85546875" style="546" customWidth="1"/>
    <col min="274" max="274" width="2.5703125" style="546" customWidth="1"/>
    <col min="275" max="512" width="9.140625" style="546"/>
    <col min="513" max="513" width="51.140625" style="546" customWidth="1"/>
    <col min="514" max="527" width="10.5703125" style="546" customWidth="1"/>
    <col min="528" max="528" width="12.7109375" style="546" customWidth="1"/>
    <col min="529" max="529" width="9.85546875" style="546" customWidth="1"/>
    <col min="530" max="530" width="2.5703125" style="546" customWidth="1"/>
    <col min="531" max="768" width="9.140625" style="546"/>
    <col min="769" max="769" width="51.140625" style="546" customWidth="1"/>
    <col min="770" max="783" width="10.5703125" style="546" customWidth="1"/>
    <col min="784" max="784" width="12.7109375" style="546" customWidth="1"/>
    <col min="785" max="785" width="9.85546875" style="546" customWidth="1"/>
    <col min="786" max="786" width="2.5703125" style="546" customWidth="1"/>
    <col min="787" max="1024" width="9.140625" style="546"/>
    <col min="1025" max="1025" width="51.140625" style="546" customWidth="1"/>
    <col min="1026" max="1039" width="10.5703125" style="546" customWidth="1"/>
    <col min="1040" max="1040" width="12.7109375" style="546" customWidth="1"/>
    <col min="1041" max="1041" width="9.85546875" style="546" customWidth="1"/>
    <col min="1042" max="1042" width="2.5703125" style="546" customWidth="1"/>
    <col min="1043" max="1280" width="9.140625" style="546"/>
    <col min="1281" max="1281" width="51.140625" style="546" customWidth="1"/>
    <col min="1282" max="1295" width="10.5703125" style="546" customWidth="1"/>
    <col min="1296" max="1296" width="12.7109375" style="546" customWidth="1"/>
    <col min="1297" max="1297" width="9.85546875" style="546" customWidth="1"/>
    <col min="1298" max="1298" width="2.5703125" style="546" customWidth="1"/>
    <col min="1299" max="1536" width="9.140625" style="546"/>
    <col min="1537" max="1537" width="51.140625" style="546" customWidth="1"/>
    <col min="1538" max="1551" width="10.5703125" style="546" customWidth="1"/>
    <col min="1552" max="1552" width="12.7109375" style="546" customWidth="1"/>
    <col min="1553" max="1553" width="9.85546875" style="546" customWidth="1"/>
    <col min="1554" max="1554" width="2.5703125" style="546" customWidth="1"/>
    <col min="1555" max="1792" width="9.140625" style="546"/>
    <col min="1793" max="1793" width="51.140625" style="546" customWidth="1"/>
    <col min="1794" max="1807" width="10.5703125" style="546" customWidth="1"/>
    <col min="1808" max="1808" width="12.7109375" style="546" customWidth="1"/>
    <col min="1809" max="1809" width="9.85546875" style="546" customWidth="1"/>
    <col min="1810" max="1810" width="2.5703125" style="546" customWidth="1"/>
    <col min="1811" max="2048" width="9.140625" style="546"/>
    <col min="2049" max="2049" width="51.140625" style="546" customWidth="1"/>
    <col min="2050" max="2063" width="10.5703125" style="546" customWidth="1"/>
    <col min="2064" max="2064" width="12.7109375" style="546" customWidth="1"/>
    <col min="2065" max="2065" width="9.85546875" style="546" customWidth="1"/>
    <col min="2066" max="2066" width="2.5703125" style="546" customWidth="1"/>
    <col min="2067" max="2304" width="9.140625" style="546"/>
    <col min="2305" max="2305" width="51.140625" style="546" customWidth="1"/>
    <col min="2306" max="2319" width="10.5703125" style="546" customWidth="1"/>
    <col min="2320" max="2320" width="12.7109375" style="546" customWidth="1"/>
    <col min="2321" max="2321" width="9.85546875" style="546" customWidth="1"/>
    <col min="2322" max="2322" width="2.5703125" style="546" customWidth="1"/>
    <col min="2323" max="2560" width="9.140625" style="546"/>
    <col min="2561" max="2561" width="51.140625" style="546" customWidth="1"/>
    <col min="2562" max="2575" width="10.5703125" style="546" customWidth="1"/>
    <col min="2576" max="2576" width="12.7109375" style="546" customWidth="1"/>
    <col min="2577" max="2577" width="9.85546875" style="546" customWidth="1"/>
    <col min="2578" max="2578" width="2.5703125" style="546" customWidth="1"/>
    <col min="2579" max="2816" width="9.140625" style="546"/>
    <col min="2817" max="2817" width="51.140625" style="546" customWidth="1"/>
    <col min="2818" max="2831" width="10.5703125" style="546" customWidth="1"/>
    <col min="2832" max="2832" width="12.7109375" style="546" customWidth="1"/>
    <col min="2833" max="2833" width="9.85546875" style="546" customWidth="1"/>
    <col min="2834" max="2834" width="2.5703125" style="546" customWidth="1"/>
    <col min="2835" max="3072" width="9.140625" style="546"/>
    <col min="3073" max="3073" width="51.140625" style="546" customWidth="1"/>
    <col min="3074" max="3087" width="10.5703125" style="546" customWidth="1"/>
    <col min="3088" max="3088" width="12.7109375" style="546" customWidth="1"/>
    <col min="3089" max="3089" width="9.85546875" style="546" customWidth="1"/>
    <col min="3090" max="3090" width="2.5703125" style="546" customWidth="1"/>
    <col min="3091" max="3328" width="9.140625" style="546"/>
    <col min="3329" max="3329" width="51.140625" style="546" customWidth="1"/>
    <col min="3330" max="3343" width="10.5703125" style="546" customWidth="1"/>
    <col min="3344" max="3344" width="12.7109375" style="546" customWidth="1"/>
    <col min="3345" max="3345" width="9.85546875" style="546" customWidth="1"/>
    <col min="3346" max="3346" width="2.5703125" style="546" customWidth="1"/>
    <col min="3347" max="3584" width="9.140625" style="546"/>
    <col min="3585" max="3585" width="51.140625" style="546" customWidth="1"/>
    <col min="3586" max="3599" width="10.5703125" style="546" customWidth="1"/>
    <col min="3600" max="3600" width="12.7109375" style="546" customWidth="1"/>
    <col min="3601" max="3601" width="9.85546875" style="546" customWidth="1"/>
    <col min="3602" max="3602" width="2.5703125" style="546" customWidth="1"/>
    <col min="3603" max="3840" width="9.140625" style="546"/>
    <col min="3841" max="3841" width="51.140625" style="546" customWidth="1"/>
    <col min="3842" max="3855" width="10.5703125" style="546" customWidth="1"/>
    <col min="3856" max="3856" width="12.7109375" style="546" customWidth="1"/>
    <col min="3857" max="3857" width="9.85546875" style="546" customWidth="1"/>
    <col min="3858" max="3858" width="2.5703125" style="546" customWidth="1"/>
    <col min="3859" max="4096" width="9.140625" style="546"/>
    <col min="4097" max="4097" width="51.140625" style="546" customWidth="1"/>
    <col min="4098" max="4111" width="10.5703125" style="546" customWidth="1"/>
    <col min="4112" max="4112" width="12.7109375" style="546" customWidth="1"/>
    <col min="4113" max="4113" width="9.85546875" style="546" customWidth="1"/>
    <col min="4114" max="4114" width="2.5703125" style="546" customWidth="1"/>
    <col min="4115" max="4352" width="9.140625" style="546"/>
    <col min="4353" max="4353" width="51.140625" style="546" customWidth="1"/>
    <col min="4354" max="4367" width="10.5703125" style="546" customWidth="1"/>
    <col min="4368" max="4368" width="12.7109375" style="546" customWidth="1"/>
    <col min="4369" max="4369" width="9.85546875" style="546" customWidth="1"/>
    <col min="4370" max="4370" width="2.5703125" style="546" customWidth="1"/>
    <col min="4371" max="4608" width="9.140625" style="546"/>
    <col min="4609" max="4609" width="51.140625" style="546" customWidth="1"/>
    <col min="4610" max="4623" width="10.5703125" style="546" customWidth="1"/>
    <col min="4624" max="4624" width="12.7109375" style="546" customWidth="1"/>
    <col min="4625" max="4625" width="9.85546875" style="546" customWidth="1"/>
    <col min="4626" max="4626" width="2.5703125" style="546" customWidth="1"/>
    <col min="4627" max="4864" width="9.140625" style="546"/>
    <col min="4865" max="4865" width="51.140625" style="546" customWidth="1"/>
    <col min="4866" max="4879" width="10.5703125" style="546" customWidth="1"/>
    <col min="4880" max="4880" width="12.7109375" style="546" customWidth="1"/>
    <col min="4881" max="4881" width="9.85546875" style="546" customWidth="1"/>
    <col min="4882" max="4882" width="2.5703125" style="546" customWidth="1"/>
    <col min="4883" max="5120" width="9.140625" style="546"/>
    <col min="5121" max="5121" width="51.140625" style="546" customWidth="1"/>
    <col min="5122" max="5135" width="10.5703125" style="546" customWidth="1"/>
    <col min="5136" max="5136" width="12.7109375" style="546" customWidth="1"/>
    <col min="5137" max="5137" width="9.85546875" style="546" customWidth="1"/>
    <col min="5138" max="5138" width="2.5703125" style="546" customWidth="1"/>
    <col min="5139" max="5376" width="9.140625" style="546"/>
    <col min="5377" max="5377" width="51.140625" style="546" customWidth="1"/>
    <col min="5378" max="5391" width="10.5703125" style="546" customWidth="1"/>
    <col min="5392" max="5392" width="12.7109375" style="546" customWidth="1"/>
    <col min="5393" max="5393" width="9.85546875" style="546" customWidth="1"/>
    <col min="5394" max="5394" width="2.5703125" style="546" customWidth="1"/>
    <col min="5395" max="5632" width="9.140625" style="546"/>
    <col min="5633" max="5633" width="51.140625" style="546" customWidth="1"/>
    <col min="5634" max="5647" width="10.5703125" style="546" customWidth="1"/>
    <col min="5648" max="5648" width="12.7109375" style="546" customWidth="1"/>
    <col min="5649" max="5649" width="9.85546875" style="546" customWidth="1"/>
    <col min="5650" max="5650" width="2.5703125" style="546" customWidth="1"/>
    <col min="5651" max="5888" width="9.140625" style="546"/>
    <col min="5889" max="5889" width="51.140625" style="546" customWidth="1"/>
    <col min="5890" max="5903" width="10.5703125" style="546" customWidth="1"/>
    <col min="5904" max="5904" width="12.7109375" style="546" customWidth="1"/>
    <col min="5905" max="5905" width="9.85546875" style="546" customWidth="1"/>
    <col min="5906" max="5906" width="2.5703125" style="546" customWidth="1"/>
    <col min="5907" max="6144" width="9.140625" style="546"/>
    <col min="6145" max="6145" width="51.140625" style="546" customWidth="1"/>
    <col min="6146" max="6159" width="10.5703125" style="546" customWidth="1"/>
    <col min="6160" max="6160" width="12.7109375" style="546" customWidth="1"/>
    <col min="6161" max="6161" width="9.85546875" style="546" customWidth="1"/>
    <col min="6162" max="6162" width="2.5703125" style="546" customWidth="1"/>
    <col min="6163" max="6400" width="9.140625" style="546"/>
    <col min="6401" max="6401" width="51.140625" style="546" customWidth="1"/>
    <col min="6402" max="6415" width="10.5703125" style="546" customWidth="1"/>
    <col min="6416" max="6416" width="12.7109375" style="546" customWidth="1"/>
    <col min="6417" max="6417" width="9.85546875" style="546" customWidth="1"/>
    <col min="6418" max="6418" width="2.5703125" style="546" customWidth="1"/>
    <col min="6419" max="6656" width="9.140625" style="546"/>
    <col min="6657" max="6657" width="51.140625" style="546" customWidth="1"/>
    <col min="6658" max="6671" width="10.5703125" style="546" customWidth="1"/>
    <col min="6672" max="6672" width="12.7109375" style="546" customWidth="1"/>
    <col min="6673" max="6673" width="9.85546875" style="546" customWidth="1"/>
    <col min="6674" max="6674" width="2.5703125" style="546" customWidth="1"/>
    <col min="6675" max="6912" width="9.140625" style="546"/>
    <col min="6913" max="6913" width="51.140625" style="546" customWidth="1"/>
    <col min="6914" max="6927" width="10.5703125" style="546" customWidth="1"/>
    <col min="6928" max="6928" width="12.7109375" style="546" customWidth="1"/>
    <col min="6929" max="6929" width="9.85546875" style="546" customWidth="1"/>
    <col min="6930" max="6930" width="2.5703125" style="546" customWidth="1"/>
    <col min="6931" max="7168" width="9.140625" style="546"/>
    <col min="7169" max="7169" width="51.140625" style="546" customWidth="1"/>
    <col min="7170" max="7183" width="10.5703125" style="546" customWidth="1"/>
    <col min="7184" max="7184" width="12.7109375" style="546" customWidth="1"/>
    <col min="7185" max="7185" width="9.85546875" style="546" customWidth="1"/>
    <col min="7186" max="7186" width="2.5703125" style="546" customWidth="1"/>
    <col min="7187" max="7424" width="9.140625" style="546"/>
    <col min="7425" max="7425" width="51.140625" style="546" customWidth="1"/>
    <col min="7426" max="7439" width="10.5703125" style="546" customWidth="1"/>
    <col min="7440" max="7440" width="12.7109375" style="546" customWidth="1"/>
    <col min="7441" max="7441" width="9.85546875" style="546" customWidth="1"/>
    <col min="7442" max="7442" width="2.5703125" style="546" customWidth="1"/>
    <col min="7443" max="7680" width="9.140625" style="546"/>
    <col min="7681" max="7681" width="51.140625" style="546" customWidth="1"/>
    <col min="7682" max="7695" width="10.5703125" style="546" customWidth="1"/>
    <col min="7696" max="7696" width="12.7109375" style="546" customWidth="1"/>
    <col min="7697" max="7697" width="9.85546875" style="546" customWidth="1"/>
    <col min="7698" max="7698" width="2.5703125" style="546" customWidth="1"/>
    <col min="7699" max="7936" width="9.140625" style="546"/>
    <col min="7937" max="7937" width="51.140625" style="546" customWidth="1"/>
    <col min="7938" max="7951" width="10.5703125" style="546" customWidth="1"/>
    <col min="7952" max="7952" width="12.7109375" style="546" customWidth="1"/>
    <col min="7953" max="7953" width="9.85546875" style="546" customWidth="1"/>
    <col min="7954" max="7954" width="2.5703125" style="546" customWidth="1"/>
    <col min="7955" max="8192" width="9.140625" style="546"/>
    <col min="8193" max="8193" width="51.140625" style="546" customWidth="1"/>
    <col min="8194" max="8207" width="10.5703125" style="546" customWidth="1"/>
    <col min="8208" max="8208" width="12.7109375" style="546" customWidth="1"/>
    <col min="8209" max="8209" width="9.85546875" style="546" customWidth="1"/>
    <col min="8210" max="8210" width="2.5703125" style="546" customWidth="1"/>
    <col min="8211" max="8448" width="9.140625" style="546"/>
    <col min="8449" max="8449" width="51.140625" style="546" customWidth="1"/>
    <col min="8450" max="8463" width="10.5703125" style="546" customWidth="1"/>
    <col min="8464" max="8464" width="12.7109375" style="546" customWidth="1"/>
    <col min="8465" max="8465" width="9.85546875" style="546" customWidth="1"/>
    <col min="8466" max="8466" width="2.5703125" style="546" customWidth="1"/>
    <col min="8467" max="8704" width="9.140625" style="546"/>
    <col min="8705" max="8705" width="51.140625" style="546" customWidth="1"/>
    <col min="8706" max="8719" width="10.5703125" style="546" customWidth="1"/>
    <col min="8720" max="8720" width="12.7109375" style="546" customWidth="1"/>
    <col min="8721" max="8721" width="9.85546875" style="546" customWidth="1"/>
    <col min="8722" max="8722" width="2.5703125" style="546" customWidth="1"/>
    <col min="8723" max="8960" width="9.140625" style="546"/>
    <col min="8961" max="8961" width="51.140625" style="546" customWidth="1"/>
    <col min="8962" max="8975" width="10.5703125" style="546" customWidth="1"/>
    <col min="8976" max="8976" width="12.7109375" style="546" customWidth="1"/>
    <col min="8977" max="8977" width="9.85546875" style="546" customWidth="1"/>
    <col min="8978" max="8978" width="2.5703125" style="546" customWidth="1"/>
    <col min="8979" max="9216" width="9.140625" style="546"/>
    <col min="9217" max="9217" width="51.140625" style="546" customWidth="1"/>
    <col min="9218" max="9231" width="10.5703125" style="546" customWidth="1"/>
    <col min="9232" max="9232" width="12.7109375" style="546" customWidth="1"/>
    <col min="9233" max="9233" width="9.85546875" style="546" customWidth="1"/>
    <col min="9234" max="9234" width="2.5703125" style="546" customWidth="1"/>
    <col min="9235" max="9472" width="9.140625" style="546"/>
    <col min="9473" max="9473" width="51.140625" style="546" customWidth="1"/>
    <col min="9474" max="9487" width="10.5703125" style="546" customWidth="1"/>
    <col min="9488" max="9488" width="12.7109375" style="546" customWidth="1"/>
    <col min="9489" max="9489" width="9.85546875" style="546" customWidth="1"/>
    <col min="9490" max="9490" width="2.5703125" style="546" customWidth="1"/>
    <col min="9491" max="9728" width="9.140625" style="546"/>
    <col min="9729" max="9729" width="51.140625" style="546" customWidth="1"/>
    <col min="9730" max="9743" width="10.5703125" style="546" customWidth="1"/>
    <col min="9744" max="9744" width="12.7109375" style="546" customWidth="1"/>
    <col min="9745" max="9745" width="9.85546875" style="546" customWidth="1"/>
    <col min="9746" max="9746" width="2.5703125" style="546" customWidth="1"/>
    <col min="9747" max="9984" width="9.140625" style="546"/>
    <col min="9985" max="9985" width="51.140625" style="546" customWidth="1"/>
    <col min="9986" max="9999" width="10.5703125" style="546" customWidth="1"/>
    <col min="10000" max="10000" width="12.7109375" style="546" customWidth="1"/>
    <col min="10001" max="10001" width="9.85546875" style="546" customWidth="1"/>
    <col min="10002" max="10002" width="2.5703125" style="546" customWidth="1"/>
    <col min="10003" max="10240" width="9.140625" style="546"/>
    <col min="10241" max="10241" width="51.140625" style="546" customWidth="1"/>
    <col min="10242" max="10255" width="10.5703125" style="546" customWidth="1"/>
    <col min="10256" max="10256" width="12.7109375" style="546" customWidth="1"/>
    <col min="10257" max="10257" width="9.85546875" style="546" customWidth="1"/>
    <col min="10258" max="10258" width="2.5703125" style="546" customWidth="1"/>
    <col min="10259" max="10496" width="9.140625" style="546"/>
    <col min="10497" max="10497" width="51.140625" style="546" customWidth="1"/>
    <col min="10498" max="10511" width="10.5703125" style="546" customWidth="1"/>
    <col min="10512" max="10512" width="12.7109375" style="546" customWidth="1"/>
    <col min="10513" max="10513" width="9.85546875" style="546" customWidth="1"/>
    <col min="10514" max="10514" width="2.5703125" style="546" customWidth="1"/>
    <col min="10515" max="10752" width="9.140625" style="546"/>
    <col min="10753" max="10753" width="51.140625" style="546" customWidth="1"/>
    <col min="10754" max="10767" width="10.5703125" style="546" customWidth="1"/>
    <col min="10768" max="10768" width="12.7109375" style="546" customWidth="1"/>
    <col min="10769" max="10769" width="9.85546875" style="546" customWidth="1"/>
    <col min="10770" max="10770" width="2.5703125" style="546" customWidth="1"/>
    <col min="10771" max="11008" width="9.140625" style="546"/>
    <col min="11009" max="11009" width="51.140625" style="546" customWidth="1"/>
    <col min="11010" max="11023" width="10.5703125" style="546" customWidth="1"/>
    <col min="11024" max="11024" width="12.7109375" style="546" customWidth="1"/>
    <col min="11025" max="11025" width="9.85546875" style="546" customWidth="1"/>
    <col min="11026" max="11026" width="2.5703125" style="546" customWidth="1"/>
    <col min="11027" max="11264" width="9.140625" style="546"/>
    <col min="11265" max="11265" width="51.140625" style="546" customWidth="1"/>
    <col min="11266" max="11279" width="10.5703125" style="546" customWidth="1"/>
    <col min="11280" max="11280" width="12.7109375" style="546" customWidth="1"/>
    <col min="11281" max="11281" width="9.85546875" style="546" customWidth="1"/>
    <col min="11282" max="11282" width="2.5703125" style="546" customWidth="1"/>
    <col min="11283" max="11520" width="9.140625" style="546"/>
    <col min="11521" max="11521" width="51.140625" style="546" customWidth="1"/>
    <col min="11522" max="11535" width="10.5703125" style="546" customWidth="1"/>
    <col min="11536" max="11536" width="12.7109375" style="546" customWidth="1"/>
    <col min="11537" max="11537" width="9.85546875" style="546" customWidth="1"/>
    <col min="11538" max="11538" width="2.5703125" style="546" customWidth="1"/>
    <col min="11539" max="11776" width="9.140625" style="546"/>
    <col min="11777" max="11777" width="51.140625" style="546" customWidth="1"/>
    <col min="11778" max="11791" width="10.5703125" style="546" customWidth="1"/>
    <col min="11792" max="11792" width="12.7109375" style="546" customWidth="1"/>
    <col min="11793" max="11793" width="9.85546875" style="546" customWidth="1"/>
    <col min="11794" max="11794" width="2.5703125" style="546" customWidth="1"/>
    <col min="11795" max="12032" width="9.140625" style="546"/>
    <col min="12033" max="12033" width="51.140625" style="546" customWidth="1"/>
    <col min="12034" max="12047" width="10.5703125" style="546" customWidth="1"/>
    <col min="12048" max="12048" width="12.7109375" style="546" customWidth="1"/>
    <col min="12049" max="12049" width="9.85546875" style="546" customWidth="1"/>
    <col min="12050" max="12050" width="2.5703125" style="546" customWidth="1"/>
    <col min="12051" max="12288" width="9.140625" style="546"/>
    <col min="12289" max="12289" width="51.140625" style="546" customWidth="1"/>
    <col min="12290" max="12303" width="10.5703125" style="546" customWidth="1"/>
    <col min="12304" max="12304" width="12.7109375" style="546" customWidth="1"/>
    <col min="12305" max="12305" width="9.85546875" style="546" customWidth="1"/>
    <col min="12306" max="12306" width="2.5703125" style="546" customWidth="1"/>
    <col min="12307" max="12544" width="9.140625" style="546"/>
    <col min="12545" max="12545" width="51.140625" style="546" customWidth="1"/>
    <col min="12546" max="12559" width="10.5703125" style="546" customWidth="1"/>
    <col min="12560" max="12560" width="12.7109375" style="546" customWidth="1"/>
    <col min="12561" max="12561" width="9.85546875" style="546" customWidth="1"/>
    <col min="12562" max="12562" width="2.5703125" style="546" customWidth="1"/>
    <col min="12563" max="12800" width="9.140625" style="546"/>
    <col min="12801" max="12801" width="51.140625" style="546" customWidth="1"/>
    <col min="12802" max="12815" width="10.5703125" style="546" customWidth="1"/>
    <col min="12816" max="12816" width="12.7109375" style="546" customWidth="1"/>
    <col min="12817" max="12817" width="9.85546875" style="546" customWidth="1"/>
    <col min="12818" max="12818" width="2.5703125" style="546" customWidth="1"/>
    <col min="12819" max="13056" width="9.140625" style="546"/>
    <col min="13057" max="13057" width="51.140625" style="546" customWidth="1"/>
    <col min="13058" max="13071" width="10.5703125" style="546" customWidth="1"/>
    <col min="13072" max="13072" width="12.7109375" style="546" customWidth="1"/>
    <col min="13073" max="13073" width="9.85546875" style="546" customWidth="1"/>
    <col min="13074" max="13074" width="2.5703125" style="546" customWidth="1"/>
    <col min="13075" max="13312" width="9.140625" style="546"/>
    <col min="13313" max="13313" width="51.140625" style="546" customWidth="1"/>
    <col min="13314" max="13327" width="10.5703125" style="546" customWidth="1"/>
    <col min="13328" max="13328" width="12.7109375" style="546" customWidth="1"/>
    <col min="13329" max="13329" width="9.85546875" style="546" customWidth="1"/>
    <col min="13330" max="13330" width="2.5703125" style="546" customWidth="1"/>
    <col min="13331" max="13568" width="9.140625" style="546"/>
    <col min="13569" max="13569" width="51.140625" style="546" customWidth="1"/>
    <col min="13570" max="13583" width="10.5703125" style="546" customWidth="1"/>
    <col min="13584" max="13584" width="12.7109375" style="546" customWidth="1"/>
    <col min="13585" max="13585" width="9.85546875" style="546" customWidth="1"/>
    <col min="13586" max="13586" width="2.5703125" style="546" customWidth="1"/>
    <col min="13587" max="13824" width="9.140625" style="546"/>
    <col min="13825" max="13825" width="51.140625" style="546" customWidth="1"/>
    <col min="13826" max="13839" width="10.5703125" style="546" customWidth="1"/>
    <col min="13840" max="13840" width="12.7109375" style="546" customWidth="1"/>
    <col min="13841" max="13841" width="9.85546875" style="546" customWidth="1"/>
    <col min="13842" max="13842" width="2.5703125" style="546" customWidth="1"/>
    <col min="13843" max="14080" width="9.140625" style="546"/>
    <col min="14081" max="14081" width="51.140625" style="546" customWidth="1"/>
    <col min="14082" max="14095" width="10.5703125" style="546" customWidth="1"/>
    <col min="14096" max="14096" width="12.7109375" style="546" customWidth="1"/>
    <col min="14097" max="14097" width="9.85546875" style="546" customWidth="1"/>
    <col min="14098" max="14098" width="2.5703125" style="546" customWidth="1"/>
    <col min="14099" max="14336" width="9.140625" style="546"/>
    <col min="14337" max="14337" width="51.140625" style="546" customWidth="1"/>
    <col min="14338" max="14351" width="10.5703125" style="546" customWidth="1"/>
    <col min="14352" max="14352" width="12.7109375" style="546" customWidth="1"/>
    <col min="14353" max="14353" width="9.85546875" style="546" customWidth="1"/>
    <col min="14354" max="14354" width="2.5703125" style="546" customWidth="1"/>
    <col min="14355" max="14592" width="9.140625" style="546"/>
    <col min="14593" max="14593" width="51.140625" style="546" customWidth="1"/>
    <col min="14594" max="14607" width="10.5703125" style="546" customWidth="1"/>
    <col min="14608" max="14608" width="12.7109375" style="546" customWidth="1"/>
    <col min="14609" max="14609" width="9.85546875" style="546" customWidth="1"/>
    <col min="14610" max="14610" width="2.5703125" style="546" customWidth="1"/>
    <col min="14611" max="14848" width="9.140625" style="546"/>
    <col min="14849" max="14849" width="51.140625" style="546" customWidth="1"/>
    <col min="14850" max="14863" width="10.5703125" style="546" customWidth="1"/>
    <col min="14864" max="14864" width="12.7109375" style="546" customWidth="1"/>
    <col min="14865" max="14865" width="9.85546875" style="546" customWidth="1"/>
    <col min="14866" max="14866" width="2.5703125" style="546" customWidth="1"/>
    <col min="14867" max="15104" width="9.140625" style="546"/>
    <col min="15105" max="15105" width="51.140625" style="546" customWidth="1"/>
    <col min="15106" max="15119" width="10.5703125" style="546" customWidth="1"/>
    <col min="15120" max="15120" width="12.7109375" style="546" customWidth="1"/>
    <col min="15121" max="15121" width="9.85546875" style="546" customWidth="1"/>
    <col min="15122" max="15122" width="2.5703125" style="546" customWidth="1"/>
    <col min="15123" max="15360" width="9.140625" style="546"/>
    <col min="15361" max="15361" width="51.140625" style="546" customWidth="1"/>
    <col min="15362" max="15375" width="10.5703125" style="546" customWidth="1"/>
    <col min="15376" max="15376" width="12.7109375" style="546" customWidth="1"/>
    <col min="15377" max="15377" width="9.85546875" style="546" customWidth="1"/>
    <col min="15378" max="15378" width="2.5703125" style="546" customWidth="1"/>
    <col min="15379" max="15616" width="9.140625" style="546"/>
    <col min="15617" max="15617" width="51.140625" style="546" customWidth="1"/>
    <col min="15618" max="15631" width="10.5703125" style="546" customWidth="1"/>
    <col min="15632" max="15632" width="12.7109375" style="546" customWidth="1"/>
    <col min="15633" max="15633" width="9.85546875" style="546" customWidth="1"/>
    <col min="15634" max="15634" width="2.5703125" style="546" customWidth="1"/>
    <col min="15635" max="15872" width="9.140625" style="546"/>
    <col min="15873" max="15873" width="51.140625" style="546" customWidth="1"/>
    <col min="15874" max="15887" width="10.5703125" style="546" customWidth="1"/>
    <col min="15888" max="15888" width="12.7109375" style="546" customWidth="1"/>
    <col min="15889" max="15889" width="9.85546875" style="546" customWidth="1"/>
    <col min="15890" max="15890" width="2.5703125" style="546" customWidth="1"/>
    <col min="15891" max="16128" width="9.140625" style="546"/>
    <col min="16129" max="16129" width="51.140625" style="546" customWidth="1"/>
    <col min="16130" max="16143" width="10.5703125" style="546" customWidth="1"/>
    <col min="16144" max="16144" width="12.7109375" style="546" customWidth="1"/>
    <col min="16145" max="16145" width="9.85546875" style="546" customWidth="1"/>
    <col min="16146" max="16146" width="2.5703125" style="546" customWidth="1"/>
    <col min="16147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328"/>
      <c r="R1" s="206"/>
    </row>
    <row r="2" spans="1:26" s="1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711"/>
      <c r="R2" s="206"/>
    </row>
    <row r="3" spans="1:26" s="1" customFormat="1" ht="20.25" customHeight="1">
      <c r="A3" s="711" t="s">
        <v>245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206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711"/>
      <c r="R4" s="206"/>
    </row>
    <row r="5" spans="1:26" s="37" customFormat="1" ht="39" customHeight="1">
      <c r="A5" s="727" t="s">
        <v>792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134"/>
    </row>
    <row r="6" spans="1:26" ht="7.5" customHeight="1">
      <c r="A6" s="149"/>
    </row>
    <row r="7" spans="1:26" ht="12.7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2"/>
      <c r="L7" s="152"/>
      <c r="M7" s="152"/>
      <c r="N7" s="152"/>
      <c r="O7" s="152"/>
      <c r="P7" s="152"/>
      <c r="Q7" s="329"/>
      <c r="R7" s="207"/>
      <c r="S7" s="20"/>
      <c r="T7" s="20"/>
      <c r="U7" s="20"/>
      <c r="V7" s="20"/>
      <c r="W7" s="20"/>
    </row>
    <row r="8" spans="1:26" ht="39.75" customHeight="1">
      <c r="A8" s="184"/>
      <c r="B8" s="184" t="s">
        <v>48</v>
      </c>
      <c r="C8" s="184" t="s">
        <v>54</v>
      </c>
      <c r="D8" s="184" t="s">
        <v>208</v>
      </c>
      <c r="E8" s="184" t="s">
        <v>209</v>
      </c>
      <c r="F8" s="184" t="s">
        <v>210</v>
      </c>
      <c r="G8" s="184" t="s">
        <v>57</v>
      </c>
      <c r="H8" s="184" t="s">
        <v>55</v>
      </c>
      <c r="I8" s="184" t="s">
        <v>56</v>
      </c>
      <c r="J8" s="184" t="s">
        <v>51</v>
      </c>
      <c r="K8" s="184" t="s">
        <v>52</v>
      </c>
      <c r="L8" s="184" t="s">
        <v>59</v>
      </c>
      <c r="M8" s="184" t="s">
        <v>60</v>
      </c>
      <c r="N8" s="184" t="s">
        <v>893</v>
      </c>
      <c r="O8" s="184" t="s">
        <v>665</v>
      </c>
      <c r="P8" s="185" t="s">
        <v>168</v>
      </c>
      <c r="Q8" s="330" t="s">
        <v>11</v>
      </c>
      <c r="R8" s="203"/>
      <c r="Y8" s="546">
        <v>1</v>
      </c>
      <c r="Z8" s="546">
        <v>1</v>
      </c>
    </row>
    <row r="9" spans="1:26" ht="27" customHeight="1">
      <c r="A9" s="157" t="s">
        <v>807</v>
      </c>
      <c r="B9" s="157">
        <v>7875695.7814699998</v>
      </c>
      <c r="C9" s="158">
        <v>4438320.8021612</v>
      </c>
      <c r="D9" s="158">
        <v>9351837.7787199989</v>
      </c>
      <c r="E9" s="158">
        <v>4514537.615336</v>
      </c>
      <c r="F9" s="158">
        <v>4036833.9152800003</v>
      </c>
      <c r="G9" s="158">
        <v>3550641.1017399998</v>
      </c>
      <c r="H9" s="157">
        <v>3389504.0923842001</v>
      </c>
      <c r="I9" s="157">
        <v>763229.52988000005</v>
      </c>
      <c r="J9" s="157">
        <v>78653.834000000003</v>
      </c>
      <c r="K9" s="157">
        <v>1540.4816000000001</v>
      </c>
      <c r="L9" s="157">
        <v>2883069.4673600001</v>
      </c>
      <c r="M9" s="157">
        <v>888022.69079999998</v>
      </c>
      <c r="N9" s="157">
        <v>2433896.0068000001</v>
      </c>
      <c r="O9" s="157">
        <v>1989555.57556</v>
      </c>
      <c r="P9" s="157">
        <f>SUM(B9:O9)</f>
        <v>46195338.673091404</v>
      </c>
      <c r="Q9" s="187">
        <f>+P9/$P$44</f>
        <v>0.46645344174238024</v>
      </c>
      <c r="R9" s="203"/>
      <c r="S9" s="20"/>
      <c r="T9" s="20"/>
      <c r="U9" s="20"/>
      <c r="V9" s="20"/>
      <c r="W9" s="20"/>
    </row>
    <row r="10" spans="1:26" ht="27" customHeight="1">
      <c r="A10" s="157" t="s">
        <v>246</v>
      </c>
      <c r="B10" s="157">
        <v>39039.204460000001</v>
      </c>
      <c r="C10" s="158">
        <v>19989.415324400001</v>
      </c>
      <c r="D10" s="158">
        <v>48444.404000000002</v>
      </c>
      <c r="E10" s="158">
        <v>42003.836976000006</v>
      </c>
      <c r="F10" s="158">
        <v>415.60156000000001</v>
      </c>
      <c r="G10" s="158">
        <v>12668.23321</v>
      </c>
      <c r="H10" s="157">
        <v>0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157">
        <v>0</v>
      </c>
      <c r="P10" s="157">
        <f>SUM(B10:O10)</f>
        <v>162560.69553040003</v>
      </c>
      <c r="Q10" s="187">
        <f>+P10/$P$44</f>
        <v>1.6414425805770568E-3</v>
      </c>
      <c r="R10" s="203"/>
      <c r="S10" s="20"/>
      <c r="T10" s="20"/>
      <c r="U10" s="20"/>
      <c r="V10" s="20"/>
      <c r="W10" s="20"/>
    </row>
    <row r="11" spans="1:26" ht="27" customHeight="1">
      <c r="A11" s="157" t="s">
        <v>808</v>
      </c>
      <c r="B11" s="157">
        <v>1334013.6515500001</v>
      </c>
      <c r="C11" s="158">
        <v>2356997.4778573997</v>
      </c>
      <c r="D11" s="158">
        <v>1151513.29375</v>
      </c>
      <c r="E11" s="158">
        <v>2474441.5310710003</v>
      </c>
      <c r="F11" s="158">
        <v>1894850.9952199999</v>
      </c>
      <c r="G11" s="158">
        <v>690400.75373999996</v>
      </c>
      <c r="H11" s="157">
        <v>506673.30944859999</v>
      </c>
      <c r="I11" s="157">
        <v>3263796.1931100003</v>
      </c>
      <c r="J11" s="157">
        <v>31590.811000000002</v>
      </c>
      <c r="K11" s="157">
        <v>127153.47843</v>
      </c>
      <c r="L11" s="157">
        <v>3616288.7676399997</v>
      </c>
      <c r="M11" s="157">
        <v>119113.82513</v>
      </c>
      <c r="N11" s="157">
        <v>1389208.55962</v>
      </c>
      <c r="O11" s="157">
        <v>812042.42937000003</v>
      </c>
      <c r="P11" s="157">
        <f t="shared" ref="P11:P43" si="0">SUM(B11:O11)</f>
        <v>19768085.076937001</v>
      </c>
      <c r="Q11" s="187">
        <f t="shared" ref="Q11:Q44" si="1">+P11/$P$44</f>
        <v>0.19960653143050949</v>
      </c>
      <c r="R11" s="203"/>
      <c r="S11" s="20"/>
      <c r="T11" s="20"/>
      <c r="U11" s="20"/>
      <c r="V11" s="20"/>
      <c r="W11" s="20"/>
    </row>
    <row r="12" spans="1:26" ht="27" customHeight="1">
      <c r="A12" s="157" t="s">
        <v>809</v>
      </c>
      <c r="B12" s="157">
        <v>181346.61874000001</v>
      </c>
      <c r="C12" s="158">
        <v>131996.389918</v>
      </c>
      <c r="D12" s="158">
        <v>88878.852140000003</v>
      </c>
      <c r="E12" s="158">
        <v>73821.320456000001</v>
      </c>
      <c r="F12" s="158">
        <v>64862.18475</v>
      </c>
      <c r="G12" s="158">
        <v>249241.78611000002</v>
      </c>
      <c r="H12" s="157">
        <v>36831.8275402</v>
      </c>
      <c r="I12" s="157">
        <v>0</v>
      </c>
      <c r="J12" s="157">
        <v>0</v>
      </c>
      <c r="K12" s="157">
        <v>28026.79408</v>
      </c>
      <c r="L12" s="157">
        <v>0</v>
      </c>
      <c r="M12" s="157">
        <v>0</v>
      </c>
      <c r="N12" s="157">
        <v>0</v>
      </c>
      <c r="O12" s="157">
        <v>0</v>
      </c>
      <c r="P12" s="157">
        <f t="shared" si="0"/>
        <v>855005.77373419993</v>
      </c>
      <c r="Q12" s="187">
        <f t="shared" si="1"/>
        <v>8.6333469419986215E-3</v>
      </c>
      <c r="R12" s="203"/>
      <c r="S12" s="20"/>
      <c r="T12" s="20"/>
      <c r="U12" s="20"/>
      <c r="V12" s="20"/>
      <c r="W12" s="20"/>
    </row>
    <row r="13" spans="1:26" ht="27" customHeight="1">
      <c r="A13" s="157" t="s">
        <v>247</v>
      </c>
      <c r="B13" s="157">
        <v>792253.30660999997</v>
      </c>
      <c r="C13" s="158">
        <v>340222.70835839998</v>
      </c>
      <c r="D13" s="158">
        <v>143433.63662</v>
      </c>
      <c r="E13" s="158">
        <v>482136.844102</v>
      </c>
      <c r="F13" s="158">
        <v>194501.79486000002</v>
      </c>
      <c r="G13" s="158">
        <v>90331.265569999989</v>
      </c>
      <c r="H13" s="157">
        <v>63602.075175800004</v>
      </c>
      <c r="I13" s="157">
        <v>4039.7726299999999</v>
      </c>
      <c r="J13" s="157">
        <v>4437.1580000000004</v>
      </c>
      <c r="K13" s="157">
        <v>1109.21398</v>
      </c>
      <c r="L13" s="157">
        <v>40305.429979999994</v>
      </c>
      <c r="M13" s="157">
        <v>45154.248919999998</v>
      </c>
      <c r="N13" s="157">
        <v>41184.543689999999</v>
      </c>
      <c r="O13" s="157">
        <v>28038.340459999999</v>
      </c>
      <c r="P13" s="157">
        <f t="shared" si="0"/>
        <v>2270750.3389562001</v>
      </c>
      <c r="Q13" s="187">
        <f t="shared" si="1"/>
        <v>2.2928705392537264E-2</v>
      </c>
      <c r="R13" s="203"/>
      <c r="S13" s="20"/>
      <c r="T13" s="20"/>
      <c r="U13" s="20"/>
      <c r="V13" s="20"/>
      <c r="W13" s="20"/>
    </row>
    <row r="14" spans="1:26" ht="27" customHeight="1">
      <c r="A14" s="331" t="s">
        <v>248</v>
      </c>
      <c r="B14" s="157">
        <v>104857.36249</v>
      </c>
      <c r="C14" s="158">
        <v>2074.4639999999999</v>
      </c>
      <c r="D14" s="158">
        <v>0</v>
      </c>
      <c r="E14" s="158">
        <v>1644.4402320000002</v>
      </c>
      <c r="F14" s="158">
        <v>0</v>
      </c>
      <c r="G14" s="158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f t="shared" si="0"/>
        <v>108576.266722</v>
      </c>
      <c r="Q14" s="187">
        <f t="shared" si="1"/>
        <v>1.0963394740412743E-3</v>
      </c>
      <c r="R14" s="203"/>
      <c r="S14" s="20"/>
      <c r="T14" s="20"/>
      <c r="U14" s="20"/>
      <c r="V14" s="20"/>
      <c r="W14" s="20"/>
    </row>
    <row r="15" spans="1:26" ht="27" customHeight="1">
      <c r="A15" s="157" t="s">
        <v>249</v>
      </c>
      <c r="B15" s="157">
        <v>374055.04510000005</v>
      </c>
      <c r="C15" s="158">
        <v>194607.1335962</v>
      </c>
      <c r="D15" s="158">
        <v>43393.536140000004</v>
      </c>
      <c r="E15" s="158">
        <v>178457.130813</v>
      </c>
      <c r="F15" s="158">
        <v>118181.96024</v>
      </c>
      <c r="G15" s="158">
        <v>22328.326489999999</v>
      </c>
      <c r="H15" s="157">
        <v>30215.924793599999</v>
      </c>
      <c r="I15" s="157">
        <v>3796.3639199999998</v>
      </c>
      <c r="J15" s="157">
        <v>4437.1580000000004</v>
      </c>
      <c r="K15" s="157">
        <v>0</v>
      </c>
      <c r="L15" s="157">
        <v>40305.429979999994</v>
      </c>
      <c r="M15" s="157">
        <v>45154.248919999998</v>
      </c>
      <c r="N15" s="157">
        <v>21868.354950000001</v>
      </c>
      <c r="O15" s="157">
        <v>28033.743549999999</v>
      </c>
      <c r="P15" s="157">
        <f t="shared" si="0"/>
        <v>1104834.3564928002</v>
      </c>
      <c r="Q15" s="187">
        <f t="shared" si="1"/>
        <v>1.1155969475367998E-2</v>
      </c>
      <c r="R15" s="203"/>
      <c r="S15" s="20"/>
      <c r="T15" s="20"/>
      <c r="U15" s="20"/>
      <c r="V15" s="20"/>
      <c r="W15" s="20"/>
    </row>
    <row r="16" spans="1:26" ht="27" customHeight="1">
      <c r="A16" s="157" t="s">
        <v>250</v>
      </c>
      <c r="B16" s="157">
        <v>313340.89901999995</v>
      </c>
      <c r="C16" s="158">
        <v>143541.1107622</v>
      </c>
      <c r="D16" s="158">
        <v>100040.10048000001</v>
      </c>
      <c r="E16" s="158">
        <v>302035.27305699995</v>
      </c>
      <c r="F16" s="158">
        <v>76319.834620000009</v>
      </c>
      <c r="G16" s="158">
        <v>68002.939079999996</v>
      </c>
      <c r="H16" s="157">
        <v>33386.150382200001</v>
      </c>
      <c r="I16" s="157">
        <v>243.40870999999999</v>
      </c>
      <c r="J16" s="157">
        <v>0</v>
      </c>
      <c r="K16" s="157">
        <v>1109.21398</v>
      </c>
      <c r="L16" s="157">
        <v>0</v>
      </c>
      <c r="M16" s="157">
        <v>0</v>
      </c>
      <c r="N16" s="157">
        <v>19316.188739999998</v>
      </c>
      <c r="O16" s="157">
        <v>4.5969100000000003</v>
      </c>
      <c r="P16" s="157">
        <f t="shared" si="0"/>
        <v>1057339.7157414001</v>
      </c>
      <c r="Q16" s="187">
        <f t="shared" si="1"/>
        <v>1.0676396443127992E-2</v>
      </c>
      <c r="R16" s="203"/>
      <c r="S16" s="20"/>
      <c r="T16" s="20"/>
      <c r="U16" s="20"/>
      <c r="V16" s="20"/>
      <c r="W16" s="20"/>
    </row>
    <row r="17" spans="1:23" ht="27" customHeight="1">
      <c r="A17" s="157" t="s">
        <v>251</v>
      </c>
      <c r="B17" s="157">
        <v>1186720.76419</v>
      </c>
      <c r="C17" s="158">
        <v>453799.34935839998</v>
      </c>
      <c r="D17" s="158">
        <v>1893198.1277900001</v>
      </c>
      <c r="E17" s="158">
        <v>2565939.3363860003</v>
      </c>
      <c r="F17" s="158">
        <v>1351855.7645699999</v>
      </c>
      <c r="G17" s="158">
        <v>13555.02498</v>
      </c>
      <c r="H17" s="157">
        <v>9748.1423200000008</v>
      </c>
      <c r="I17" s="157">
        <v>0</v>
      </c>
      <c r="J17" s="157">
        <v>92825.349000000002</v>
      </c>
      <c r="K17" s="157">
        <v>123083.50145</v>
      </c>
      <c r="L17" s="157">
        <v>127.74294</v>
      </c>
      <c r="M17" s="157">
        <v>9045.9904999999999</v>
      </c>
      <c r="N17" s="157">
        <v>0</v>
      </c>
      <c r="O17" s="157">
        <v>444.08528000000001</v>
      </c>
      <c r="P17" s="157">
        <f t="shared" si="0"/>
        <v>7700343.1787644019</v>
      </c>
      <c r="Q17" s="187">
        <f t="shared" si="1"/>
        <v>7.7753550065958382E-2</v>
      </c>
      <c r="R17" s="203"/>
      <c r="S17" s="20"/>
      <c r="T17" s="20"/>
      <c r="U17" s="20"/>
      <c r="V17" s="20"/>
      <c r="W17" s="20"/>
    </row>
    <row r="18" spans="1:23" ht="27" customHeight="1">
      <c r="A18" s="331" t="s">
        <v>810</v>
      </c>
      <c r="B18" s="157">
        <v>0</v>
      </c>
      <c r="C18" s="158">
        <v>0</v>
      </c>
      <c r="D18" s="158">
        <v>0</v>
      </c>
      <c r="E18" s="158">
        <v>0</v>
      </c>
      <c r="F18" s="158">
        <v>1351855.7645699999</v>
      </c>
      <c r="G18" s="158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f t="shared" si="0"/>
        <v>1351855.7645699999</v>
      </c>
      <c r="Q18" s="187">
        <f t="shared" si="1"/>
        <v>1.3650246804885149E-2</v>
      </c>
      <c r="R18" s="203"/>
      <c r="S18" s="20"/>
      <c r="T18" s="20"/>
      <c r="U18" s="20"/>
      <c r="V18" s="20"/>
      <c r="W18" s="20"/>
    </row>
    <row r="19" spans="1:23" ht="27" customHeight="1">
      <c r="A19" s="157" t="s">
        <v>811</v>
      </c>
      <c r="B19" s="157">
        <v>2314.3817400000003</v>
      </c>
      <c r="C19" s="158">
        <v>1797.36798</v>
      </c>
      <c r="D19" s="158">
        <v>17669.263709999999</v>
      </c>
      <c r="E19" s="158">
        <v>13705.725258999999</v>
      </c>
      <c r="F19" s="158">
        <v>0</v>
      </c>
      <c r="G19" s="158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127.74294</v>
      </c>
      <c r="M19" s="157">
        <v>9045.9904999999999</v>
      </c>
      <c r="N19" s="157">
        <v>0</v>
      </c>
      <c r="O19" s="157">
        <v>444.08528000000001</v>
      </c>
      <c r="P19" s="157">
        <f t="shared" si="0"/>
        <v>45104.557408999994</v>
      </c>
      <c r="Q19" s="187">
        <f t="shared" si="1"/>
        <v>4.5543937215358174E-4</v>
      </c>
      <c r="R19" s="203"/>
      <c r="S19" s="20"/>
      <c r="T19" s="20"/>
      <c r="U19" s="20"/>
      <c r="V19" s="20"/>
      <c r="W19" s="20"/>
    </row>
    <row r="20" spans="1:23" ht="27" customHeight="1">
      <c r="A20" s="157" t="s">
        <v>812</v>
      </c>
      <c r="B20" s="157">
        <v>1134346.7155799998</v>
      </c>
      <c r="C20" s="158">
        <v>22978.896723999998</v>
      </c>
      <c r="D20" s="158">
        <v>229283.33100999999</v>
      </c>
      <c r="E20" s="158">
        <v>2550967.4883670001</v>
      </c>
      <c r="F20" s="158">
        <v>0</v>
      </c>
      <c r="G20" s="158">
        <v>0</v>
      </c>
      <c r="H20" s="157">
        <v>9748.1423200000008</v>
      </c>
      <c r="I20" s="157">
        <v>0</v>
      </c>
      <c r="J20" s="157">
        <v>92825.349000000002</v>
      </c>
      <c r="K20" s="157">
        <v>123083.50145</v>
      </c>
      <c r="L20" s="157">
        <v>0</v>
      </c>
      <c r="M20" s="157">
        <v>0</v>
      </c>
      <c r="N20" s="157">
        <v>0</v>
      </c>
      <c r="O20" s="157">
        <v>0</v>
      </c>
      <c r="P20" s="157">
        <f t="shared" si="0"/>
        <v>4163233.4244510001</v>
      </c>
      <c r="Q20" s="187">
        <f t="shared" si="1"/>
        <v>4.2037889869249195E-2</v>
      </c>
      <c r="R20" s="203"/>
      <c r="S20" s="20"/>
      <c r="T20" s="20"/>
      <c r="U20" s="20"/>
      <c r="V20" s="20"/>
      <c r="W20" s="20"/>
    </row>
    <row r="21" spans="1:23" ht="27" customHeight="1">
      <c r="A21" s="157" t="s">
        <v>813</v>
      </c>
      <c r="B21" s="157">
        <v>50059.666870000001</v>
      </c>
      <c r="C21" s="158">
        <v>429023.08465440001</v>
      </c>
      <c r="D21" s="158">
        <v>1646245.5330699999</v>
      </c>
      <c r="E21" s="158">
        <v>1266.12276</v>
      </c>
      <c r="F21" s="158">
        <v>0</v>
      </c>
      <c r="G21" s="158">
        <v>13555.02498</v>
      </c>
      <c r="H21" s="157">
        <v>0</v>
      </c>
      <c r="I21" s="157">
        <v>0</v>
      </c>
      <c r="J21" s="157">
        <v>0</v>
      </c>
      <c r="K21" s="157">
        <v>0</v>
      </c>
      <c r="L21" s="157">
        <v>0</v>
      </c>
      <c r="M21" s="157">
        <v>0</v>
      </c>
      <c r="N21" s="157">
        <v>0</v>
      </c>
      <c r="O21" s="157">
        <v>0</v>
      </c>
      <c r="P21" s="157">
        <f t="shared" si="0"/>
        <v>2140149.4323344002</v>
      </c>
      <c r="Q21" s="187">
        <f t="shared" si="1"/>
        <v>2.1609974019670439E-2</v>
      </c>
      <c r="R21" s="203"/>
      <c r="S21" s="20"/>
      <c r="T21" s="20"/>
      <c r="U21" s="20"/>
      <c r="V21" s="20"/>
      <c r="W21" s="20"/>
    </row>
    <row r="22" spans="1:23" ht="27" customHeight="1">
      <c r="A22" s="157" t="s">
        <v>253</v>
      </c>
      <c r="B22" s="157">
        <v>25442.66059</v>
      </c>
      <c r="C22" s="158">
        <v>344284.69561559998</v>
      </c>
      <c r="D22" s="158">
        <v>26761.871050000002</v>
      </c>
      <c r="E22" s="158">
        <v>173.861921</v>
      </c>
      <c r="F22" s="158">
        <v>9584.7772499999992</v>
      </c>
      <c r="G22" s="158">
        <v>754523.50613999995</v>
      </c>
      <c r="H22" s="157">
        <v>199614.5892818</v>
      </c>
      <c r="I22" s="157">
        <v>47517.336819999997</v>
      </c>
      <c r="J22" s="157">
        <v>0</v>
      </c>
      <c r="K22" s="157">
        <v>0</v>
      </c>
      <c r="L22" s="157">
        <v>6857.9594200000001</v>
      </c>
      <c r="M22" s="157">
        <v>68275.863270000002</v>
      </c>
      <c r="N22" s="157">
        <v>0</v>
      </c>
      <c r="O22" s="157">
        <v>3809.7572700000001</v>
      </c>
      <c r="P22" s="157">
        <f t="shared" si="0"/>
        <v>1486846.8786283999</v>
      </c>
      <c r="Q22" s="187">
        <f t="shared" si="1"/>
        <v>1.501330791810212E-2</v>
      </c>
      <c r="R22" s="203"/>
      <c r="S22" s="20"/>
      <c r="T22" s="20"/>
      <c r="U22" s="20"/>
      <c r="V22" s="20"/>
      <c r="W22" s="20"/>
    </row>
    <row r="23" spans="1:23" ht="27" customHeight="1">
      <c r="A23" s="331" t="s">
        <v>814</v>
      </c>
      <c r="B23" s="157">
        <v>5825.2337099999995</v>
      </c>
      <c r="C23" s="158">
        <v>78550.438644599999</v>
      </c>
      <c r="D23" s="158">
        <v>0</v>
      </c>
      <c r="E23" s="158">
        <v>0</v>
      </c>
      <c r="F23" s="158">
        <v>0</v>
      </c>
      <c r="G23" s="158">
        <v>22959.104769999998</v>
      </c>
      <c r="H23" s="157">
        <v>2247.1967420000001</v>
      </c>
      <c r="I23" s="157">
        <v>0</v>
      </c>
      <c r="J23" s="157">
        <v>0</v>
      </c>
      <c r="K23" s="157">
        <v>0</v>
      </c>
      <c r="L23" s="157">
        <v>0</v>
      </c>
      <c r="M23" s="157">
        <v>193.70430999999999</v>
      </c>
      <c r="N23" s="157">
        <v>0</v>
      </c>
      <c r="O23" s="157">
        <v>3809.7572700000001</v>
      </c>
      <c r="P23" s="157">
        <f t="shared" si="0"/>
        <v>113585.43544659999</v>
      </c>
      <c r="Q23" s="187">
        <f t="shared" si="1"/>
        <v>1.1469191225290335E-3</v>
      </c>
      <c r="R23" s="203"/>
      <c r="S23" s="20"/>
      <c r="T23" s="20"/>
      <c r="U23" s="20"/>
      <c r="V23" s="20"/>
      <c r="W23" s="20"/>
    </row>
    <row r="24" spans="1:23" ht="27" customHeight="1">
      <c r="A24" s="157" t="s">
        <v>815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0</v>
      </c>
      <c r="H24" s="157">
        <v>24.040046799999999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f t="shared" si="0"/>
        <v>24.040046799999999</v>
      </c>
      <c r="Q24" s="187">
        <f t="shared" si="1"/>
        <v>2.4274229590267616E-7</v>
      </c>
      <c r="R24" s="203"/>
      <c r="S24" s="20"/>
      <c r="T24" s="20"/>
      <c r="U24" s="20"/>
      <c r="V24" s="20"/>
      <c r="W24" s="20"/>
    </row>
    <row r="25" spans="1:23" ht="27" customHeight="1">
      <c r="A25" s="157" t="s">
        <v>816</v>
      </c>
      <c r="B25" s="157">
        <v>4839.7478899999996</v>
      </c>
      <c r="C25" s="158">
        <v>82120.995269999999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6857.9594200000001</v>
      </c>
      <c r="M25" s="157">
        <v>0</v>
      </c>
      <c r="N25" s="157">
        <v>0</v>
      </c>
      <c r="O25" s="157">
        <v>0</v>
      </c>
      <c r="P25" s="157">
        <f t="shared" si="0"/>
        <v>93818.702579999997</v>
      </c>
      <c r="Q25" s="187">
        <f t="shared" si="1"/>
        <v>9.4732624492559344E-4</v>
      </c>
      <c r="R25" s="203"/>
      <c r="S25" s="20"/>
      <c r="T25" s="20"/>
      <c r="U25" s="20"/>
      <c r="V25" s="20"/>
      <c r="W25" s="20"/>
    </row>
    <row r="26" spans="1:23" ht="27" customHeight="1">
      <c r="A26" s="157" t="s">
        <v>817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f>SUM(B26:O26)</f>
        <v>0</v>
      </c>
      <c r="Q26" s="187">
        <f>+P26/$P$44</f>
        <v>0</v>
      </c>
      <c r="R26" s="203"/>
      <c r="S26" s="20"/>
      <c r="T26" s="20"/>
      <c r="U26" s="20"/>
      <c r="V26" s="20"/>
      <c r="W26" s="20"/>
    </row>
    <row r="27" spans="1:23" ht="27" customHeight="1">
      <c r="A27" s="157" t="s">
        <v>818</v>
      </c>
      <c r="B27" s="157">
        <v>0</v>
      </c>
      <c r="C27" s="158">
        <v>0</v>
      </c>
      <c r="D27" s="158">
        <v>0</v>
      </c>
      <c r="E27" s="158">
        <v>0</v>
      </c>
      <c r="F27" s="158">
        <v>0</v>
      </c>
      <c r="G27" s="158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0</v>
      </c>
      <c r="O27" s="157">
        <v>0</v>
      </c>
      <c r="P27" s="157">
        <f t="shared" si="0"/>
        <v>0</v>
      </c>
      <c r="Q27" s="187">
        <f t="shared" si="1"/>
        <v>0</v>
      </c>
      <c r="R27" s="203"/>
      <c r="S27" s="20"/>
      <c r="T27" s="20"/>
      <c r="U27" s="20"/>
      <c r="V27" s="20"/>
      <c r="W27" s="20"/>
    </row>
    <row r="28" spans="1:23" ht="27" customHeight="1">
      <c r="A28" s="331" t="s">
        <v>819</v>
      </c>
      <c r="B28" s="157">
        <v>14777.67899</v>
      </c>
      <c r="C28" s="158">
        <v>183613.26170100001</v>
      </c>
      <c r="D28" s="158">
        <v>26761.871050000002</v>
      </c>
      <c r="E28" s="158">
        <v>173.861921</v>
      </c>
      <c r="F28" s="158">
        <v>9584.7772499999992</v>
      </c>
      <c r="G28" s="158">
        <v>731564.40136999998</v>
      </c>
      <c r="H28" s="157">
        <v>197343.35249300001</v>
      </c>
      <c r="I28" s="157">
        <v>47517.336819999997</v>
      </c>
      <c r="J28" s="157">
        <v>0</v>
      </c>
      <c r="K28" s="157">
        <v>0</v>
      </c>
      <c r="L28" s="157">
        <v>0</v>
      </c>
      <c r="M28" s="157">
        <v>68082.158960000001</v>
      </c>
      <c r="N28" s="157">
        <v>0</v>
      </c>
      <c r="O28" s="157">
        <v>0</v>
      </c>
      <c r="P28" s="157">
        <f t="shared" si="0"/>
        <v>1279418.700555</v>
      </c>
      <c r="Q28" s="187">
        <f t="shared" si="1"/>
        <v>1.291881980835159E-2</v>
      </c>
      <c r="R28" s="203"/>
      <c r="S28" s="20"/>
      <c r="T28" s="20"/>
      <c r="U28" s="20"/>
      <c r="V28" s="20"/>
      <c r="W28" s="20"/>
    </row>
    <row r="29" spans="1:23" ht="36" customHeight="1">
      <c r="A29" s="157" t="s">
        <v>254</v>
      </c>
      <c r="B29" s="157">
        <v>2450689.7096500001</v>
      </c>
      <c r="C29" s="157">
        <v>2482797.2053811997</v>
      </c>
      <c r="D29" s="157">
        <v>678784.64132000005</v>
      </c>
      <c r="E29" s="157">
        <v>852605.09657000005</v>
      </c>
      <c r="F29" s="157">
        <v>247493.34576</v>
      </c>
      <c r="G29" s="157">
        <v>154594.9595</v>
      </c>
      <c r="H29" s="157">
        <v>710656.34501540009</v>
      </c>
      <c r="I29" s="157">
        <v>3330898.4763099998</v>
      </c>
      <c r="J29" s="157">
        <v>6552.6490000000003</v>
      </c>
      <c r="K29" s="157">
        <v>9.6466799999999999</v>
      </c>
      <c r="L29" s="157">
        <v>476433.60544000001</v>
      </c>
      <c r="M29" s="157">
        <v>433277.65289999999</v>
      </c>
      <c r="N29" s="157">
        <v>291633.03448999999</v>
      </c>
      <c r="O29" s="157">
        <v>1488362.9434500001</v>
      </c>
      <c r="P29" s="157">
        <f t="shared" si="0"/>
        <v>13604789.311466601</v>
      </c>
      <c r="Q29" s="187">
        <f t="shared" si="1"/>
        <v>0.13737318484494762</v>
      </c>
      <c r="R29" s="203"/>
      <c r="S29" s="20"/>
      <c r="T29" s="20"/>
      <c r="U29" s="20"/>
      <c r="V29" s="20"/>
      <c r="W29" s="20"/>
    </row>
    <row r="30" spans="1:23" ht="27" customHeight="1">
      <c r="A30" s="157" t="s">
        <v>820</v>
      </c>
      <c r="B30" s="157">
        <v>52985.439899999998</v>
      </c>
      <c r="C30" s="157">
        <v>0</v>
      </c>
      <c r="D30" s="157">
        <v>6541.5387199999996</v>
      </c>
      <c r="E30" s="157">
        <v>30422.896260000001</v>
      </c>
      <c r="F30" s="157">
        <v>6609.1447900000003</v>
      </c>
      <c r="G30" s="157">
        <v>3437.8018700000002</v>
      </c>
      <c r="H30" s="157">
        <v>220.72001980000002</v>
      </c>
      <c r="I30" s="157">
        <v>0</v>
      </c>
      <c r="J30" s="157">
        <v>5812.7460000000001</v>
      </c>
      <c r="K30" s="157">
        <v>0</v>
      </c>
      <c r="L30" s="157">
        <v>0</v>
      </c>
      <c r="M30" s="157">
        <v>0</v>
      </c>
      <c r="N30" s="157">
        <v>0</v>
      </c>
      <c r="O30" s="157">
        <v>0</v>
      </c>
      <c r="P30" s="157">
        <f t="shared" si="0"/>
        <v>106030.2875598</v>
      </c>
      <c r="Q30" s="187">
        <f t="shared" si="1"/>
        <v>1.0706316693812267E-3</v>
      </c>
      <c r="R30" s="203"/>
      <c r="S30" s="20"/>
      <c r="T30" s="20"/>
      <c r="U30" s="20"/>
      <c r="V30" s="20"/>
      <c r="W30" s="20"/>
    </row>
    <row r="31" spans="1:23" ht="36" customHeight="1">
      <c r="A31" s="157" t="s">
        <v>821</v>
      </c>
      <c r="B31" s="157">
        <v>2397704.26975</v>
      </c>
      <c r="C31" s="157">
        <v>2482797.2053811997</v>
      </c>
      <c r="D31" s="157">
        <v>672243.10259999998</v>
      </c>
      <c r="E31" s="157">
        <v>822182.20030999999</v>
      </c>
      <c r="F31" s="157">
        <v>240884.20097000001</v>
      </c>
      <c r="G31" s="157">
        <v>151157.15763</v>
      </c>
      <c r="H31" s="157">
        <v>710435.62499559997</v>
      </c>
      <c r="I31" s="157">
        <v>3330898.4763099998</v>
      </c>
      <c r="J31" s="157">
        <v>739.90300000000002</v>
      </c>
      <c r="K31" s="157">
        <v>9.6466799999999999</v>
      </c>
      <c r="L31" s="157">
        <v>476433.60544000001</v>
      </c>
      <c r="M31" s="157">
        <v>433277.65289999999</v>
      </c>
      <c r="N31" s="157">
        <v>291633.03448999999</v>
      </c>
      <c r="O31" s="157">
        <v>1488362.9434500001</v>
      </c>
      <c r="P31" s="157">
        <f t="shared" si="0"/>
        <v>13498759.023906799</v>
      </c>
      <c r="Q31" s="187">
        <f t="shared" si="1"/>
        <v>0.13630255317556639</v>
      </c>
      <c r="R31" s="203"/>
      <c r="S31" s="20"/>
      <c r="T31" s="20"/>
      <c r="U31" s="20"/>
      <c r="V31" s="20"/>
      <c r="W31" s="20"/>
    </row>
    <row r="32" spans="1:23" ht="36" customHeight="1">
      <c r="A32" s="157" t="s">
        <v>822</v>
      </c>
      <c r="B32" s="157">
        <v>0</v>
      </c>
      <c r="C32" s="157">
        <v>0</v>
      </c>
      <c r="D32" s="157">
        <v>0</v>
      </c>
      <c r="E32" s="157">
        <v>0</v>
      </c>
      <c r="F32" s="157">
        <v>0</v>
      </c>
      <c r="G32" s="157">
        <v>0</v>
      </c>
      <c r="H32" s="157">
        <v>0</v>
      </c>
      <c r="I32" s="157">
        <v>0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  <c r="O32" s="157">
        <v>0</v>
      </c>
      <c r="P32" s="157">
        <f t="shared" si="0"/>
        <v>0</v>
      </c>
      <c r="Q32" s="187">
        <f t="shared" si="1"/>
        <v>0</v>
      </c>
      <c r="R32" s="203"/>
      <c r="S32" s="20"/>
      <c r="T32" s="20"/>
      <c r="U32" s="20"/>
      <c r="V32" s="20"/>
      <c r="W32" s="20"/>
    </row>
    <row r="33" spans="1:23" ht="36" customHeight="1">
      <c r="A33" s="157" t="s">
        <v>823</v>
      </c>
      <c r="B33" s="157">
        <v>0</v>
      </c>
      <c r="C33" s="157">
        <v>0</v>
      </c>
      <c r="D33" s="157">
        <v>0</v>
      </c>
      <c r="E33" s="157">
        <v>0</v>
      </c>
      <c r="F33" s="157">
        <v>0</v>
      </c>
      <c r="G33" s="157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P33" s="157">
        <f t="shared" si="0"/>
        <v>0</v>
      </c>
      <c r="Q33" s="187">
        <f t="shared" si="1"/>
        <v>0</v>
      </c>
      <c r="R33" s="203"/>
      <c r="S33" s="20"/>
      <c r="T33" s="20"/>
      <c r="U33" s="20"/>
      <c r="V33" s="20"/>
      <c r="W33" s="20"/>
    </row>
    <row r="34" spans="1:23" ht="36" customHeight="1">
      <c r="A34" s="157" t="s">
        <v>824</v>
      </c>
      <c r="B34" s="157">
        <v>0</v>
      </c>
      <c r="C34" s="157">
        <v>0</v>
      </c>
      <c r="D34" s="157">
        <v>0</v>
      </c>
      <c r="E34" s="157">
        <v>0</v>
      </c>
      <c r="F34" s="157">
        <v>0</v>
      </c>
      <c r="G34" s="157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f>SUM(B34:O34)</f>
        <v>0</v>
      </c>
      <c r="Q34" s="187">
        <f>+P34/$P$44</f>
        <v>0</v>
      </c>
      <c r="R34" s="203"/>
      <c r="S34" s="20"/>
      <c r="T34" s="20"/>
      <c r="U34" s="20"/>
      <c r="V34" s="20"/>
      <c r="W34" s="20"/>
    </row>
    <row r="35" spans="1:23" ht="36" customHeight="1">
      <c r="A35" s="157" t="s">
        <v>825</v>
      </c>
      <c r="B35" s="157">
        <v>0</v>
      </c>
      <c r="C35" s="157">
        <v>0</v>
      </c>
      <c r="D35" s="157">
        <v>0</v>
      </c>
      <c r="E35" s="157">
        <v>0</v>
      </c>
      <c r="F35" s="157">
        <v>0</v>
      </c>
      <c r="G35" s="157">
        <v>0</v>
      </c>
      <c r="H35" s="157">
        <v>0</v>
      </c>
      <c r="I35" s="157">
        <v>0</v>
      </c>
      <c r="J35" s="157">
        <v>0</v>
      </c>
      <c r="K35" s="157">
        <v>0</v>
      </c>
      <c r="L35" s="157">
        <v>0</v>
      </c>
      <c r="M35" s="157">
        <v>0</v>
      </c>
      <c r="N35" s="157">
        <v>0</v>
      </c>
      <c r="O35" s="157">
        <v>0</v>
      </c>
      <c r="P35" s="157">
        <f t="shared" si="0"/>
        <v>0</v>
      </c>
      <c r="Q35" s="187">
        <f t="shared" si="1"/>
        <v>0</v>
      </c>
      <c r="R35" s="203"/>
      <c r="S35" s="20"/>
      <c r="T35" s="20"/>
      <c r="U35" s="20"/>
      <c r="V35" s="20"/>
      <c r="W35" s="20"/>
    </row>
    <row r="36" spans="1:23" ht="36" customHeight="1">
      <c r="A36" s="157" t="s">
        <v>826</v>
      </c>
      <c r="B36" s="157">
        <v>0</v>
      </c>
      <c r="C36" s="157">
        <v>0</v>
      </c>
      <c r="D36" s="157">
        <v>0</v>
      </c>
      <c r="E36" s="157">
        <v>0</v>
      </c>
      <c r="F36" s="157">
        <v>0</v>
      </c>
      <c r="G36" s="157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f>SUM(B36:O36)</f>
        <v>0</v>
      </c>
      <c r="Q36" s="187">
        <f>+P36/$P$44</f>
        <v>0</v>
      </c>
      <c r="R36" s="203"/>
      <c r="S36" s="20"/>
      <c r="T36" s="20"/>
      <c r="U36" s="20"/>
      <c r="V36" s="20"/>
      <c r="W36" s="20"/>
    </row>
    <row r="37" spans="1:23" ht="36" customHeight="1">
      <c r="A37" s="157" t="s">
        <v>827</v>
      </c>
      <c r="B37" s="157">
        <v>0</v>
      </c>
      <c r="C37" s="157">
        <v>0</v>
      </c>
      <c r="D37" s="157">
        <v>0</v>
      </c>
      <c r="E37" s="157">
        <v>0</v>
      </c>
      <c r="F37" s="157">
        <v>0</v>
      </c>
      <c r="G37" s="157">
        <v>0</v>
      </c>
      <c r="H37" s="157">
        <v>0</v>
      </c>
      <c r="I37" s="157">
        <v>0</v>
      </c>
      <c r="J37" s="157">
        <v>0</v>
      </c>
      <c r="K37" s="157">
        <v>0</v>
      </c>
      <c r="L37" s="157">
        <v>0</v>
      </c>
      <c r="M37" s="157">
        <v>0</v>
      </c>
      <c r="N37" s="157">
        <v>0</v>
      </c>
      <c r="O37" s="157">
        <v>0</v>
      </c>
      <c r="P37" s="157">
        <f>SUM(B37:O37)</f>
        <v>0</v>
      </c>
      <c r="Q37" s="187">
        <f>+P37/$P$44</f>
        <v>0</v>
      </c>
      <c r="R37" s="203"/>
      <c r="S37" s="20"/>
      <c r="T37" s="20"/>
      <c r="U37" s="20"/>
      <c r="V37" s="20"/>
      <c r="W37" s="20"/>
    </row>
    <row r="38" spans="1:23" ht="36" customHeight="1">
      <c r="A38" s="157" t="s">
        <v>828</v>
      </c>
      <c r="B38" s="157">
        <v>0</v>
      </c>
      <c r="C38" s="157">
        <v>0</v>
      </c>
      <c r="D38" s="157">
        <v>0</v>
      </c>
      <c r="E38" s="157">
        <v>0</v>
      </c>
      <c r="F38" s="157">
        <v>0</v>
      </c>
      <c r="G38" s="157">
        <v>0</v>
      </c>
      <c r="H38" s="157">
        <v>0</v>
      </c>
      <c r="I38" s="157">
        <v>0</v>
      </c>
      <c r="J38" s="157">
        <v>0</v>
      </c>
      <c r="K38" s="157">
        <v>0</v>
      </c>
      <c r="L38" s="157">
        <v>0</v>
      </c>
      <c r="M38" s="157">
        <v>0</v>
      </c>
      <c r="N38" s="157">
        <v>0</v>
      </c>
      <c r="O38" s="157">
        <v>0</v>
      </c>
      <c r="P38" s="157">
        <f t="shared" si="0"/>
        <v>0</v>
      </c>
      <c r="Q38" s="187">
        <f t="shared" si="1"/>
        <v>0</v>
      </c>
      <c r="R38" s="203"/>
      <c r="S38" s="20"/>
      <c r="T38" s="20"/>
      <c r="U38" s="20"/>
      <c r="V38" s="20"/>
      <c r="W38" s="20"/>
    </row>
    <row r="39" spans="1:23" ht="27" customHeight="1">
      <c r="A39" s="331" t="s">
        <v>829</v>
      </c>
      <c r="B39" s="157">
        <v>0</v>
      </c>
      <c r="C39" s="157">
        <v>0</v>
      </c>
      <c r="D39" s="157">
        <v>0</v>
      </c>
      <c r="E39" s="157">
        <v>0</v>
      </c>
      <c r="F39" s="157">
        <v>0</v>
      </c>
      <c r="G39" s="157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  <c r="O39" s="157">
        <v>0</v>
      </c>
      <c r="P39" s="157">
        <f>SUM(B39:O39)</f>
        <v>0</v>
      </c>
      <c r="Q39" s="187">
        <f>+P39/$P$44</f>
        <v>0</v>
      </c>
      <c r="R39" s="203"/>
      <c r="S39" s="20"/>
      <c r="T39" s="20"/>
      <c r="U39" s="20"/>
      <c r="V39" s="20"/>
      <c r="W39" s="20"/>
    </row>
    <row r="40" spans="1:23" ht="27" customHeight="1">
      <c r="A40" s="331" t="s">
        <v>830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f t="shared" si="0"/>
        <v>0</v>
      </c>
      <c r="Q40" s="187">
        <f t="shared" si="1"/>
        <v>0</v>
      </c>
      <c r="R40" s="203"/>
      <c r="S40" s="20"/>
      <c r="T40" s="20"/>
      <c r="U40" s="20"/>
      <c r="V40" s="20"/>
      <c r="W40" s="20"/>
    </row>
    <row r="41" spans="1:23" ht="27" customHeight="1">
      <c r="A41" s="331" t="s">
        <v>831</v>
      </c>
      <c r="B41" s="157">
        <v>0</v>
      </c>
      <c r="C41" s="157">
        <v>0</v>
      </c>
      <c r="D41" s="157">
        <v>0</v>
      </c>
      <c r="E41" s="157">
        <v>0</v>
      </c>
      <c r="F41" s="157">
        <v>0</v>
      </c>
      <c r="G41" s="157">
        <v>0</v>
      </c>
      <c r="H41" s="157">
        <v>0</v>
      </c>
      <c r="I41" s="157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  <c r="O41" s="157">
        <v>0</v>
      </c>
      <c r="P41" s="157">
        <f>SUM(B41:O41)</f>
        <v>0</v>
      </c>
      <c r="Q41" s="187">
        <f>+P41/$P$44</f>
        <v>0</v>
      </c>
      <c r="R41" s="203"/>
      <c r="S41" s="20"/>
      <c r="T41" s="20"/>
      <c r="U41" s="20"/>
      <c r="V41" s="20"/>
      <c r="W41" s="20"/>
    </row>
    <row r="42" spans="1:23" ht="27" customHeight="1">
      <c r="A42" s="331" t="s">
        <v>255</v>
      </c>
      <c r="B42" s="157">
        <v>13885201.69726</v>
      </c>
      <c r="C42" s="157">
        <v>10568408.043974601</v>
      </c>
      <c r="D42" s="157">
        <v>13382852.605389999</v>
      </c>
      <c r="E42" s="157">
        <v>11005659.442818001</v>
      </c>
      <c r="F42" s="157">
        <v>7800398.3792500002</v>
      </c>
      <c r="G42" s="157">
        <v>5515956.6309899995</v>
      </c>
      <c r="H42" s="157">
        <v>4916630.3811659999</v>
      </c>
      <c r="I42" s="157">
        <v>7409481.3087499999</v>
      </c>
      <c r="J42" s="157">
        <v>214059.80100000001</v>
      </c>
      <c r="K42" s="157">
        <v>280923.11622000003</v>
      </c>
      <c r="L42" s="157">
        <v>7023082.9727799995</v>
      </c>
      <c r="M42" s="157">
        <v>1562890.27152</v>
      </c>
      <c r="N42" s="157">
        <v>4155922.1445999998</v>
      </c>
      <c r="O42" s="157">
        <v>4322253.1313900007</v>
      </c>
      <c r="P42" s="157">
        <f t="shared" si="0"/>
        <v>92043719.927108616</v>
      </c>
      <c r="Q42" s="187">
        <f t="shared" si="1"/>
        <v>0.9294035109170109</v>
      </c>
      <c r="R42" s="203"/>
      <c r="S42" s="20"/>
      <c r="T42" s="20"/>
      <c r="U42" s="20"/>
      <c r="V42" s="20"/>
      <c r="W42" s="20"/>
    </row>
    <row r="43" spans="1:23" ht="27" customHeight="1" thickBot="1">
      <c r="A43" s="157" t="s">
        <v>832</v>
      </c>
      <c r="B43" s="157">
        <v>0</v>
      </c>
      <c r="C43" s="157">
        <v>196251.796894</v>
      </c>
      <c r="D43" s="157">
        <v>1385553.41328</v>
      </c>
      <c r="E43" s="157">
        <v>1151860.07858</v>
      </c>
      <c r="F43" s="157">
        <v>2188997.3998699998</v>
      </c>
      <c r="G43" s="157">
        <v>159696.88100999998</v>
      </c>
      <c r="H43" s="157">
        <v>379900.59522539994</v>
      </c>
      <c r="I43" s="157">
        <v>160.70209500000001</v>
      </c>
      <c r="J43" s="157">
        <v>962.79600000000005</v>
      </c>
      <c r="K43" s="157">
        <v>24533.691999999999</v>
      </c>
      <c r="L43" s="157">
        <v>219019.05643999999</v>
      </c>
      <c r="M43" s="157">
        <v>65329.891430000003</v>
      </c>
      <c r="N43" s="157">
        <v>171378.13406000001</v>
      </c>
      <c r="O43" s="157">
        <v>1047897.33444</v>
      </c>
      <c r="P43" s="157">
        <f t="shared" si="0"/>
        <v>6991541.7713244008</v>
      </c>
      <c r="Q43" s="187">
        <f t="shared" si="1"/>
        <v>7.0596489082989156E-2</v>
      </c>
      <c r="R43" s="203"/>
      <c r="S43" s="201"/>
      <c r="T43" s="20"/>
      <c r="U43" s="20"/>
      <c r="V43" s="20"/>
      <c r="W43" s="20"/>
    </row>
    <row r="44" spans="1:23" ht="27" customHeight="1" thickTop="1" thickBot="1">
      <c r="A44" s="160" t="s">
        <v>40</v>
      </c>
      <c r="B44" s="332">
        <v>13885201.69726</v>
      </c>
      <c r="C44" s="332">
        <v>10764659.840868602</v>
      </c>
      <c r="D44" s="332">
        <v>14768406.01867</v>
      </c>
      <c r="E44" s="332">
        <v>12157519.521398</v>
      </c>
      <c r="F44" s="332">
        <v>9989395.7791200001</v>
      </c>
      <c r="G44" s="332">
        <v>5675653.5120000001</v>
      </c>
      <c r="H44" s="332">
        <v>5296530.9763914002</v>
      </c>
      <c r="I44" s="332">
        <v>7409642.0108449999</v>
      </c>
      <c r="J44" s="332">
        <v>215022.59700000001</v>
      </c>
      <c r="K44" s="332">
        <v>305456.80822000001</v>
      </c>
      <c r="L44" s="332">
        <v>7242102.0292199999</v>
      </c>
      <c r="M44" s="332">
        <v>1628220.16295</v>
      </c>
      <c r="N44" s="332">
        <v>4327300.2786600003</v>
      </c>
      <c r="O44" s="332">
        <v>5370150.4658300001</v>
      </c>
      <c r="P44" s="332">
        <f>SUM(P42:P43)</f>
        <v>99035261.698433012</v>
      </c>
      <c r="Q44" s="333">
        <f t="shared" si="1"/>
        <v>1</v>
      </c>
      <c r="R44" s="203"/>
      <c r="S44" s="20"/>
      <c r="T44" s="20"/>
      <c r="U44" s="20"/>
      <c r="V44" s="20"/>
      <c r="W44" s="20"/>
    </row>
    <row r="45" spans="1:23" s="169" customFormat="1" ht="27" customHeight="1" thickTop="1">
      <c r="A45" s="331" t="s">
        <v>256</v>
      </c>
      <c r="B45" s="169">
        <f t="shared" ref="B45:P45" si="2">+B44/$P$44</f>
        <v>0.14020462468752884</v>
      </c>
      <c r="C45" s="169">
        <f t="shared" si="2"/>
        <v>0.10869522285554707</v>
      </c>
      <c r="D45" s="169">
        <f t="shared" si="2"/>
        <v>0.14912270402879821</v>
      </c>
      <c r="E45" s="169">
        <f t="shared" si="2"/>
        <v>0.1227595031597757</v>
      </c>
      <c r="F45" s="169">
        <f t="shared" si="2"/>
        <v>0.100867060961965</v>
      </c>
      <c r="G45" s="169">
        <f t="shared" si="2"/>
        <v>5.7309421055327034E-2</v>
      </c>
      <c r="H45" s="169">
        <f t="shared" si="2"/>
        <v>5.3481264001902513E-2</v>
      </c>
      <c r="I45" s="169">
        <f t="shared" si="2"/>
        <v>7.4818220134639568E-2</v>
      </c>
      <c r="J45" s="169">
        <f t="shared" si="2"/>
        <v>2.1711720988303522E-3</v>
      </c>
      <c r="K45" s="169">
        <f t="shared" si="2"/>
        <v>3.0843237346121245E-3</v>
      </c>
      <c r="L45" s="169">
        <f t="shared" si="2"/>
        <v>7.3126499642849813E-2</v>
      </c>
      <c r="M45" s="169">
        <f t="shared" si="2"/>
        <v>1.644081244423836E-2</v>
      </c>
      <c r="N45" s="169">
        <f>+N44/$P$44</f>
        <v>4.3694540756976354E-2</v>
      </c>
      <c r="O45" s="169">
        <f t="shared" si="2"/>
        <v>5.422463043700898E-2</v>
      </c>
      <c r="P45" s="169">
        <f t="shared" si="2"/>
        <v>1</v>
      </c>
      <c r="Q45" s="201"/>
      <c r="R45" s="334"/>
      <c r="S45" s="201"/>
      <c r="T45" s="201"/>
      <c r="U45" s="201"/>
      <c r="V45" s="201"/>
      <c r="W45" s="201"/>
    </row>
    <row r="46" spans="1:23" ht="9" customHeight="1" thickBot="1">
      <c r="A46" s="335"/>
      <c r="B46" s="195"/>
      <c r="C46" s="196"/>
      <c r="D46" s="196"/>
      <c r="E46" s="196"/>
      <c r="F46" s="196"/>
      <c r="G46" s="196"/>
      <c r="H46" s="197"/>
      <c r="I46" s="197"/>
      <c r="J46" s="197"/>
      <c r="K46" s="197"/>
      <c r="L46" s="197"/>
      <c r="M46" s="197"/>
      <c r="N46" s="197"/>
      <c r="O46" s="197"/>
      <c r="P46" s="197"/>
      <c r="Q46" s="198"/>
      <c r="R46" s="203"/>
      <c r="S46" s="20"/>
      <c r="T46" s="20"/>
      <c r="U46" s="20"/>
      <c r="V46" s="20"/>
      <c r="W46" s="20"/>
    </row>
    <row r="47" spans="1:23" ht="19.5" customHeight="1" thickTop="1">
      <c r="A47" s="145" t="s">
        <v>803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  <c r="R47" s="203"/>
      <c r="S47" s="20"/>
      <c r="T47" s="20"/>
      <c r="U47" s="20"/>
      <c r="V47" s="20"/>
      <c r="W47" s="20"/>
    </row>
    <row r="48" spans="1:23" ht="12.75" customHeight="1">
      <c r="A48" s="145" t="s">
        <v>889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  <c r="R48" s="203"/>
      <c r="S48" s="20"/>
      <c r="T48" s="20"/>
      <c r="U48" s="20"/>
      <c r="V48" s="20"/>
      <c r="W48" s="20"/>
    </row>
    <row r="49" spans="1:23" ht="12.75" customHeight="1">
      <c r="A49" s="368" t="s">
        <v>805</v>
      </c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  <c r="R49" s="203"/>
      <c r="S49" s="20"/>
      <c r="T49" s="20"/>
      <c r="U49" s="20"/>
      <c r="V49" s="20"/>
      <c r="W49" s="20"/>
    </row>
    <row r="50" spans="1:23">
      <c r="A50" s="368" t="s">
        <v>833</v>
      </c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  <c r="R50" s="203"/>
      <c r="S50" s="20"/>
      <c r="T50" s="20"/>
      <c r="U50" s="20"/>
      <c r="V50" s="20"/>
      <c r="W50" s="20"/>
    </row>
    <row r="51" spans="1:23">
      <c r="A51" s="368" t="s">
        <v>834</v>
      </c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  <c r="R51" s="203"/>
      <c r="S51" s="20"/>
      <c r="T51" s="20"/>
      <c r="U51" s="20"/>
      <c r="V51" s="20"/>
      <c r="W51" s="20"/>
    </row>
    <row r="52" spans="1:23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  <c r="R52" s="203"/>
      <c r="S52" s="20"/>
      <c r="T52" s="20"/>
      <c r="U52" s="20"/>
      <c r="V52" s="20"/>
      <c r="W52" s="20"/>
    </row>
    <row r="53" spans="1:23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  <c r="R53" s="203"/>
      <c r="S53" s="20"/>
      <c r="T53" s="20"/>
      <c r="U53" s="20"/>
      <c r="V53" s="20"/>
      <c r="W53" s="20"/>
    </row>
    <row r="54" spans="1:23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  <c r="R54" s="203"/>
      <c r="S54" s="20"/>
      <c r="T54" s="20"/>
      <c r="U54" s="20"/>
      <c r="V54" s="20"/>
      <c r="W54" s="20"/>
    </row>
    <row r="55" spans="1:23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  <c r="R55" s="203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  <c r="R56" s="203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  <c r="R57" s="203"/>
      <c r="S57" s="20"/>
      <c r="T57" s="20"/>
      <c r="U57" s="20"/>
      <c r="V57" s="20"/>
      <c r="W57" s="20"/>
    </row>
    <row r="58" spans="1:23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  <c r="R58" s="203"/>
      <c r="S58" s="20"/>
      <c r="T58" s="20"/>
      <c r="U58" s="20"/>
      <c r="V58" s="20"/>
      <c r="W58" s="20"/>
    </row>
    <row r="59" spans="1:23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  <c r="R59" s="203"/>
      <c r="S59" s="20"/>
      <c r="T59" s="20"/>
      <c r="U59" s="20"/>
      <c r="V59" s="20"/>
      <c r="W59" s="20"/>
    </row>
    <row r="60" spans="1:23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  <c r="R60" s="203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  <c r="R61" s="203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  <c r="R62" s="203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  <c r="R63" s="203"/>
      <c r="S63" s="20"/>
      <c r="T63" s="20"/>
      <c r="U63" s="20"/>
      <c r="V63" s="20"/>
      <c r="W63" s="20"/>
    </row>
    <row r="64" spans="1:23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  <c r="R64" s="203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  <c r="R65" s="203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  <c r="R66" s="203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  <c r="R67" s="203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  <c r="R68" s="203"/>
      <c r="S68" s="20"/>
      <c r="T68" s="20"/>
      <c r="U68" s="20"/>
      <c r="V68" s="20"/>
      <c r="W68" s="20"/>
    </row>
    <row r="69" spans="1:23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  <c r="R69" s="203"/>
      <c r="S69" s="20"/>
      <c r="T69" s="20"/>
      <c r="U69" s="20"/>
      <c r="V69" s="20"/>
      <c r="W69" s="20"/>
    </row>
    <row r="70" spans="1:23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  <c r="R70" s="203"/>
      <c r="S70" s="20"/>
      <c r="T70" s="20"/>
      <c r="U70" s="20"/>
      <c r="V70" s="20"/>
      <c r="W70" s="20"/>
    </row>
    <row r="71" spans="1:23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  <c r="R71" s="203"/>
      <c r="S71" s="20"/>
      <c r="T71" s="20"/>
      <c r="U71" s="20"/>
      <c r="V71" s="20"/>
      <c r="W71" s="20"/>
    </row>
    <row r="72" spans="1:23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  <c r="R72" s="203"/>
      <c r="S72" s="20"/>
      <c r="T72" s="20"/>
      <c r="U72" s="20"/>
      <c r="V72" s="20"/>
      <c r="W72" s="20"/>
    </row>
    <row r="73" spans="1:23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  <c r="R73" s="203"/>
      <c r="S73" s="20"/>
      <c r="T73" s="20"/>
      <c r="U73" s="20"/>
      <c r="V73" s="20"/>
      <c r="W73" s="20"/>
    </row>
    <row r="74" spans="1:23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  <c r="R74" s="203"/>
      <c r="S74" s="20"/>
      <c r="T74" s="20"/>
      <c r="U74" s="20"/>
      <c r="V74" s="20"/>
      <c r="W74" s="20"/>
    </row>
    <row r="75" spans="1:23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1"/>
      <c r="R75" s="203"/>
      <c r="S75" s="20"/>
      <c r="T75" s="20"/>
      <c r="U75" s="20"/>
      <c r="V75" s="20"/>
      <c r="W75" s="20"/>
    </row>
    <row r="76" spans="1:23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1"/>
      <c r="R76" s="203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1"/>
      <c r="R77" s="203"/>
      <c r="S77" s="20"/>
      <c r="T77" s="20"/>
      <c r="U77" s="20"/>
      <c r="V77" s="20"/>
      <c r="W77" s="20"/>
    </row>
    <row r="78" spans="1:23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1"/>
      <c r="R78" s="203"/>
      <c r="S78" s="20"/>
      <c r="T78" s="20"/>
      <c r="U78" s="20"/>
      <c r="V78" s="20"/>
      <c r="W78" s="20"/>
    </row>
    <row r="79" spans="1:23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1"/>
      <c r="R79" s="203"/>
      <c r="S79" s="20"/>
      <c r="T79" s="20"/>
      <c r="U79" s="20"/>
      <c r="V79" s="20"/>
      <c r="W79" s="20"/>
    </row>
    <row r="80" spans="1:23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1"/>
      <c r="R80" s="203"/>
      <c r="S80" s="20"/>
      <c r="T80" s="20"/>
      <c r="U80" s="20"/>
      <c r="V80" s="20"/>
      <c r="W80" s="20"/>
    </row>
    <row r="81" spans="1:23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1"/>
      <c r="R81" s="203"/>
      <c r="S81" s="20"/>
      <c r="T81" s="20"/>
      <c r="U81" s="20"/>
      <c r="V81" s="20"/>
      <c r="W81" s="20"/>
    </row>
    <row r="82" spans="1:23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1"/>
      <c r="R82" s="203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1"/>
      <c r="R83" s="203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1"/>
      <c r="R84" s="203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1"/>
      <c r="R85" s="203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1"/>
      <c r="R86" s="203"/>
      <c r="S86" s="20"/>
      <c r="T86" s="20"/>
      <c r="U86" s="20"/>
      <c r="V86" s="20"/>
      <c r="W86" s="20"/>
    </row>
    <row r="87" spans="1:23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1"/>
      <c r="R87" s="203"/>
      <c r="S87" s="20"/>
      <c r="T87" s="20"/>
      <c r="U87" s="20"/>
      <c r="V87" s="20"/>
      <c r="W87" s="20"/>
    </row>
    <row r="88" spans="1:23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1"/>
      <c r="R88" s="203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201"/>
      <c r="R89" s="203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201"/>
      <c r="R90" s="203"/>
      <c r="S90" s="20"/>
      <c r="T90" s="20"/>
      <c r="U90" s="20"/>
      <c r="V90" s="20"/>
      <c r="W90" s="20"/>
    </row>
    <row r="91" spans="1:23" ht="9" customHeight="1">
      <c r="A91" s="19"/>
      <c r="C91" s="45"/>
      <c r="D91" s="45"/>
      <c r="E91" s="45"/>
      <c r="F91" s="45"/>
      <c r="G91" s="45"/>
      <c r="R91" s="203"/>
    </row>
    <row r="92" spans="1:23" ht="9" customHeight="1">
      <c r="A92" s="19"/>
      <c r="C92" s="45"/>
      <c r="D92" s="45"/>
      <c r="E92" s="45"/>
      <c r="F92" s="45"/>
      <c r="G92" s="45"/>
      <c r="R92" s="203"/>
    </row>
    <row r="93" spans="1:23" ht="9" customHeight="1">
      <c r="A93" s="19"/>
      <c r="C93" s="45"/>
      <c r="D93" s="45"/>
      <c r="E93" s="45"/>
      <c r="F93" s="45"/>
      <c r="G93" s="45"/>
      <c r="R93" s="203"/>
    </row>
    <row r="94" spans="1:23" ht="9" customHeight="1">
      <c r="A94" s="19"/>
      <c r="C94" s="45"/>
      <c r="D94" s="45"/>
      <c r="E94" s="45"/>
      <c r="F94" s="45"/>
      <c r="G94" s="45"/>
      <c r="R94" s="203"/>
    </row>
    <row r="95" spans="1:23" ht="9" customHeight="1">
      <c r="A95" s="19"/>
      <c r="C95" s="45"/>
      <c r="D95" s="45"/>
      <c r="E95" s="45"/>
      <c r="F95" s="45"/>
      <c r="G95" s="45"/>
      <c r="R95" s="203"/>
    </row>
    <row r="96" spans="1:23" ht="9" customHeight="1">
      <c r="A96" s="19"/>
      <c r="C96" s="45"/>
      <c r="D96" s="45"/>
      <c r="E96" s="45"/>
      <c r="F96" s="45"/>
      <c r="G96" s="45"/>
      <c r="R96" s="203"/>
    </row>
    <row r="97" spans="1:18" ht="9" customHeight="1">
      <c r="A97" s="175"/>
      <c r="C97" s="45"/>
      <c r="D97" s="45"/>
      <c r="E97" s="45"/>
      <c r="F97" s="45"/>
      <c r="G97" s="45"/>
      <c r="R97" s="203"/>
    </row>
    <row r="98" spans="1:18" ht="9" customHeight="1">
      <c r="A98" s="177"/>
      <c r="C98" s="45"/>
      <c r="D98" s="45"/>
      <c r="E98" s="45"/>
      <c r="F98" s="45"/>
      <c r="G98" s="45"/>
      <c r="R98" s="203"/>
    </row>
    <row r="99" spans="1:18" ht="9" customHeight="1">
      <c r="A99" s="19"/>
      <c r="C99" s="45"/>
      <c r="D99" s="45"/>
      <c r="E99" s="45"/>
      <c r="F99" s="45"/>
      <c r="G99" s="45"/>
      <c r="R99" s="203"/>
    </row>
    <row r="100" spans="1:18" ht="9" customHeight="1">
      <c r="A100" s="19"/>
      <c r="C100" s="45"/>
      <c r="D100" s="45"/>
      <c r="E100" s="45"/>
      <c r="F100" s="45"/>
      <c r="G100" s="45"/>
      <c r="R100" s="203"/>
    </row>
    <row r="101" spans="1:18" ht="9" customHeight="1">
      <c r="A101" s="19"/>
      <c r="C101" s="45"/>
      <c r="D101" s="45"/>
      <c r="E101" s="45"/>
      <c r="F101" s="45"/>
      <c r="G101" s="45"/>
      <c r="R101" s="203"/>
    </row>
    <row r="102" spans="1:18" ht="9" customHeight="1">
      <c r="A102" s="19"/>
      <c r="C102" s="45"/>
      <c r="D102" s="45"/>
      <c r="E102" s="45"/>
      <c r="F102" s="45"/>
      <c r="G102" s="45"/>
      <c r="R102" s="203"/>
    </row>
    <row r="103" spans="1:18" ht="9" customHeight="1">
      <c r="A103" s="19"/>
      <c r="C103" s="45"/>
      <c r="D103" s="45"/>
      <c r="E103" s="45"/>
      <c r="F103" s="45"/>
      <c r="G103" s="45"/>
      <c r="R103" s="203"/>
    </row>
    <row r="104" spans="1:18" ht="9" customHeight="1">
      <c r="A104" s="19"/>
      <c r="C104" s="45"/>
      <c r="D104" s="45"/>
      <c r="E104" s="45"/>
      <c r="F104" s="45"/>
      <c r="G104" s="45"/>
      <c r="R104" s="203"/>
    </row>
    <row r="105" spans="1:18" ht="9" customHeight="1">
      <c r="A105" s="19"/>
      <c r="C105" s="45"/>
      <c r="D105" s="45"/>
      <c r="E105" s="45"/>
      <c r="F105" s="45"/>
      <c r="G105" s="45"/>
      <c r="R105" s="203"/>
    </row>
    <row r="106" spans="1:18" ht="9" customHeight="1">
      <c r="A106" s="19"/>
      <c r="C106" s="45"/>
      <c r="D106" s="45"/>
      <c r="E106" s="45"/>
      <c r="F106" s="45"/>
      <c r="G106" s="45"/>
      <c r="R106" s="203"/>
    </row>
    <row r="107" spans="1:18" ht="9" customHeight="1">
      <c r="A107" s="19"/>
      <c r="C107" s="45"/>
      <c r="D107" s="45"/>
      <c r="E107" s="45"/>
      <c r="F107" s="45"/>
      <c r="G107" s="45"/>
      <c r="R107" s="203"/>
    </row>
    <row r="108" spans="1:18" ht="9" customHeight="1">
      <c r="A108" s="177"/>
      <c r="C108" s="45"/>
      <c r="D108" s="45"/>
      <c r="E108" s="45"/>
      <c r="F108" s="45"/>
      <c r="G108" s="45"/>
      <c r="R108" s="203"/>
    </row>
    <row r="109" spans="1:18" ht="9" customHeight="1">
      <c r="A109" s="19"/>
      <c r="C109" s="45"/>
      <c r="D109" s="45"/>
      <c r="E109" s="45"/>
      <c r="F109" s="45"/>
      <c r="G109" s="45"/>
      <c r="R109" s="203"/>
    </row>
    <row r="110" spans="1:18" ht="9" customHeight="1">
      <c r="A110" s="19"/>
      <c r="C110" s="45"/>
      <c r="D110" s="45"/>
      <c r="E110" s="45"/>
      <c r="F110" s="45"/>
      <c r="G110" s="45"/>
      <c r="R110" s="203"/>
    </row>
    <row r="111" spans="1:18" ht="9" customHeight="1">
      <c r="A111" s="19"/>
      <c r="C111" s="45"/>
      <c r="D111" s="45"/>
      <c r="E111" s="45"/>
      <c r="F111" s="45"/>
      <c r="G111" s="45"/>
      <c r="R111" s="203"/>
    </row>
    <row r="112" spans="1:18">
      <c r="A112" s="178"/>
      <c r="C112" s="45"/>
      <c r="D112" s="45"/>
      <c r="E112" s="45"/>
      <c r="F112" s="45"/>
      <c r="G112" s="45"/>
      <c r="R112" s="203"/>
    </row>
    <row r="113" spans="1:18">
      <c r="A113" s="178"/>
      <c r="C113" s="45"/>
      <c r="D113" s="45"/>
      <c r="E113" s="45"/>
      <c r="F113" s="45"/>
      <c r="G113" s="45"/>
      <c r="R113" s="203"/>
    </row>
    <row r="114" spans="1:18">
      <c r="A114" s="178"/>
      <c r="C114" s="45"/>
      <c r="D114" s="45"/>
      <c r="E114" s="45"/>
      <c r="F114" s="45"/>
      <c r="G114" s="45"/>
      <c r="R114" s="203"/>
    </row>
    <row r="115" spans="1:18">
      <c r="A115" s="178"/>
      <c r="C115" s="45"/>
      <c r="D115" s="45"/>
      <c r="E115" s="45"/>
      <c r="F115" s="45"/>
      <c r="G115" s="45"/>
    </row>
    <row r="116" spans="1:18">
      <c r="A116" s="178"/>
      <c r="C116" s="45"/>
      <c r="D116" s="45"/>
      <c r="E116" s="45"/>
      <c r="F116" s="45"/>
      <c r="G116" s="45"/>
    </row>
    <row r="117" spans="1:18">
      <c r="A117" s="178"/>
      <c r="C117" s="45"/>
      <c r="D117" s="45"/>
      <c r="E117" s="45"/>
      <c r="F117" s="45"/>
      <c r="G117" s="45"/>
    </row>
    <row r="118" spans="1:18">
      <c r="A118" s="178"/>
      <c r="C118" s="45"/>
      <c r="D118" s="45"/>
      <c r="E118" s="45"/>
      <c r="F118" s="45"/>
      <c r="G118" s="45"/>
    </row>
    <row r="119" spans="1:18" ht="15.75">
      <c r="A119" s="179"/>
      <c r="C119" s="45"/>
      <c r="D119" s="45"/>
      <c r="E119" s="45"/>
      <c r="F119" s="45"/>
      <c r="G119" s="45"/>
    </row>
    <row r="120" spans="1:18" ht="15.75">
      <c r="A120" s="179"/>
      <c r="C120" s="45"/>
      <c r="D120" s="45"/>
      <c r="E120" s="45"/>
      <c r="F120" s="45"/>
      <c r="G120" s="45"/>
    </row>
    <row r="121" spans="1:18" ht="15.75">
      <c r="A121" s="179"/>
      <c r="C121" s="45"/>
      <c r="D121" s="45"/>
      <c r="E121" s="45"/>
      <c r="F121" s="45"/>
      <c r="G121" s="45"/>
    </row>
    <row r="122" spans="1:18" ht="15.75">
      <c r="A122" s="179"/>
      <c r="C122" s="45"/>
      <c r="D122" s="45"/>
      <c r="E122" s="45"/>
      <c r="F122" s="45"/>
      <c r="G122" s="45"/>
    </row>
    <row r="123" spans="1:18" ht="15.75">
      <c r="A123" s="179"/>
      <c r="C123" s="45"/>
      <c r="D123" s="45"/>
      <c r="E123" s="45"/>
      <c r="F123" s="45"/>
      <c r="G123" s="45"/>
    </row>
    <row r="124" spans="1:18" ht="15.75">
      <c r="A124" s="179"/>
      <c r="C124" s="45"/>
      <c r="D124" s="45"/>
      <c r="E124" s="45"/>
      <c r="F124" s="45"/>
      <c r="G124" s="45"/>
    </row>
    <row r="125" spans="1:18" ht="15.75">
      <c r="A125" s="179"/>
      <c r="C125" s="45"/>
      <c r="D125" s="45"/>
      <c r="E125" s="45"/>
      <c r="F125" s="45"/>
      <c r="G125" s="45"/>
    </row>
    <row r="126" spans="1:18" ht="15.75">
      <c r="A126" s="179"/>
      <c r="C126" s="45"/>
      <c r="D126" s="45"/>
      <c r="E126" s="45"/>
      <c r="F126" s="45"/>
      <c r="G126" s="45"/>
    </row>
    <row r="127" spans="1:18" ht="15.75">
      <c r="A127" s="179"/>
      <c r="C127" s="45"/>
      <c r="D127" s="45"/>
      <c r="E127" s="45"/>
      <c r="F127" s="45"/>
      <c r="G127" s="45"/>
    </row>
    <row r="128" spans="1:18" ht="15.75">
      <c r="A128" s="179"/>
      <c r="C128" s="45"/>
      <c r="D128" s="45"/>
      <c r="E128" s="45"/>
      <c r="F128" s="45"/>
      <c r="G128" s="45"/>
    </row>
    <row r="129" spans="1:7" ht="15.75">
      <c r="A129" s="179"/>
      <c r="C129" s="45"/>
      <c r="D129" s="45"/>
      <c r="E129" s="45"/>
      <c r="F129" s="45"/>
      <c r="G129" s="45"/>
    </row>
    <row r="130" spans="1:7" ht="15.75">
      <c r="A130" s="179"/>
      <c r="C130" s="45"/>
      <c r="D130" s="45"/>
      <c r="E130" s="45"/>
      <c r="F130" s="45"/>
      <c r="G130" s="45"/>
    </row>
    <row r="131" spans="1:7" ht="15.75">
      <c r="A131" s="179"/>
      <c r="C131" s="45"/>
      <c r="D131" s="45"/>
      <c r="E131" s="45"/>
      <c r="F131" s="45"/>
      <c r="G131" s="45"/>
    </row>
    <row r="132" spans="1:7" ht="15.75">
      <c r="A132" s="179"/>
      <c r="C132" s="45"/>
      <c r="D132" s="45"/>
      <c r="E132" s="45"/>
      <c r="F132" s="45"/>
      <c r="G132" s="45"/>
    </row>
    <row r="133" spans="1:7" ht="15.75">
      <c r="A133" s="179"/>
      <c r="C133" s="45"/>
      <c r="D133" s="45"/>
      <c r="E133" s="45"/>
      <c r="F133" s="45"/>
      <c r="G133" s="45"/>
    </row>
    <row r="134" spans="1:7" ht="15.75">
      <c r="A134" s="179"/>
      <c r="C134" s="45"/>
      <c r="D134" s="45"/>
      <c r="E134" s="45"/>
      <c r="F134" s="45"/>
      <c r="G134" s="45"/>
    </row>
    <row r="135" spans="1:7" ht="15.75">
      <c r="A135" s="179"/>
      <c r="C135" s="45"/>
      <c r="D135" s="45"/>
      <c r="E135" s="45"/>
      <c r="F135" s="45"/>
      <c r="G135" s="45"/>
    </row>
    <row r="136" spans="1:7" ht="15.75">
      <c r="A136" s="179"/>
      <c r="C136" s="45"/>
      <c r="D136" s="45"/>
      <c r="E136" s="45"/>
      <c r="F136" s="45"/>
      <c r="G136" s="45"/>
    </row>
    <row r="137" spans="1:7" ht="15.75">
      <c r="A137" s="179"/>
      <c r="C137" s="45"/>
      <c r="D137" s="45"/>
      <c r="E137" s="45"/>
      <c r="F137" s="45"/>
      <c r="G137" s="45"/>
    </row>
    <row r="138" spans="1:7" ht="15.75">
      <c r="A138" s="179"/>
      <c r="C138" s="45"/>
      <c r="D138" s="45"/>
      <c r="E138" s="45"/>
      <c r="F138" s="45"/>
      <c r="G138" s="45"/>
    </row>
    <row r="139" spans="1:7" ht="15.75">
      <c r="A139" s="179"/>
      <c r="C139" s="45"/>
      <c r="D139" s="45"/>
      <c r="E139" s="45"/>
      <c r="F139" s="45"/>
      <c r="G139" s="45"/>
    </row>
    <row r="140" spans="1:7" ht="15.75">
      <c r="A140" s="179"/>
      <c r="C140" s="45"/>
      <c r="D140" s="45"/>
      <c r="E140" s="45"/>
      <c r="F140" s="45"/>
      <c r="G140" s="45"/>
    </row>
    <row r="141" spans="1:7" ht="15.75">
      <c r="A141" s="179"/>
      <c r="C141" s="45"/>
      <c r="D141" s="45"/>
      <c r="E141" s="45"/>
      <c r="F141" s="45"/>
      <c r="G141" s="45"/>
    </row>
    <row r="142" spans="1:7" ht="15.75">
      <c r="A142" s="179"/>
      <c r="C142" s="45"/>
      <c r="D142" s="45"/>
      <c r="E142" s="45"/>
      <c r="F142" s="45"/>
      <c r="G142" s="45"/>
    </row>
    <row r="143" spans="1:7" ht="15.75">
      <c r="A143" s="179"/>
      <c r="C143" s="45"/>
      <c r="D143" s="45"/>
      <c r="E143" s="45"/>
      <c r="F143" s="45"/>
      <c r="G143" s="45"/>
    </row>
    <row r="144" spans="1:7" ht="15.75">
      <c r="A144" s="179"/>
      <c r="C144" s="45"/>
      <c r="D144" s="45"/>
      <c r="E144" s="45"/>
      <c r="F144" s="45"/>
      <c r="G144" s="45"/>
    </row>
    <row r="145" spans="1:7" ht="15.75">
      <c r="A145" s="179"/>
      <c r="C145" s="45"/>
      <c r="D145" s="45"/>
      <c r="E145" s="45"/>
      <c r="F145" s="45"/>
      <c r="G145" s="45"/>
    </row>
    <row r="146" spans="1:7" ht="15.75">
      <c r="A146" s="179"/>
      <c r="C146" s="45"/>
      <c r="D146" s="45"/>
      <c r="E146" s="45"/>
      <c r="F146" s="45"/>
      <c r="G146" s="45"/>
    </row>
    <row r="147" spans="1:7" ht="15.75">
      <c r="A147" s="179"/>
      <c r="C147" s="45"/>
      <c r="D147" s="45"/>
      <c r="E147" s="45"/>
      <c r="F147" s="45"/>
      <c r="G147" s="45"/>
    </row>
    <row r="148" spans="1:7" ht="15.75">
      <c r="A148" s="179"/>
      <c r="C148" s="45"/>
      <c r="D148" s="45"/>
      <c r="E148" s="45"/>
      <c r="F148" s="45"/>
      <c r="G148" s="45"/>
    </row>
    <row r="149" spans="1:7" ht="15.75">
      <c r="A149" s="179"/>
      <c r="C149" s="45"/>
      <c r="D149" s="45"/>
      <c r="E149" s="45"/>
      <c r="F149" s="45"/>
      <c r="G149" s="45"/>
    </row>
    <row r="150" spans="1:7" ht="15.75">
      <c r="A150" s="179"/>
      <c r="C150" s="45"/>
      <c r="D150" s="45"/>
      <c r="E150" s="45"/>
      <c r="F150" s="45"/>
      <c r="G150" s="45"/>
    </row>
    <row r="151" spans="1:7" ht="15.75">
      <c r="A151" s="179"/>
      <c r="C151" s="45"/>
      <c r="D151" s="45"/>
      <c r="E151" s="45"/>
      <c r="F151" s="45"/>
      <c r="G151" s="45"/>
    </row>
    <row r="152" spans="1:7" ht="15.75">
      <c r="A152" s="179"/>
      <c r="C152" s="45"/>
      <c r="D152" s="45"/>
      <c r="E152" s="45"/>
      <c r="F152" s="45"/>
      <c r="G152" s="45"/>
    </row>
    <row r="153" spans="1:7" ht="15.75">
      <c r="A153" s="179"/>
      <c r="C153" s="45"/>
      <c r="D153" s="45"/>
      <c r="E153" s="45"/>
      <c r="F153" s="45"/>
      <c r="G153" s="45"/>
    </row>
    <row r="154" spans="1:7" ht="15.75">
      <c r="A154" s="179"/>
      <c r="C154" s="45"/>
      <c r="D154" s="45"/>
      <c r="E154" s="45"/>
      <c r="F154" s="45"/>
      <c r="G154" s="45"/>
    </row>
    <row r="155" spans="1:7" ht="15.75">
      <c r="A155" s="179"/>
      <c r="C155" s="45"/>
      <c r="D155" s="45"/>
      <c r="E155" s="45"/>
      <c r="F155" s="45"/>
      <c r="G155" s="45"/>
    </row>
    <row r="156" spans="1:7" ht="15.75">
      <c r="A156" s="179"/>
      <c r="C156" s="45"/>
      <c r="D156" s="45"/>
      <c r="E156" s="45"/>
      <c r="F156" s="45"/>
      <c r="G156" s="45"/>
    </row>
    <row r="157" spans="1:7" ht="15.75">
      <c r="A157" s="179"/>
      <c r="C157" s="45"/>
      <c r="D157" s="45"/>
      <c r="E157" s="45"/>
      <c r="F157" s="45"/>
      <c r="G157" s="45"/>
    </row>
    <row r="158" spans="1:7" ht="15.75">
      <c r="A158" s="179"/>
      <c r="C158" s="45"/>
      <c r="D158" s="45"/>
      <c r="E158" s="45"/>
      <c r="F158" s="45"/>
      <c r="G158" s="45"/>
    </row>
    <row r="159" spans="1:7" ht="15.75">
      <c r="A159" s="179"/>
      <c r="C159" s="45"/>
      <c r="D159" s="45"/>
      <c r="E159" s="45"/>
      <c r="F159" s="45"/>
      <c r="G159" s="45"/>
    </row>
    <row r="160" spans="1:7" ht="15.75">
      <c r="A160" s="179"/>
      <c r="C160" s="45"/>
      <c r="D160" s="45"/>
      <c r="E160" s="45"/>
      <c r="F160" s="45"/>
      <c r="G160" s="45"/>
    </row>
    <row r="161" spans="1:7" ht="15.75">
      <c r="A161" s="179"/>
      <c r="C161" s="45"/>
      <c r="D161" s="45"/>
      <c r="E161" s="45"/>
      <c r="F161" s="45"/>
      <c r="G161" s="45"/>
    </row>
    <row r="162" spans="1:7" ht="15.75">
      <c r="A162" s="179"/>
      <c r="C162" s="45"/>
      <c r="D162" s="45"/>
      <c r="E162" s="45"/>
      <c r="F162" s="45"/>
      <c r="G162" s="45"/>
    </row>
    <row r="163" spans="1:7" ht="15.75">
      <c r="A163" s="179"/>
      <c r="C163" s="45"/>
      <c r="D163" s="45"/>
      <c r="E163" s="45"/>
      <c r="F163" s="45"/>
      <c r="G163" s="45"/>
    </row>
    <row r="164" spans="1:7" ht="15.75">
      <c r="A164" s="179"/>
      <c r="C164" s="45"/>
      <c r="D164" s="45"/>
      <c r="E164" s="45"/>
      <c r="F164" s="45"/>
      <c r="G164" s="45"/>
    </row>
    <row r="165" spans="1:7" ht="15.75">
      <c r="A165" s="179"/>
      <c r="C165" s="45"/>
      <c r="D165" s="45"/>
      <c r="E165" s="45"/>
      <c r="F165" s="45"/>
      <c r="G165" s="45"/>
    </row>
    <row r="166" spans="1:7" ht="15.75">
      <c r="A166" s="179"/>
      <c r="C166" s="45"/>
      <c r="D166" s="45"/>
      <c r="E166" s="45"/>
      <c r="F166" s="45"/>
      <c r="G166" s="45"/>
    </row>
    <row r="167" spans="1:7" ht="15.75">
      <c r="A167" s="179"/>
      <c r="C167" s="45"/>
      <c r="D167" s="45"/>
      <c r="E167" s="45"/>
      <c r="F167" s="45"/>
      <c r="G167" s="45"/>
    </row>
    <row r="168" spans="1:7" ht="15.75">
      <c r="A168" s="179"/>
      <c r="C168" s="45"/>
      <c r="D168" s="45"/>
      <c r="E168" s="45"/>
      <c r="F168" s="45"/>
      <c r="G168" s="45"/>
    </row>
    <row r="169" spans="1:7" ht="15.75">
      <c r="A169" s="179"/>
      <c r="C169" s="45"/>
      <c r="D169" s="45"/>
      <c r="E169" s="45"/>
      <c r="F169" s="45"/>
      <c r="G169" s="45"/>
    </row>
    <row r="170" spans="1:7" ht="15.75">
      <c r="A170" s="179"/>
      <c r="C170" s="45"/>
      <c r="D170" s="45"/>
      <c r="E170" s="45"/>
      <c r="F170" s="45"/>
      <c r="G170" s="45"/>
    </row>
    <row r="171" spans="1:7" ht="15.75">
      <c r="A171" s="179"/>
      <c r="C171" s="45"/>
      <c r="D171" s="45"/>
      <c r="E171" s="45"/>
      <c r="F171" s="45"/>
      <c r="G171" s="45"/>
    </row>
    <row r="172" spans="1:7" ht="15.75">
      <c r="A172" s="179"/>
      <c r="C172" s="45"/>
      <c r="D172" s="45"/>
      <c r="E172" s="45"/>
      <c r="F172" s="45"/>
      <c r="G172" s="45"/>
    </row>
    <row r="173" spans="1:7" ht="15.75">
      <c r="A173" s="179"/>
      <c r="C173" s="45"/>
      <c r="D173" s="45"/>
      <c r="E173" s="45"/>
      <c r="F173" s="45"/>
      <c r="G173" s="45"/>
    </row>
    <row r="174" spans="1:7" ht="15.75">
      <c r="A174" s="179"/>
      <c r="C174" s="45"/>
      <c r="D174" s="45"/>
      <c r="E174" s="45"/>
      <c r="F174" s="45"/>
      <c r="G174" s="45"/>
    </row>
    <row r="175" spans="1:7" ht="15.75">
      <c r="A175" s="179"/>
      <c r="C175" s="45"/>
      <c r="D175" s="45"/>
      <c r="E175" s="45"/>
      <c r="F175" s="45"/>
      <c r="G175" s="45"/>
    </row>
    <row r="176" spans="1:7" ht="15.75">
      <c r="A176" s="179"/>
      <c r="C176" s="45"/>
      <c r="D176" s="45"/>
      <c r="E176" s="45"/>
      <c r="F176" s="45"/>
      <c r="G176" s="45"/>
    </row>
    <row r="177" spans="1:7" ht="15.75">
      <c r="A177" s="179"/>
      <c r="C177" s="45"/>
      <c r="D177" s="45"/>
      <c r="E177" s="45"/>
      <c r="F177" s="45"/>
      <c r="G177" s="45"/>
    </row>
    <row r="178" spans="1:7" ht="15.75">
      <c r="A178" s="179"/>
      <c r="C178" s="45"/>
      <c r="D178" s="45"/>
      <c r="E178" s="45"/>
      <c r="F178" s="45"/>
      <c r="G178" s="45"/>
    </row>
    <row r="179" spans="1:7" ht="15.75">
      <c r="A179" s="179"/>
      <c r="C179" s="45"/>
      <c r="D179" s="45"/>
      <c r="E179" s="45"/>
      <c r="F179" s="45"/>
      <c r="G179" s="45"/>
    </row>
    <row r="180" spans="1:7" ht="15.75">
      <c r="A180" s="179"/>
      <c r="C180" s="45"/>
      <c r="D180" s="45"/>
      <c r="E180" s="45"/>
      <c r="F180" s="45"/>
      <c r="G180" s="45"/>
    </row>
    <row r="181" spans="1:7" ht="15.75">
      <c r="A181" s="179"/>
      <c r="C181" s="45"/>
      <c r="D181" s="45"/>
      <c r="E181" s="45"/>
      <c r="F181" s="45"/>
      <c r="G181" s="45"/>
    </row>
    <row r="182" spans="1:7" ht="15.75">
      <c r="A182" s="179"/>
      <c r="C182" s="45"/>
      <c r="D182" s="45"/>
      <c r="E182" s="45"/>
      <c r="F182" s="45"/>
      <c r="G182" s="45"/>
    </row>
    <row r="183" spans="1:7" ht="15.75">
      <c r="A183" s="179"/>
      <c r="C183" s="45"/>
      <c r="D183" s="45"/>
      <c r="E183" s="45"/>
      <c r="F183" s="45"/>
      <c r="G183" s="45"/>
    </row>
    <row r="184" spans="1:7" ht="15.75">
      <c r="A184" s="179"/>
      <c r="C184" s="45"/>
      <c r="D184" s="45"/>
      <c r="E184" s="45"/>
      <c r="F184" s="45"/>
      <c r="G184" s="45"/>
    </row>
    <row r="185" spans="1:7" ht="15.75">
      <c r="A185" s="179"/>
      <c r="C185" s="45"/>
      <c r="D185" s="45"/>
      <c r="E185" s="45"/>
      <c r="F185" s="45"/>
      <c r="G185" s="45"/>
    </row>
    <row r="186" spans="1:7" ht="15.75">
      <c r="A186" s="179"/>
      <c r="C186" s="45"/>
      <c r="D186" s="45"/>
      <c r="E186" s="45"/>
      <c r="F186" s="45"/>
      <c r="G186" s="45"/>
    </row>
    <row r="187" spans="1:7" ht="15.75">
      <c r="A187" s="179"/>
      <c r="C187" s="45"/>
      <c r="D187" s="45"/>
      <c r="E187" s="45"/>
      <c r="F187" s="45"/>
      <c r="G187" s="45"/>
    </row>
    <row r="188" spans="1:7" ht="15.75">
      <c r="A188" s="179"/>
      <c r="C188" s="45"/>
      <c r="D188" s="45"/>
      <c r="E188" s="45"/>
      <c r="F188" s="45"/>
      <c r="G188" s="45"/>
    </row>
    <row r="189" spans="1:7" ht="15.75">
      <c r="A189" s="179"/>
      <c r="C189" s="45"/>
      <c r="D189" s="45"/>
      <c r="E189" s="45"/>
      <c r="F189" s="45"/>
      <c r="G189" s="45"/>
    </row>
    <row r="190" spans="1:7" ht="15.75">
      <c r="A190" s="179"/>
      <c r="C190" s="45"/>
      <c r="D190" s="45"/>
      <c r="E190" s="45"/>
      <c r="F190" s="45"/>
      <c r="G190" s="45"/>
    </row>
    <row r="191" spans="1:7" ht="15.75">
      <c r="A191" s="179"/>
      <c r="C191" s="45"/>
      <c r="D191" s="45"/>
      <c r="E191" s="45"/>
      <c r="F191" s="45"/>
      <c r="G191" s="45"/>
    </row>
    <row r="192" spans="1:7" ht="15.75">
      <c r="A192" s="179"/>
      <c r="C192" s="45"/>
      <c r="D192" s="45"/>
      <c r="E192" s="45"/>
      <c r="F192" s="45"/>
      <c r="G192" s="45"/>
    </row>
    <row r="193" spans="1:7" ht="15.75">
      <c r="A193" s="179"/>
      <c r="C193" s="45"/>
      <c r="D193" s="45"/>
      <c r="E193" s="45"/>
      <c r="F193" s="45"/>
      <c r="G193" s="45"/>
    </row>
    <row r="194" spans="1:7" ht="15.75">
      <c r="A194" s="179"/>
      <c r="C194" s="45"/>
      <c r="D194" s="45"/>
      <c r="E194" s="45"/>
      <c r="F194" s="45"/>
      <c r="G194" s="45"/>
    </row>
    <row r="195" spans="1:7" ht="15.75">
      <c r="A195" s="179"/>
      <c r="C195" s="45"/>
      <c r="D195" s="45"/>
      <c r="E195" s="45"/>
      <c r="F195" s="45"/>
      <c r="G195" s="45"/>
    </row>
    <row r="196" spans="1:7" ht="15.75">
      <c r="A196" s="179"/>
      <c r="C196" s="45"/>
      <c r="D196" s="45"/>
      <c r="E196" s="45"/>
      <c r="F196" s="45"/>
      <c r="G196" s="45"/>
    </row>
    <row r="197" spans="1:7" ht="15.75">
      <c r="A197" s="179"/>
      <c r="C197" s="45"/>
      <c r="D197" s="45"/>
      <c r="E197" s="45"/>
      <c r="F197" s="45"/>
      <c r="G197" s="45"/>
    </row>
    <row r="198" spans="1:7" ht="15.75">
      <c r="A198" s="179"/>
      <c r="C198" s="45"/>
      <c r="D198" s="45"/>
      <c r="E198" s="45"/>
      <c r="F198" s="45"/>
      <c r="G198" s="45"/>
    </row>
    <row r="199" spans="1:7" ht="15.75">
      <c r="A199" s="179"/>
      <c r="C199" s="45"/>
      <c r="D199" s="45"/>
      <c r="E199" s="45"/>
      <c r="F199" s="45"/>
      <c r="G199" s="45"/>
    </row>
    <row r="200" spans="1:7" ht="15.75">
      <c r="A200" s="179"/>
      <c r="C200" s="45"/>
      <c r="D200" s="45"/>
      <c r="E200" s="45"/>
      <c r="F200" s="45"/>
      <c r="G200" s="45"/>
    </row>
    <row r="201" spans="1:7" ht="15.75">
      <c r="A201" s="179"/>
      <c r="C201" s="45"/>
      <c r="D201" s="45"/>
      <c r="E201" s="45"/>
      <c r="F201" s="45"/>
      <c r="G201" s="45"/>
    </row>
    <row r="202" spans="1:7" ht="15.75">
      <c r="A202" s="179"/>
      <c r="C202" s="45"/>
      <c r="D202" s="45"/>
      <c r="E202" s="45"/>
      <c r="F202" s="45"/>
      <c r="G202" s="45"/>
    </row>
    <row r="203" spans="1:7" ht="15.75">
      <c r="A203" s="179"/>
      <c r="C203" s="45"/>
      <c r="D203" s="45"/>
      <c r="E203" s="45"/>
      <c r="F203" s="45"/>
      <c r="G203" s="45"/>
    </row>
    <row r="204" spans="1:7" ht="15.75">
      <c r="A204" s="179"/>
      <c r="C204" s="45"/>
      <c r="D204" s="45"/>
      <c r="E204" s="45"/>
      <c r="F204" s="45"/>
      <c r="G204" s="45"/>
    </row>
    <row r="205" spans="1:7" ht="15.75">
      <c r="A205" s="179"/>
      <c r="C205" s="45"/>
      <c r="D205" s="45"/>
      <c r="E205" s="45"/>
      <c r="F205" s="45"/>
      <c r="G205" s="45"/>
    </row>
    <row r="206" spans="1:7" ht="15.75">
      <c r="A206" s="179"/>
      <c r="C206" s="45"/>
      <c r="D206" s="45"/>
      <c r="E206" s="45"/>
      <c r="F206" s="45"/>
      <c r="G206" s="45"/>
    </row>
    <row r="207" spans="1:7" ht="15.75">
      <c r="A207" s="179"/>
      <c r="C207" s="45"/>
      <c r="D207" s="45"/>
      <c r="E207" s="45"/>
      <c r="F207" s="45"/>
      <c r="G207" s="45"/>
    </row>
    <row r="208" spans="1: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1"/>
  <sheetViews>
    <sheetView showGridLines="0" zoomScale="85" zoomScaleNormal="85" workbookViewId="0"/>
  </sheetViews>
  <sheetFormatPr defaultRowHeight="15"/>
  <cols>
    <col min="1" max="1" width="51.140625" style="23" customWidth="1"/>
    <col min="2" max="15" width="9.85546875" style="546" customWidth="1"/>
    <col min="16" max="16" width="12.7109375" style="546" customWidth="1"/>
    <col min="17" max="17" width="2.5703125" style="180" customWidth="1"/>
    <col min="18" max="256" width="9.140625" style="546"/>
    <col min="257" max="257" width="51.140625" style="546" customWidth="1"/>
    <col min="258" max="271" width="9.85546875" style="546" customWidth="1"/>
    <col min="272" max="272" width="12.7109375" style="546" customWidth="1"/>
    <col min="273" max="273" width="2.5703125" style="546" customWidth="1"/>
    <col min="274" max="512" width="9.140625" style="546"/>
    <col min="513" max="513" width="51.140625" style="546" customWidth="1"/>
    <col min="514" max="527" width="9.85546875" style="546" customWidth="1"/>
    <col min="528" max="528" width="12.7109375" style="546" customWidth="1"/>
    <col min="529" max="529" width="2.5703125" style="546" customWidth="1"/>
    <col min="530" max="768" width="9.140625" style="546"/>
    <col min="769" max="769" width="51.140625" style="546" customWidth="1"/>
    <col min="770" max="783" width="9.85546875" style="546" customWidth="1"/>
    <col min="784" max="784" width="12.7109375" style="546" customWidth="1"/>
    <col min="785" max="785" width="2.5703125" style="546" customWidth="1"/>
    <col min="786" max="1024" width="9.140625" style="546"/>
    <col min="1025" max="1025" width="51.140625" style="546" customWidth="1"/>
    <col min="1026" max="1039" width="9.85546875" style="546" customWidth="1"/>
    <col min="1040" max="1040" width="12.7109375" style="546" customWidth="1"/>
    <col min="1041" max="1041" width="2.5703125" style="546" customWidth="1"/>
    <col min="1042" max="1280" width="9.140625" style="546"/>
    <col min="1281" max="1281" width="51.140625" style="546" customWidth="1"/>
    <col min="1282" max="1295" width="9.85546875" style="546" customWidth="1"/>
    <col min="1296" max="1296" width="12.7109375" style="546" customWidth="1"/>
    <col min="1297" max="1297" width="2.5703125" style="546" customWidth="1"/>
    <col min="1298" max="1536" width="9.140625" style="546"/>
    <col min="1537" max="1537" width="51.140625" style="546" customWidth="1"/>
    <col min="1538" max="1551" width="9.85546875" style="546" customWidth="1"/>
    <col min="1552" max="1552" width="12.7109375" style="546" customWidth="1"/>
    <col min="1553" max="1553" width="2.5703125" style="546" customWidth="1"/>
    <col min="1554" max="1792" width="9.140625" style="546"/>
    <col min="1793" max="1793" width="51.140625" style="546" customWidth="1"/>
    <col min="1794" max="1807" width="9.85546875" style="546" customWidth="1"/>
    <col min="1808" max="1808" width="12.7109375" style="546" customWidth="1"/>
    <col min="1809" max="1809" width="2.5703125" style="546" customWidth="1"/>
    <col min="1810" max="2048" width="9.140625" style="546"/>
    <col min="2049" max="2049" width="51.140625" style="546" customWidth="1"/>
    <col min="2050" max="2063" width="9.85546875" style="546" customWidth="1"/>
    <col min="2064" max="2064" width="12.7109375" style="546" customWidth="1"/>
    <col min="2065" max="2065" width="2.5703125" style="546" customWidth="1"/>
    <col min="2066" max="2304" width="9.140625" style="546"/>
    <col min="2305" max="2305" width="51.140625" style="546" customWidth="1"/>
    <col min="2306" max="2319" width="9.85546875" style="546" customWidth="1"/>
    <col min="2320" max="2320" width="12.7109375" style="546" customWidth="1"/>
    <col min="2321" max="2321" width="2.5703125" style="546" customWidth="1"/>
    <col min="2322" max="2560" width="9.140625" style="546"/>
    <col min="2561" max="2561" width="51.140625" style="546" customWidth="1"/>
    <col min="2562" max="2575" width="9.85546875" style="546" customWidth="1"/>
    <col min="2576" max="2576" width="12.7109375" style="546" customWidth="1"/>
    <col min="2577" max="2577" width="2.5703125" style="546" customWidth="1"/>
    <col min="2578" max="2816" width="9.140625" style="546"/>
    <col min="2817" max="2817" width="51.140625" style="546" customWidth="1"/>
    <col min="2818" max="2831" width="9.85546875" style="546" customWidth="1"/>
    <col min="2832" max="2832" width="12.7109375" style="546" customWidth="1"/>
    <col min="2833" max="2833" width="2.5703125" style="546" customWidth="1"/>
    <col min="2834" max="3072" width="9.140625" style="546"/>
    <col min="3073" max="3073" width="51.140625" style="546" customWidth="1"/>
    <col min="3074" max="3087" width="9.85546875" style="546" customWidth="1"/>
    <col min="3088" max="3088" width="12.7109375" style="546" customWidth="1"/>
    <col min="3089" max="3089" width="2.5703125" style="546" customWidth="1"/>
    <col min="3090" max="3328" width="9.140625" style="546"/>
    <col min="3329" max="3329" width="51.140625" style="546" customWidth="1"/>
    <col min="3330" max="3343" width="9.85546875" style="546" customWidth="1"/>
    <col min="3344" max="3344" width="12.7109375" style="546" customWidth="1"/>
    <col min="3345" max="3345" width="2.5703125" style="546" customWidth="1"/>
    <col min="3346" max="3584" width="9.140625" style="546"/>
    <col min="3585" max="3585" width="51.140625" style="546" customWidth="1"/>
    <col min="3586" max="3599" width="9.85546875" style="546" customWidth="1"/>
    <col min="3600" max="3600" width="12.7109375" style="546" customWidth="1"/>
    <col min="3601" max="3601" width="2.5703125" style="546" customWidth="1"/>
    <col min="3602" max="3840" width="9.140625" style="546"/>
    <col min="3841" max="3841" width="51.140625" style="546" customWidth="1"/>
    <col min="3842" max="3855" width="9.85546875" style="546" customWidth="1"/>
    <col min="3856" max="3856" width="12.7109375" style="546" customWidth="1"/>
    <col min="3857" max="3857" width="2.5703125" style="546" customWidth="1"/>
    <col min="3858" max="4096" width="9.140625" style="546"/>
    <col min="4097" max="4097" width="51.140625" style="546" customWidth="1"/>
    <col min="4098" max="4111" width="9.85546875" style="546" customWidth="1"/>
    <col min="4112" max="4112" width="12.7109375" style="546" customWidth="1"/>
    <col min="4113" max="4113" width="2.5703125" style="546" customWidth="1"/>
    <col min="4114" max="4352" width="9.140625" style="546"/>
    <col min="4353" max="4353" width="51.140625" style="546" customWidth="1"/>
    <col min="4354" max="4367" width="9.85546875" style="546" customWidth="1"/>
    <col min="4368" max="4368" width="12.7109375" style="546" customWidth="1"/>
    <col min="4369" max="4369" width="2.5703125" style="546" customWidth="1"/>
    <col min="4370" max="4608" width="9.140625" style="546"/>
    <col min="4609" max="4609" width="51.140625" style="546" customWidth="1"/>
    <col min="4610" max="4623" width="9.85546875" style="546" customWidth="1"/>
    <col min="4624" max="4624" width="12.7109375" style="546" customWidth="1"/>
    <col min="4625" max="4625" width="2.5703125" style="546" customWidth="1"/>
    <col min="4626" max="4864" width="9.140625" style="546"/>
    <col min="4865" max="4865" width="51.140625" style="546" customWidth="1"/>
    <col min="4866" max="4879" width="9.85546875" style="546" customWidth="1"/>
    <col min="4880" max="4880" width="12.7109375" style="546" customWidth="1"/>
    <col min="4881" max="4881" width="2.5703125" style="546" customWidth="1"/>
    <col min="4882" max="5120" width="9.140625" style="546"/>
    <col min="5121" max="5121" width="51.140625" style="546" customWidth="1"/>
    <col min="5122" max="5135" width="9.85546875" style="546" customWidth="1"/>
    <col min="5136" max="5136" width="12.7109375" style="546" customWidth="1"/>
    <col min="5137" max="5137" width="2.5703125" style="546" customWidth="1"/>
    <col min="5138" max="5376" width="9.140625" style="546"/>
    <col min="5377" max="5377" width="51.140625" style="546" customWidth="1"/>
    <col min="5378" max="5391" width="9.85546875" style="546" customWidth="1"/>
    <col min="5392" max="5392" width="12.7109375" style="546" customWidth="1"/>
    <col min="5393" max="5393" width="2.5703125" style="546" customWidth="1"/>
    <col min="5394" max="5632" width="9.140625" style="546"/>
    <col min="5633" max="5633" width="51.140625" style="546" customWidth="1"/>
    <col min="5634" max="5647" width="9.85546875" style="546" customWidth="1"/>
    <col min="5648" max="5648" width="12.7109375" style="546" customWidth="1"/>
    <col min="5649" max="5649" width="2.5703125" style="546" customWidth="1"/>
    <col min="5650" max="5888" width="9.140625" style="546"/>
    <col min="5889" max="5889" width="51.140625" style="546" customWidth="1"/>
    <col min="5890" max="5903" width="9.85546875" style="546" customWidth="1"/>
    <col min="5904" max="5904" width="12.7109375" style="546" customWidth="1"/>
    <col min="5905" max="5905" width="2.5703125" style="546" customWidth="1"/>
    <col min="5906" max="6144" width="9.140625" style="546"/>
    <col min="6145" max="6145" width="51.140625" style="546" customWidth="1"/>
    <col min="6146" max="6159" width="9.85546875" style="546" customWidth="1"/>
    <col min="6160" max="6160" width="12.7109375" style="546" customWidth="1"/>
    <col min="6161" max="6161" width="2.5703125" style="546" customWidth="1"/>
    <col min="6162" max="6400" width="9.140625" style="546"/>
    <col min="6401" max="6401" width="51.140625" style="546" customWidth="1"/>
    <col min="6402" max="6415" width="9.85546875" style="546" customWidth="1"/>
    <col min="6416" max="6416" width="12.7109375" style="546" customWidth="1"/>
    <col min="6417" max="6417" width="2.5703125" style="546" customWidth="1"/>
    <col min="6418" max="6656" width="9.140625" style="546"/>
    <col min="6657" max="6657" width="51.140625" style="546" customWidth="1"/>
    <col min="6658" max="6671" width="9.85546875" style="546" customWidth="1"/>
    <col min="6672" max="6672" width="12.7109375" style="546" customWidth="1"/>
    <col min="6673" max="6673" width="2.5703125" style="546" customWidth="1"/>
    <col min="6674" max="6912" width="9.140625" style="546"/>
    <col min="6913" max="6913" width="51.140625" style="546" customWidth="1"/>
    <col min="6914" max="6927" width="9.85546875" style="546" customWidth="1"/>
    <col min="6928" max="6928" width="12.7109375" style="546" customWidth="1"/>
    <col min="6929" max="6929" width="2.5703125" style="546" customWidth="1"/>
    <col min="6930" max="7168" width="9.140625" style="546"/>
    <col min="7169" max="7169" width="51.140625" style="546" customWidth="1"/>
    <col min="7170" max="7183" width="9.85546875" style="546" customWidth="1"/>
    <col min="7184" max="7184" width="12.7109375" style="546" customWidth="1"/>
    <col min="7185" max="7185" width="2.5703125" style="546" customWidth="1"/>
    <col min="7186" max="7424" width="9.140625" style="546"/>
    <col min="7425" max="7425" width="51.140625" style="546" customWidth="1"/>
    <col min="7426" max="7439" width="9.85546875" style="546" customWidth="1"/>
    <col min="7440" max="7440" width="12.7109375" style="546" customWidth="1"/>
    <col min="7441" max="7441" width="2.5703125" style="546" customWidth="1"/>
    <col min="7442" max="7680" width="9.140625" style="546"/>
    <col min="7681" max="7681" width="51.140625" style="546" customWidth="1"/>
    <col min="7682" max="7695" width="9.85546875" style="546" customWidth="1"/>
    <col min="7696" max="7696" width="12.7109375" style="546" customWidth="1"/>
    <col min="7697" max="7697" width="2.5703125" style="546" customWidth="1"/>
    <col min="7698" max="7936" width="9.140625" style="546"/>
    <col min="7937" max="7937" width="51.140625" style="546" customWidth="1"/>
    <col min="7938" max="7951" width="9.85546875" style="546" customWidth="1"/>
    <col min="7952" max="7952" width="12.7109375" style="546" customWidth="1"/>
    <col min="7953" max="7953" width="2.5703125" style="546" customWidth="1"/>
    <col min="7954" max="8192" width="9.140625" style="546"/>
    <col min="8193" max="8193" width="51.140625" style="546" customWidth="1"/>
    <col min="8194" max="8207" width="9.85546875" style="546" customWidth="1"/>
    <col min="8208" max="8208" width="12.7109375" style="546" customWidth="1"/>
    <col min="8209" max="8209" width="2.5703125" style="546" customWidth="1"/>
    <col min="8210" max="8448" width="9.140625" style="546"/>
    <col min="8449" max="8449" width="51.140625" style="546" customWidth="1"/>
    <col min="8450" max="8463" width="9.85546875" style="546" customWidth="1"/>
    <col min="8464" max="8464" width="12.7109375" style="546" customWidth="1"/>
    <col min="8465" max="8465" width="2.5703125" style="546" customWidth="1"/>
    <col min="8466" max="8704" width="9.140625" style="546"/>
    <col min="8705" max="8705" width="51.140625" style="546" customWidth="1"/>
    <col min="8706" max="8719" width="9.85546875" style="546" customWidth="1"/>
    <col min="8720" max="8720" width="12.7109375" style="546" customWidth="1"/>
    <col min="8721" max="8721" width="2.5703125" style="546" customWidth="1"/>
    <col min="8722" max="8960" width="9.140625" style="546"/>
    <col min="8961" max="8961" width="51.140625" style="546" customWidth="1"/>
    <col min="8962" max="8975" width="9.85546875" style="546" customWidth="1"/>
    <col min="8976" max="8976" width="12.7109375" style="546" customWidth="1"/>
    <col min="8977" max="8977" width="2.5703125" style="546" customWidth="1"/>
    <col min="8978" max="9216" width="9.140625" style="546"/>
    <col min="9217" max="9217" width="51.140625" style="546" customWidth="1"/>
    <col min="9218" max="9231" width="9.85546875" style="546" customWidth="1"/>
    <col min="9232" max="9232" width="12.7109375" style="546" customWidth="1"/>
    <col min="9233" max="9233" width="2.5703125" style="546" customWidth="1"/>
    <col min="9234" max="9472" width="9.140625" style="546"/>
    <col min="9473" max="9473" width="51.140625" style="546" customWidth="1"/>
    <col min="9474" max="9487" width="9.85546875" style="546" customWidth="1"/>
    <col min="9488" max="9488" width="12.7109375" style="546" customWidth="1"/>
    <col min="9489" max="9489" width="2.5703125" style="546" customWidth="1"/>
    <col min="9490" max="9728" width="9.140625" style="546"/>
    <col min="9729" max="9729" width="51.140625" style="546" customWidth="1"/>
    <col min="9730" max="9743" width="9.85546875" style="546" customWidth="1"/>
    <col min="9744" max="9744" width="12.7109375" style="546" customWidth="1"/>
    <col min="9745" max="9745" width="2.5703125" style="546" customWidth="1"/>
    <col min="9746" max="9984" width="9.140625" style="546"/>
    <col min="9985" max="9985" width="51.140625" style="546" customWidth="1"/>
    <col min="9986" max="9999" width="9.85546875" style="546" customWidth="1"/>
    <col min="10000" max="10000" width="12.7109375" style="546" customWidth="1"/>
    <col min="10001" max="10001" width="2.5703125" style="546" customWidth="1"/>
    <col min="10002" max="10240" width="9.140625" style="546"/>
    <col min="10241" max="10241" width="51.140625" style="546" customWidth="1"/>
    <col min="10242" max="10255" width="9.85546875" style="546" customWidth="1"/>
    <col min="10256" max="10256" width="12.7109375" style="546" customWidth="1"/>
    <col min="10257" max="10257" width="2.5703125" style="546" customWidth="1"/>
    <col min="10258" max="10496" width="9.140625" style="546"/>
    <col min="10497" max="10497" width="51.140625" style="546" customWidth="1"/>
    <col min="10498" max="10511" width="9.85546875" style="546" customWidth="1"/>
    <col min="10512" max="10512" width="12.7109375" style="546" customWidth="1"/>
    <col min="10513" max="10513" width="2.5703125" style="546" customWidth="1"/>
    <col min="10514" max="10752" width="9.140625" style="546"/>
    <col min="10753" max="10753" width="51.140625" style="546" customWidth="1"/>
    <col min="10754" max="10767" width="9.85546875" style="546" customWidth="1"/>
    <col min="10768" max="10768" width="12.7109375" style="546" customWidth="1"/>
    <col min="10769" max="10769" width="2.5703125" style="546" customWidth="1"/>
    <col min="10770" max="11008" width="9.140625" style="546"/>
    <col min="11009" max="11009" width="51.140625" style="546" customWidth="1"/>
    <col min="11010" max="11023" width="9.85546875" style="546" customWidth="1"/>
    <col min="11024" max="11024" width="12.7109375" style="546" customWidth="1"/>
    <col min="11025" max="11025" width="2.5703125" style="546" customWidth="1"/>
    <col min="11026" max="11264" width="9.140625" style="546"/>
    <col min="11265" max="11265" width="51.140625" style="546" customWidth="1"/>
    <col min="11266" max="11279" width="9.85546875" style="546" customWidth="1"/>
    <col min="11280" max="11280" width="12.7109375" style="546" customWidth="1"/>
    <col min="11281" max="11281" width="2.5703125" style="546" customWidth="1"/>
    <col min="11282" max="11520" width="9.140625" style="546"/>
    <col min="11521" max="11521" width="51.140625" style="546" customWidth="1"/>
    <col min="11522" max="11535" width="9.85546875" style="546" customWidth="1"/>
    <col min="11536" max="11536" width="12.7109375" style="546" customWidth="1"/>
    <col min="11537" max="11537" width="2.5703125" style="546" customWidth="1"/>
    <col min="11538" max="11776" width="9.140625" style="546"/>
    <col min="11777" max="11777" width="51.140625" style="546" customWidth="1"/>
    <col min="11778" max="11791" width="9.85546875" style="546" customWidth="1"/>
    <col min="11792" max="11792" width="12.7109375" style="546" customWidth="1"/>
    <col min="11793" max="11793" width="2.5703125" style="546" customWidth="1"/>
    <col min="11794" max="12032" width="9.140625" style="546"/>
    <col min="12033" max="12033" width="51.140625" style="546" customWidth="1"/>
    <col min="12034" max="12047" width="9.85546875" style="546" customWidth="1"/>
    <col min="12048" max="12048" width="12.7109375" style="546" customWidth="1"/>
    <col min="12049" max="12049" width="2.5703125" style="546" customWidth="1"/>
    <col min="12050" max="12288" width="9.140625" style="546"/>
    <col min="12289" max="12289" width="51.140625" style="546" customWidth="1"/>
    <col min="12290" max="12303" width="9.85546875" style="546" customWidth="1"/>
    <col min="12304" max="12304" width="12.7109375" style="546" customWidth="1"/>
    <col min="12305" max="12305" width="2.5703125" style="546" customWidth="1"/>
    <col min="12306" max="12544" width="9.140625" style="546"/>
    <col min="12545" max="12545" width="51.140625" style="546" customWidth="1"/>
    <col min="12546" max="12559" width="9.85546875" style="546" customWidth="1"/>
    <col min="12560" max="12560" width="12.7109375" style="546" customWidth="1"/>
    <col min="12561" max="12561" width="2.5703125" style="546" customWidth="1"/>
    <col min="12562" max="12800" width="9.140625" style="546"/>
    <col min="12801" max="12801" width="51.140625" style="546" customWidth="1"/>
    <col min="12802" max="12815" width="9.85546875" style="546" customWidth="1"/>
    <col min="12816" max="12816" width="12.7109375" style="546" customWidth="1"/>
    <col min="12817" max="12817" width="2.5703125" style="546" customWidth="1"/>
    <col min="12818" max="13056" width="9.140625" style="546"/>
    <col min="13057" max="13057" width="51.140625" style="546" customWidth="1"/>
    <col min="13058" max="13071" width="9.85546875" style="546" customWidth="1"/>
    <col min="13072" max="13072" width="12.7109375" style="546" customWidth="1"/>
    <col min="13073" max="13073" width="2.5703125" style="546" customWidth="1"/>
    <col min="13074" max="13312" width="9.140625" style="546"/>
    <col min="13313" max="13313" width="51.140625" style="546" customWidth="1"/>
    <col min="13314" max="13327" width="9.85546875" style="546" customWidth="1"/>
    <col min="13328" max="13328" width="12.7109375" style="546" customWidth="1"/>
    <col min="13329" max="13329" width="2.5703125" style="546" customWidth="1"/>
    <col min="13330" max="13568" width="9.140625" style="546"/>
    <col min="13569" max="13569" width="51.140625" style="546" customWidth="1"/>
    <col min="13570" max="13583" width="9.85546875" style="546" customWidth="1"/>
    <col min="13584" max="13584" width="12.7109375" style="546" customWidth="1"/>
    <col min="13585" max="13585" width="2.5703125" style="546" customWidth="1"/>
    <col min="13586" max="13824" width="9.140625" style="546"/>
    <col min="13825" max="13825" width="51.140625" style="546" customWidth="1"/>
    <col min="13826" max="13839" width="9.85546875" style="546" customWidth="1"/>
    <col min="13840" max="13840" width="12.7109375" style="546" customWidth="1"/>
    <col min="13841" max="13841" width="2.5703125" style="546" customWidth="1"/>
    <col min="13842" max="14080" width="9.140625" style="546"/>
    <col min="14081" max="14081" width="51.140625" style="546" customWidth="1"/>
    <col min="14082" max="14095" width="9.85546875" style="546" customWidth="1"/>
    <col min="14096" max="14096" width="12.7109375" style="546" customWidth="1"/>
    <col min="14097" max="14097" width="2.5703125" style="546" customWidth="1"/>
    <col min="14098" max="14336" width="9.140625" style="546"/>
    <col min="14337" max="14337" width="51.140625" style="546" customWidth="1"/>
    <col min="14338" max="14351" width="9.85546875" style="546" customWidth="1"/>
    <col min="14352" max="14352" width="12.7109375" style="546" customWidth="1"/>
    <col min="14353" max="14353" width="2.5703125" style="546" customWidth="1"/>
    <col min="14354" max="14592" width="9.140625" style="546"/>
    <col min="14593" max="14593" width="51.140625" style="546" customWidth="1"/>
    <col min="14594" max="14607" width="9.85546875" style="546" customWidth="1"/>
    <col min="14608" max="14608" width="12.7109375" style="546" customWidth="1"/>
    <col min="14609" max="14609" width="2.5703125" style="546" customWidth="1"/>
    <col min="14610" max="14848" width="9.140625" style="546"/>
    <col min="14849" max="14849" width="51.140625" style="546" customWidth="1"/>
    <col min="14850" max="14863" width="9.85546875" style="546" customWidth="1"/>
    <col min="14864" max="14864" width="12.7109375" style="546" customWidth="1"/>
    <col min="14865" max="14865" width="2.5703125" style="546" customWidth="1"/>
    <col min="14866" max="15104" width="9.140625" style="546"/>
    <col min="15105" max="15105" width="51.140625" style="546" customWidth="1"/>
    <col min="15106" max="15119" width="9.85546875" style="546" customWidth="1"/>
    <col min="15120" max="15120" width="12.7109375" style="546" customWidth="1"/>
    <col min="15121" max="15121" width="2.5703125" style="546" customWidth="1"/>
    <col min="15122" max="15360" width="9.140625" style="546"/>
    <col min="15361" max="15361" width="51.140625" style="546" customWidth="1"/>
    <col min="15362" max="15375" width="9.85546875" style="546" customWidth="1"/>
    <col min="15376" max="15376" width="12.7109375" style="546" customWidth="1"/>
    <col min="15377" max="15377" width="2.5703125" style="546" customWidth="1"/>
    <col min="15378" max="15616" width="9.140625" style="546"/>
    <col min="15617" max="15617" width="51.140625" style="546" customWidth="1"/>
    <col min="15618" max="15631" width="9.85546875" style="546" customWidth="1"/>
    <col min="15632" max="15632" width="12.7109375" style="546" customWidth="1"/>
    <col min="15633" max="15633" width="2.5703125" style="546" customWidth="1"/>
    <col min="15634" max="15872" width="9.140625" style="546"/>
    <col min="15873" max="15873" width="51.140625" style="546" customWidth="1"/>
    <col min="15874" max="15887" width="9.85546875" style="546" customWidth="1"/>
    <col min="15888" max="15888" width="12.7109375" style="546" customWidth="1"/>
    <col min="15889" max="15889" width="2.5703125" style="546" customWidth="1"/>
    <col min="15890" max="16128" width="9.140625" style="546"/>
    <col min="16129" max="16129" width="51.140625" style="546" customWidth="1"/>
    <col min="16130" max="16143" width="9.85546875" style="546" customWidth="1"/>
    <col min="16144" max="16144" width="12.7109375" style="546" customWidth="1"/>
    <col min="16145" max="16145" width="2.5703125" style="546" customWidth="1"/>
    <col min="16146" max="16384" width="9.140625" style="546"/>
  </cols>
  <sheetData>
    <row r="1" spans="1:28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206"/>
    </row>
    <row r="2" spans="1:28" s="1" customFormat="1" ht="39" customHeight="1">
      <c r="A2" s="711" t="s">
        <v>664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1"/>
      <c r="O2" s="711"/>
      <c r="P2" s="711"/>
      <c r="Q2" s="206"/>
    </row>
    <row r="3" spans="1:28" s="1" customFormat="1" ht="20.25" customHeight="1">
      <c r="A3" s="711" t="s">
        <v>257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206"/>
    </row>
    <row r="4" spans="1:28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  <c r="N4" s="711"/>
      <c r="O4" s="711"/>
      <c r="P4" s="711"/>
      <c r="Q4" s="206"/>
    </row>
    <row r="5" spans="1:28" s="1" customFormat="1" ht="21" customHeight="1">
      <c r="A5" s="728" t="s">
        <v>792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206"/>
    </row>
    <row r="6" spans="1:28" ht="7.5" customHeight="1">
      <c r="A6" s="149"/>
    </row>
    <row r="7" spans="1:28" ht="6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2"/>
      <c r="L7" s="152"/>
      <c r="M7" s="152"/>
      <c r="N7" s="152"/>
      <c r="O7" s="152"/>
      <c r="P7" s="152"/>
      <c r="Q7" s="207"/>
      <c r="R7" s="20"/>
      <c r="S7" s="20"/>
      <c r="T7" s="20"/>
      <c r="U7" s="20"/>
      <c r="V7" s="20"/>
    </row>
    <row r="8" spans="1:28" ht="51.75" customHeight="1">
      <c r="A8" s="336" t="s">
        <v>258</v>
      </c>
      <c r="B8" s="336" t="s">
        <v>48</v>
      </c>
      <c r="C8" s="336" t="s">
        <v>54</v>
      </c>
      <c r="D8" s="336" t="s">
        <v>208</v>
      </c>
      <c r="E8" s="336" t="s">
        <v>209</v>
      </c>
      <c r="F8" s="336" t="s">
        <v>210</v>
      </c>
      <c r="G8" s="336" t="s">
        <v>57</v>
      </c>
      <c r="H8" s="336" t="s">
        <v>55</v>
      </c>
      <c r="I8" s="336" t="s">
        <v>56</v>
      </c>
      <c r="J8" s="336" t="s">
        <v>51</v>
      </c>
      <c r="K8" s="336" t="s">
        <v>52</v>
      </c>
      <c r="L8" s="336" t="s">
        <v>59</v>
      </c>
      <c r="M8" s="336" t="s">
        <v>60</v>
      </c>
      <c r="N8" s="336" t="s">
        <v>895</v>
      </c>
      <c r="O8" s="336" t="s">
        <v>665</v>
      </c>
      <c r="P8" s="337" t="s">
        <v>168</v>
      </c>
      <c r="Q8" s="203"/>
      <c r="Y8" s="546">
        <v>1</v>
      </c>
      <c r="Z8" s="546">
        <v>1</v>
      </c>
      <c r="AA8" s="546">
        <v>1</v>
      </c>
      <c r="AB8" s="546">
        <v>1</v>
      </c>
    </row>
    <row r="9" spans="1:28" ht="43.5" customHeight="1">
      <c r="A9" s="338" t="s">
        <v>259</v>
      </c>
      <c r="B9" s="338">
        <v>5071489.9558300003</v>
      </c>
      <c r="C9" s="339">
        <v>2927083.93762</v>
      </c>
      <c r="D9" s="339">
        <v>4570110.4378300002</v>
      </c>
      <c r="E9" s="339">
        <v>7205847.6666999999</v>
      </c>
      <c r="F9" s="339">
        <v>3890808.25929</v>
      </c>
      <c r="G9" s="339">
        <v>2044056.91304</v>
      </c>
      <c r="H9" s="338">
        <v>893789.61612999998</v>
      </c>
      <c r="I9" s="338">
        <v>54.527999999999999</v>
      </c>
      <c r="J9" s="338">
        <v>185848.11911000003</v>
      </c>
      <c r="K9" s="338">
        <v>288034.35606000002</v>
      </c>
      <c r="L9" s="338">
        <v>9500.15092</v>
      </c>
      <c r="M9" s="338">
        <v>52798.53991</v>
      </c>
      <c r="N9" s="338">
        <v>1854418.09158</v>
      </c>
      <c r="O9" s="338">
        <v>9851.5757300000005</v>
      </c>
      <c r="P9" s="338">
        <f t="shared" ref="P9:P57" si="0">SUM(B9:O9)</f>
        <v>29003692.147749998</v>
      </c>
      <c r="Q9" s="203"/>
      <c r="R9" s="20"/>
      <c r="S9" s="20"/>
      <c r="T9" s="20"/>
      <c r="U9" s="20"/>
      <c r="V9" s="20"/>
    </row>
    <row r="10" spans="1:28" ht="27" customHeight="1">
      <c r="A10" s="157" t="s">
        <v>260</v>
      </c>
      <c r="B10" s="157">
        <v>3463455.3501300002</v>
      </c>
      <c r="C10" s="158">
        <v>2226785.1748800003</v>
      </c>
      <c r="D10" s="158">
        <v>1673582.1564000002</v>
      </c>
      <c r="E10" s="158">
        <v>3967693.9958200003</v>
      </c>
      <c r="F10" s="158">
        <v>2319396.0322699999</v>
      </c>
      <c r="G10" s="158">
        <v>1352887.8709</v>
      </c>
      <c r="H10" s="157">
        <v>620526.00003</v>
      </c>
      <c r="I10" s="157">
        <v>0</v>
      </c>
      <c r="J10" s="157">
        <v>70971.173760000005</v>
      </c>
      <c r="K10" s="157">
        <v>212699.49236</v>
      </c>
      <c r="L10" s="157">
        <v>0</v>
      </c>
      <c r="M10" s="157">
        <v>11902.32531</v>
      </c>
      <c r="N10" s="157">
        <v>975083.84650999994</v>
      </c>
      <c r="O10" s="157">
        <v>0</v>
      </c>
      <c r="P10" s="157">
        <f t="shared" si="0"/>
        <v>16894983.418370001</v>
      </c>
      <c r="Q10" s="203"/>
      <c r="R10" s="20"/>
      <c r="S10" s="20"/>
      <c r="T10" s="20"/>
      <c r="U10" s="20"/>
      <c r="V10" s="20"/>
    </row>
    <row r="11" spans="1:28" ht="27" customHeight="1">
      <c r="A11" s="157" t="s">
        <v>261</v>
      </c>
      <c r="B11" s="157">
        <v>1000355.17445</v>
      </c>
      <c r="C11" s="158">
        <v>841805.76698000007</v>
      </c>
      <c r="D11" s="158">
        <v>971686.40841999999</v>
      </c>
      <c r="E11" s="158">
        <v>1036348.39384</v>
      </c>
      <c r="F11" s="158">
        <v>721679.04570000002</v>
      </c>
      <c r="G11" s="158">
        <v>475942.65330000001</v>
      </c>
      <c r="H11" s="157">
        <v>220161.81589</v>
      </c>
      <c r="I11" s="157">
        <v>0</v>
      </c>
      <c r="J11" s="157">
        <v>6430.75234</v>
      </c>
      <c r="K11" s="157">
        <v>7285.0693000000001</v>
      </c>
      <c r="L11" s="157">
        <v>0</v>
      </c>
      <c r="M11" s="157">
        <v>2784.21884</v>
      </c>
      <c r="N11" s="157">
        <v>156194.99999000001</v>
      </c>
      <c r="O11" s="157">
        <v>0</v>
      </c>
      <c r="P11" s="157">
        <f t="shared" si="0"/>
        <v>5440674.2990500005</v>
      </c>
      <c r="Q11" s="203"/>
      <c r="R11" s="20"/>
      <c r="S11" s="20"/>
      <c r="T11" s="20"/>
      <c r="U11" s="20"/>
      <c r="V11" s="20"/>
    </row>
    <row r="12" spans="1:28" ht="27" customHeight="1">
      <c r="A12" s="157" t="s">
        <v>262</v>
      </c>
      <c r="B12" s="157">
        <v>2463100.1756799999</v>
      </c>
      <c r="C12" s="158">
        <v>1384979.4079</v>
      </c>
      <c r="D12" s="158">
        <v>701895.74797999999</v>
      </c>
      <c r="E12" s="158">
        <v>2931345.6019799998</v>
      </c>
      <c r="F12" s="158">
        <v>1597716.98657</v>
      </c>
      <c r="G12" s="158">
        <v>876945.21759999997</v>
      </c>
      <c r="H12" s="157">
        <v>400364.18413999997</v>
      </c>
      <c r="I12" s="157">
        <v>0</v>
      </c>
      <c r="J12" s="157">
        <v>64540.421419999999</v>
      </c>
      <c r="K12" s="157">
        <v>205414.42306</v>
      </c>
      <c r="L12" s="157">
        <v>0</v>
      </c>
      <c r="M12" s="157">
        <v>9118.1064700000006</v>
      </c>
      <c r="N12" s="157">
        <v>818888.84652000002</v>
      </c>
      <c r="O12" s="157">
        <v>0</v>
      </c>
      <c r="P12" s="157">
        <f t="shared" si="0"/>
        <v>11454309.11932</v>
      </c>
      <c r="Q12" s="203"/>
      <c r="R12" s="20"/>
      <c r="S12" s="20"/>
      <c r="T12" s="20"/>
      <c r="U12" s="20"/>
      <c r="V12" s="20"/>
    </row>
    <row r="13" spans="1:28" ht="27" customHeight="1">
      <c r="A13" s="157" t="s">
        <v>263</v>
      </c>
      <c r="B13" s="157">
        <v>1608034.6057</v>
      </c>
      <c r="C13" s="158">
        <v>700298.76274000003</v>
      </c>
      <c r="D13" s="158">
        <v>2896528.28143</v>
      </c>
      <c r="E13" s="158">
        <v>3238153.6708800001</v>
      </c>
      <c r="F13" s="158">
        <v>1571412.2270199999</v>
      </c>
      <c r="G13" s="158">
        <v>691169.04214000003</v>
      </c>
      <c r="H13" s="157">
        <v>273263.61610000004</v>
      </c>
      <c r="I13" s="157">
        <v>54.527999999999999</v>
      </c>
      <c r="J13" s="157">
        <v>114876.94534999999</v>
      </c>
      <c r="K13" s="157">
        <v>75334.863700000002</v>
      </c>
      <c r="L13" s="157">
        <v>9500.15092</v>
      </c>
      <c r="M13" s="157">
        <v>40896.214599999999</v>
      </c>
      <c r="N13" s="157">
        <v>879334.24507000006</v>
      </c>
      <c r="O13" s="157">
        <v>9851.5757300000005</v>
      </c>
      <c r="P13" s="157">
        <f t="shared" si="0"/>
        <v>12108708.72938</v>
      </c>
      <c r="Q13" s="203"/>
      <c r="R13" s="20"/>
      <c r="S13" s="20"/>
      <c r="T13" s="20"/>
      <c r="U13" s="20"/>
      <c r="V13" s="20"/>
    </row>
    <row r="14" spans="1:28" ht="27" customHeight="1">
      <c r="A14" s="157" t="s">
        <v>261</v>
      </c>
      <c r="B14" s="157">
        <v>488787.49154000002</v>
      </c>
      <c r="C14" s="158">
        <v>213177.10353999998</v>
      </c>
      <c r="D14" s="158">
        <v>299310.11512999999</v>
      </c>
      <c r="E14" s="158">
        <v>444177.50648000004</v>
      </c>
      <c r="F14" s="158">
        <v>149896.40367</v>
      </c>
      <c r="G14" s="158">
        <v>236442.33366</v>
      </c>
      <c r="H14" s="157">
        <v>69910.76453</v>
      </c>
      <c r="I14" s="157">
        <v>0</v>
      </c>
      <c r="J14" s="157">
        <v>28746.31437</v>
      </c>
      <c r="K14" s="157">
        <v>1250</v>
      </c>
      <c r="L14" s="157">
        <v>0</v>
      </c>
      <c r="M14" s="157">
        <v>7656.1518799999994</v>
      </c>
      <c r="N14" s="157">
        <v>238515.60043000002</v>
      </c>
      <c r="O14" s="157">
        <v>7465.0044500000004</v>
      </c>
      <c r="P14" s="157">
        <f t="shared" si="0"/>
        <v>2185334.7896799999</v>
      </c>
      <c r="Q14" s="203"/>
      <c r="R14" s="20"/>
      <c r="S14" s="20"/>
      <c r="T14" s="20"/>
      <c r="U14" s="20"/>
      <c r="V14" s="20"/>
    </row>
    <row r="15" spans="1:28" ht="27" customHeight="1">
      <c r="A15" s="157" t="s">
        <v>262</v>
      </c>
      <c r="B15" s="157">
        <v>1119247.1141600001</v>
      </c>
      <c r="C15" s="158">
        <v>487121.65919999999</v>
      </c>
      <c r="D15" s="158">
        <v>2597218.1663000002</v>
      </c>
      <c r="E15" s="158">
        <v>2793976.1644000001</v>
      </c>
      <c r="F15" s="158">
        <v>1421515.82335</v>
      </c>
      <c r="G15" s="158">
        <v>454726.70848000003</v>
      </c>
      <c r="H15" s="157">
        <v>203352.85157</v>
      </c>
      <c r="I15" s="157">
        <v>54.527999999999999</v>
      </c>
      <c r="J15" s="157">
        <v>86130.630980000002</v>
      </c>
      <c r="K15" s="157">
        <v>74084.863700000002</v>
      </c>
      <c r="L15" s="157">
        <v>9500.15092</v>
      </c>
      <c r="M15" s="157">
        <v>33240.062720000002</v>
      </c>
      <c r="N15" s="157">
        <v>640818.64463999995</v>
      </c>
      <c r="O15" s="157">
        <v>2386.5712799999997</v>
      </c>
      <c r="P15" s="157">
        <f t="shared" si="0"/>
        <v>9923373.9397000037</v>
      </c>
      <c r="Q15" s="203"/>
      <c r="R15" s="20"/>
      <c r="S15" s="20"/>
      <c r="T15" s="20"/>
      <c r="U15" s="20"/>
      <c r="V15" s="20"/>
    </row>
    <row r="16" spans="1:28" ht="27" customHeight="1">
      <c r="A16" s="338" t="s">
        <v>264</v>
      </c>
      <c r="B16" s="338">
        <v>3414569.15197</v>
      </c>
      <c r="C16" s="339">
        <v>1698663.4855799999</v>
      </c>
      <c r="D16" s="339">
        <v>3069427.0169199998</v>
      </c>
      <c r="E16" s="339">
        <v>2244799.4391199998</v>
      </c>
      <c r="F16" s="339">
        <v>1752958.3506700001</v>
      </c>
      <c r="G16" s="339">
        <v>1671346.82064</v>
      </c>
      <c r="H16" s="338">
        <v>1811665.9452</v>
      </c>
      <c r="I16" s="338">
        <v>56260.669880000001</v>
      </c>
      <c r="J16" s="338">
        <v>25483.849750000001</v>
      </c>
      <c r="K16" s="338">
        <v>17412.806390000002</v>
      </c>
      <c r="L16" s="338">
        <v>1107438.38851</v>
      </c>
      <c r="M16" s="338">
        <v>382340.45276999997</v>
      </c>
      <c r="N16" s="338">
        <v>1041814.71581</v>
      </c>
      <c r="O16" s="338">
        <v>489138.04287</v>
      </c>
      <c r="P16" s="338">
        <f t="shared" si="0"/>
        <v>18783319.136080001</v>
      </c>
      <c r="Q16" s="203"/>
      <c r="R16" s="20"/>
      <c r="S16" s="20"/>
      <c r="T16" s="20"/>
      <c r="U16" s="20"/>
      <c r="V16" s="20"/>
    </row>
    <row r="17" spans="1:22" ht="27" customHeight="1">
      <c r="A17" s="157" t="s">
        <v>260</v>
      </c>
      <c r="B17" s="157">
        <v>1786868.5607499999</v>
      </c>
      <c r="C17" s="158">
        <v>1086132.34363</v>
      </c>
      <c r="D17" s="158">
        <v>1195357.6787100001</v>
      </c>
      <c r="E17" s="158">
        <v>1234255.6092300001</v>
      </c>
      <c r="F17" s="158">
        <v>763379.42249999999</v>
      </c>
      <c r="G17" s="158">
        <v>768870.65049000003</v>
      </c>
      <c r="H17" s="157">
        <v>844161.84966999991</v>
      </c>
      <c r="I17" s="157">
        <v>13716.27801</v>
      </c>
      <c r="J17" s="157">
        <v>6879.8989599999995</v>
      </c>
      <c r="K17" s="157">
        <v>2087.6966899999998</v>
      </c>
      <c r="L17" s="157">
        <v>388669.79037</v>
      </c>
      <c r="M17" s="157">
        <v>236365.72361000002</v>
      </c>
      <c r="N17" s="157">
        <v>645321.61346999998</v>
      </c>
      <c r="O17" s="157">
        <v>127302.01229000001</v>
      </c>
      <c r="P17" s="157">
        <f t="shared" si="0"/>
        <v>9099369.1283800006</v>
      </c>
      <c r="Q17" s="203"/>
      <c r="R17" s="20"/>
      <c r="S17" s="20"/>
      <c r="T17" s="20"/>
      <c r="U17" s="20"/>
      <c r="V17" s="20"/>
    </row>
    <row r="18" spans="1:22" ht="27" customHeight="1">
      <c r="A18" s="157" t="s">
        <v>261</v>
      </c>
      <c r="B18" s="157">
        <v>815879.39335000003</v>
      </c>
      <c r="C18" s="158">
        <v>820219.20029999991</v>
      </c>
      <c r="D18" s="158">
        <v>767956.61716000002</v>
      </c>
      <c r="E18" s="158">
        <v>382804.42930000002</v>
      </c>
      <c r="F18" s="158">
        <v>434033.33301999996</v>
      </c>
      <c r="G18" s="158">
        <v>302022.48829000001</v>
      </c>
      <c r="H18" s="157">
        <v>680458.09137000004</v>
      </c>
      <c r="I18" s="157">
        <v>11520.19008</v>
      </c>
      <c r="J18" s="157">
        <v>2874.03226</v>
      </c>
      <c r="K18" s="157">
        <v>0</v>
      </c>
      <c r="L18" s="157">
        <v>338395.13169000001</v>
      </c>
      <c r="M18" s="157">
        <v>116823.02126000001</v>
      </c>
      <c r="N18" s="157">
        <v>475477.67719000002</v>
      </c>
      <c r="O18" s="157">
        <v>102696.22807</v>
      </c>
      <c r="P18" s="157">
        <f t="shared" si="0"/>
        <v>5251159.8333399994</v>
      </c>
      <c r="Q18" s="203"/>
      <c r="R18" s="20"/>
      <c r="S18" s="20"/>
      <c r="T18" s="20"/>
      <c r="U18" s="20"/>
      <c r="V18" s="20"/>
    </row>
    <row r="19" spans="1:22" ht="27" customHeight="1">
      <c r="A19" s="157" t="s">
        <v>262</v>
      </c>
      <c r="B19" s="157">
        <v>970989.16739999992</v>
      </c>
      <c r="C19" s="158">
        <v>265913.14332999999</v>
      </c>
      <c r="D19" s="158">
        <v>427401.06154999998</v>
      </c>
      <c r="E19" s="158">
        <v>851451.17992999998</v>
      </c>
      <c r="F19" s="158">
        <v>329346.08948000002</v>
      </c>
      <c r="G19" s="158">
        <v>466848.16219999996</v>
      </c>
      <c r="H19" s="157">
        <v>163703.75830000002</v>
      </c>
      <c r="I19" s="157">
        <v>2196.0879300000001</v>
      </c>
      <c r="J19" s="157">
        <v>4005.8667</v>
      </c>
      <c r="K19" s="157">
        <v>2087.6966899999998</v>
      </c>
      <c r="L19" s="157">
        <v>50274.65868</v>
      </c>
      <c r="M19" s="157">
        <v>119542.70234999999</v>
      </c>
      <c r="N19" s="157">
        <v>169843.93627999999</v>
      </c>
      <c r="O19" s="157">
        <v>24605.784219999998</v>
      </c>
      <c r="P19" s="157">
        <f t="shared" si="0"/>
        <v>3848209.2950399998</v>
      </c>
      <c r="Q19" s="203"/>
      <c r="R19" s="20"/>
      <c r="S19" s="20"/>
      <c r="T19" s="20"/>
      <c r="U19" s="20"/>
      <c r="V19" s="20"/>
    </row>
    <row r="20" spans="1:22" ht="27" customHeight="1">
      <c r="A20" s="157" t="s">
        <v>263</v>
      </c>
      <c r="B20" s="157">
        <v>1627700.5912200001</v>
      </c>
      <c r="C20" s="158">
        <v>612531.14195000008</v>
      </c>
      <c r="D20" s="158">
        <v>1874069.33821</v>
      </c>
      <c r="E20" s="158">
        <v>1010543.8298899999</v>
      </c>
      <c r="F20" s="158">
        <v>989578.92816999997</v>
      </c>
      <c r="G20" s="158">
        <v>902476.17015000002</v>
      </c>
      <c r="H20" s="157">
        <v>967504.09552999993</v>
      </c>
      <c r="I20" s="157">
        <v>42544.391869999999</v>
      </c>
      <c r="J20" s="157">
        <v>18603.950789999999</v>
      </c>
      <c r="K20" s="157">
        <v>15325.109699999999</v>
      </c>
      <c r="L20" s="157">
        <v>718768.59814000002</v>
      </c>
      <c r="M20" s="157">
        <v>145974.72915999999</v>
      </c>
      <c r="N20" s="157">
        <v>396493.10233999998</v>
      </c>
      <c r="O20" s="157">
        <v>361836.03057999996</v>
      </c>
      <c r="P20" s="157">
        <f t="shared" si="0"/>
        <v>9683950.0076999981</v>
      </c>
      <c r="Q20" s="203"/>
      <c r="R20" s="20"/>
      <c r="S20" s="20"/>
      <c r="T20" s="20"/>
      <c r="U20" s="20"/>
      <c r="V20" s="20"/>
    </row>
    <row r="21" spans="1:22" ht="27" customHeight="1">
      <c r="A21" s="157" t="s">
        <v>261</v>
      </c>
      <c r="B21" s="157">
        <v>985794.39330999996</v>
      </c>
      <c r="C21" s="158">
        <v>450601.97635000001</v>
      </c>
      <c r="D21" s="158">
        <v>1412906.30699</v>
      </c>
      <c r="E21" s="158">
        <v>522891.23639999999</v>
      </c>
      <c r="F21" s="158">
        <v>579357.6091900001</v>
      </c>
      <c r="G21" s="158">
        <v>381987.52666999999</v>
      </c>
      <c r="H21" s="157">
        <v>722222.58499999996</v>
      </c>
      <c r="I21" s="157">
        <v>36694.165520000002</v>
      </c>
      <c r="J21" s="157">
        <v>1064.1224199999999</v>
      </c>
      <c r="K21" s="157">
        <v>2527.1759999999999</v>
      </c>
      <c r="L21" s="157">
        <v>611044.16602</v>
      </c>
      <c r="M21" s="157">
        <v>100098.35086000001</v>
      </c>
      <c r="N21" s="157">
        <v>257749.89496000001</v>
      </c>
      <c r="O21" s="157">
        <v>260411.90969</v>
      </c>
      <c r="P21" s="157">
        <f t="shared" si="0"/>
        <v>6325351.4193799999</v>
      </c>
      <c r="Q21" s="203"/>
      <c r="R21" s="20"/>
      <c r="S21" s="20"/>
      <c r="T21" s="20"/>
      <c r="U21" s="20"/>
      <c r="V21" s="20"/>
    </row>
    <row r="22" spans="1:22" ht="27" customHeight="1">
      <c r="A22" s="157" t="s">
        <v>262</v>
      </c>
      <c r="B22" s="157">
        <v>641906.19790999999</v>
      </c>
      <c r="C22" s="158">
        <v>161929.16560000001</v>
      </c>
      <c r="D22" s="158">
        <v>461163.03122</v>
      </c>
      <c r="E22" s="158">
        <v>487652.59349</v>
      </c>
      <c r="F22" s="158">
        <v>410221.31898000004</v>
      </c>
      <c r="G22" s="158">
        <v>520488.64348000003</v>
      </c>
      <c r="H22" s="157">
        <v>245281.51053</v>
      </c>
      <c r="I22" s="157">
        <v>5850.2263499999999</v>
      </c>
      <c r="J22" s="157">
        <v>17539.828369999999</v>
      </c>
      <c r="K22" s="157">
        <v>12797.9337</v>
      </c>
      <c r="L22" s="157">
        <v>107724.43212</v>
      </c>
      <c r="M22" s="157">
        <v>45876.378299999997</v>
      </c>
      <c r="N22" s="157">
        <v>138743.20738000001</v>
      </c>
      <c r="O22" s="157">
        <v>101424.12089000001</v>
      </c>
      <c r="P22" s="157">
        <f t="shared" si="0"/>
        <v>3358598.5883200001</v>
      </c>
      <c r="Q22" s="203"/>
      <c r="R22" s="20"/>
      <c r="S22" s="20"/>
      <c r="T22" s="20"/>
      <c r="U22" s="20"/>
      <c r="V22" s="20"/>
    </row>
    <row r="23" spans="1:22" ht="27" customHeight="1">
      <c r="A23" s="338" t="s">
        <v>265</v>
      </c>
      <c r="B23" s="338">
        <v>982287.72964000003</v>
      </c>
      <c r="C23" s="339">
        <v>3082943.3546899999</v>
      </c>
      <c r="D23" s="339">
        <v>530761.65080000006</v>
      </c>
      <c r="E23" s="339">
        <v>1128544.7431700001</v>
      </c>
      <c r="F23" s="339">
        <v>1179551.3865100001</v>
      </c>
      <c r="G23" s="339">
        <v>226377.51209999999</v>
      </c>
      <c r="H23" s="338">
        <v>1267856.8031199998</v>
      </c>
      <c r="I23" s="338">
        <v>5271283.3461199999</v>
      </c>
      <c r="J23" s="338">
        <v>2092.92922</v>
      </c>
      <c r="K23" s="338">
        <v>0</v>
      </c>
      <c r="L23" s="338">
        <v>4153476.66799</v>
      </c>
      <c r="M23" s="338">
        <v>814136.15466999996</v>
      </c>
      <c r="N23" s="338">
        <v>920428.86953999999</v>
      </c>
      <c r="O23" s="338">
        <v>4137084.8539200001</v>
      </c>
      <c r="P23" s="338">
        <f t="shared" si="0"/>
        <v>23696826.001490001</v>
      </c>
      <c r="Q23" s="203"/>
      <c r="R23" s="20"/>
      <c r="S23" s="20"/>
      <c r="T23" s="20"/>
      <c r="U23" s="20"/>
      <c r="V23" s="20"/>
    </row>
    <row r="24" spans="1:22" ht="27" customHeight="1">
      <c r="A24" s="157" t="s">
        <v>260</v>
      </c>
      <c r="B24" s="157">
        <v>271211.65850000002</v>
      </c>
      <c r="C24" s="158">
        <v>880635.22039000003</v>
      </c>
      <c r="D24" s="158">
        <v>149950.50696999999</v>
      </c>
      <c r="E24" s="158">
        <v>337240.16236999998</v>
      </c>
      <c r="F24" s="158">
        <v>261239.20080000002</v>
      </c>
      <c r="G24" s="158">
        <v>48207.588219999998</v>
      </c>
      <c r="H24" s="157">
        <v>282319.04157</v>
      </c>
      <c r="I24" s="157">
        <v>2030461.8008399999</v>
      </c>
      <c r="J24" s="157">
        <v>67.910570000000007</v>
      </c>
      <c r="K24" s="157">
        <v>0</v>
      </c>
      <c r="L24" s="157">
        <v>1792833.62029</v>
      </c>
      <c r="M24" s="157">
        <v>235511.31344999999</v>
      </c>
      <c r="N24" s="157">
        <v>279506.78600000002</v>
      </c>
      <c r="O24" s="157">
        <v>1200681.5978699999</v>
      </c>
      <c r="P24" s="157">
        <f t="shared" si="0"/>
        <v>7769866.4078400005</v>
      </c>
      <c r="Q24" s="203"/>
      <c r="R24" s="20"/>
      <c r="S24" s="20"/>
      <c r="T24" s="20"/>
      <c r="U24" s="20"/>
      <c r="V24" s="20"/>
    </row>
    <row r="25" spans="1:22" ht="27" customHeight="1">
      <c r="A25" s="157" t="s">
        <v>261</v>
      </c>
      <c r="B25" s="157">
        <v>161267.73032</v>
      </c>
      <c r="C25" s="158">
        <v>779605.60204999999</v>
      </c>
      <c r="D25" s="158">
        <v>109621.23012000001</v>
      </c>
      <c r="E25" s="158">
        <v>190008.1672</v>
      </c>
      <c r="F25" s="158">
        <v>96732.548319999987</v>
      </c>
      <c r="G25" s="158">
        <v>15359.308929999999</v>
      </c>
      <c r="H25" s="157">
        <v>245471.39008000001</v>
      </c>
      <c r="I25" s="157">
        <v>1664869.93976</v>
      </c>
      <c r="J25" s="157">
        <v>67.910570000000007</v>
      </c>
      <c r="K25" s="157">
        <v>0</v>
      </c>
      <c r="L25" s="157">
        <v>1579159.33323</v>
      </c>
      <c r="M25" s="157">
        <v>165777.18893</v>
      </c>
      <c r="N25" s="157">
        <v>234165.32443000001</v>
      </c>
      <c r="O25" s="157">
        <v>997650.6063300001</v>
      </c>
      <c r="P25" s="157">
        <f t="shared" si="0"/>
        <v>6239756.28027</v>
      </c>
      <c r="Q25" s="203"/>
      <c r="R25" s="20"/>
      <c r="S25" s="20"/>
      <c r="T25" s="20"/>
      <c r="U25" s="20"/>
      <c r="V25" s="20"/>
    </row>
    <row r="26" spans="1:22" ht="27" customHeight="1">
      <c r="A26" s="157" t="s">
        <v>262</v>
      </c>
      <c r="B26" s="157">
        <v>109943.92818</v>
      </c>
      <c r="C26" s="158">
        <v>101029.61834</v>
      </c>
      <c r="D26" s="158">
        <v>40329.276850000002</v>
      </c>
      <c r="E26" s="158">
        <v>147231.99516999998</v>
      </c>
      <c r="F26" s="158">
        <v>164506.65247999999</v>
      </c>
      <c r="G26" s="158">
        <v>32848.279289999999</v>
      </c>
      <c r="H26" s="157">
        <v>36847.651490000004</v>
      </c>
      <c r="I26" s="157">
        <v>365591.86108</v>
      </c>
      <c r="J26" s="157">
        <v>0</v>
      </c>
      <c r="K26" s="157">
        <v>0</v>
      </c>
      <c r="L26" s="157">
        <v>213674.28706</v>
      </c>
      <c r="M26" s="157">
        <v>69734.124519999998</v>
      </c>
      <c r="N26" s="157">
        <v>45341.461569999999</v>
      </c>
      <c r="O26" s="157">
        <v>203030.99153999999</v>
      </c>
      <c r="P26" s="157">
        <f t="shared" si="0"/>
        <v>1530110.1275700002</v>
      </c>
      <c r="Q26" s="203"/>
      <c r="R26" s="20"/>
      <c r="S26" s="20"/>
      <c r="T26" s="20"/>
      <c r="U26" s="20"/>
      <c r="V26" s="20"/>
    </row>
    <row r="27" spans="1:22" ht="27" customHeight="1">
      <c r="A27" s="157" t="s">
        <v>263</v>
      </c>
      <c r="B27" s="157">
        <v>711076.07114000001</v>
      </c>
      <c r="C27" s="158">
        <v>2202308.1343</v>
      </c>
      <c r="D27" s="158">
        <v>380811.14382999996</v>
      </c>
      <c r="E27" s="158">
        <v>791304.5808</v>
      </c>
      <c r="F27" s="158">
        <v>918312.18570999999</v>
      </c>
      <c r="G27" s="158">
        <v>178169.92387999999</v>
      </c>
      <c r="H27" s="157">
        <v>985537.76154999994</v>
      </c>
      <c r="I27" s="157">
        <v>3240821.5452800002</v>
      </c>
      <c r="J27" s="157">
        <v>2025.01865</v>
      </c>
      <c r="K27" s="157">
        <v>0</v>
      </c>
      <c r="L27" s="157">
        <v>2360643.0477</v>
      </c>
      <c r="M27" s="157">
        <v>578624.84122000006</v>
      </c>
      <c r="N27" s="157">
        <v>640922.08353999991</v>
      </c>
      <c r="O27" s="157">
        <v>2936403.25605</v>
      </c>
      <c r="P27" s="157">
        <f t="shared" si="0"/>
        <v>15926959.593650002</v>
      </c>
      <c r="Q27" s="203"/>
      <c r="R27" s="20"/>
      <c r="S27" s="20"/>
      <c r="T27" s="20"/>
      <c r="U27" s="20"/>
      <c r="V27" s="20"/>
    </row>
    <row r="28" spans="1:22" ht="27" customHeight="1">
      <c r="A28" s="157" t="s">
        <v>261</v>
      </c>
      <c r="B28" s="157">
        <v>455648.02530000004</v>
      </c>
      <c r="C28" s="158">
        <v>1956459.6827700001</v>
      </c>
      <c r="D28" s="158">
        <v>328665.21305000002</v>
      </c>
      <c r="E28" s="158">
        <v>452347.33374000003</v>
      </c>
      <c r="F28" s="158">
        <v>309161.71958999999</v>
      </c>
      <c r="G28" s="158">
        <v>70643.972510000007</v>
      </c>
      <c r="H28" s="157">
        <v>702000.79071000009</v>
      </c>
      <c r="I28" s="157">
        <v>2488210.43346</v>
      </c>
      <c r="J28" s="157">
        <v>1713.0776499999999</v>
      </c>
      <c r="K28" s="157">
        <v>0</v>
      </c>
      <c r="L28" s="157">
        <v>1986809.5784700001</v>
      </c>
      <c r="M28" s="157">
        <v>361757.81475000002</v>
      </c>
      <c r="N28" s="157">
        <v>524233.10704999999</v>
      </c>
      <c r="O28" s="157">
        <v>1935270.97535</v>
      </c>
      <c r="P28" s="157">
        <f t="shared" si="0"/>
        <v>11572921.724400001</v>
      </c>
      <c r="Q28" s="203"/>
      <c r="R28" s="20"/>
      <c r="S28" s="20"/>
      <c r="T28" s="20"/>
      <c r="U28" s="20"/>
      <c r="V28" s="20"/>
    </row>
    <row r="29" spans="1:22" ht="27" customHeight="1">
      <c r="A29" s="157" t="s">
        <v>262</v>
      </c>
      <c r="B29" s="157">
        <v>255428.04584000001</v>
      </c>
      <c r="C29" s="158">
        <v>245848.45152999999</v>
      </c>
      <c r="D29" s="158">
        <v>52145.930780000002</v>
      </c>
      <c r="E29" s="158">
        <v>338957.24706000002</v>
      </c>
      <c r="F29" s="158">
        <v>609150.46612</v>
      </c>
      <c r="G29" s="158">
        <v>107525.95137000001</v>
      </c>
      <c r="H29" s="157">
        <v>283536.97083999997</v>
      </c>
      <c r="I29" s="157">
        <v>752611.11182000011</v>
      </c>
      <c r="J29" s="157">
        <v>311.94099999999997</v>
      </c>
      <c r="K29" s="157">
        <v>0</v>
      </c>
      <c r="L29" s="157">
        <v>373833.46923000005</v>
      </c>
      <c r="M29" s="157">
        <v>216867.02647000001</v>
      </c>
      <c r="N29" s="157">
        <v>116688.97649</v>
      </c>
      <c r="O29" s="157">
        <v>1001132.2807</v>
      </c>
      <c r="P29" s="157">
        <f t="shared" si="0"/>
        <v>4354037.8692499995</v>
      </c>
      <c r="Q29" s="203"/>
      <c r="R29" s="20"/>
      <c r="S29" s="20"/>
      <c r="T29" s="20"/>
      <c r="U29" s="20"/>
      <c r="V29" s="20"/>
    </row>
    <row r="30" spans="1:22" ht="27" customHeight="1">
      <c r="A30" s="338" t="s">
        <v>266</v>
      </c>
      <c r="B30" s="338">
        <v>3152138.5229699998</v>
      </c>
      <c r="C30" s="339">
        <v>1817730.2496099998</v>
      </c>
      <c r="D30" s="339">
        <v>5173384.83134</v>
      </c>
      <c r="E30" s="339">
        <v>927724.03576999996</v>
      </c>
      <c r="F30" s="339">
        <v>2176900.5073099998</v>
      </c>
      <c r="G30" s="339">
        <v>1189087.3432400001</v>
      </c>
      <c r="H30" s="338">
        <v>766314.10595</v>
      </c>
      <c r="I30" s="338">
        <v>910240.08753999998</v>
      </c>
      <c r="J30" s="338">
        <v>0</v>
      </c>
      <c r="K30" s="338">
        <v>0</v>
      </c>
      <c r="L30" s="338">
        <v>554811.01337000006</v>
      </c>
      <c r="M30" s="338">
        <v>248792.30313999997</v>
      </c>
      <c r="N30" s="338">
        <v>443404.54706999997</v>
      </c>
      <c r="O30" s="338">
        <v>488253.32727999997</v>
      </c>
      <c r="P30" s="338">
        <f t="shared" si="0"/>
        <v>17848780.874590002</v>
      </c>
      <c r="Q30" s="203"/>
      <c r="R30" s="20"/>
      <c r="S30" s="20"/>
      <c r="T30" s="20"/>
      <c r="U30" s="20"/>
      <c r="V30" s="20"/>
    </row>
    <row r="31" spans="1:22" ht="27" customHeight="1">
      <c r="A31" s="157" t="s">
        <v>267</v>
      </c>
      <c r="B31" s="157">
        <v>1673694.92558</v>
      </c>
      <c r="C31" s="158">
        <v>839968.08249000006</v>
      </c>
      <c r="D31" s="158">
        <v>2718455.1218600003</v>
      </c>
      <c r="E31" s="158">
        <v>786667.12257000001</v>
      </c>
      <c r="F31" s="158">
        <v>1395838.6623399998</v>
      </c>
      <c r="G31" s="158">
        <v>979937.55560000008</v>
      </c>
      <c r="H31" s="157">
        <v>512246.20977999998</v>
      </c>
      <c r="I31" s="157">
        <v>181251.92299000002</v>
      </c>
      <c r="J31" s="157">
        <v>0</v>
      </c>
      <c r="K31" s="157">
        <v>0</v>
      </c>
      <c r="L31" s="157">
        <v>290261.08814999997</v>
      </c>
      <c r="M31" s="157">
        <v>214300.19931999999</v>
      </c>
      <c r="N31" s="157">
        <v>364611.58085999999</v>
      </c>
      <c r="O31" s="157">
        <v>374105.29668000003</v>
      </c>
      <c r="P31" s="157">
        <f t="shared" si="0"/>
        <v>10331337.76822</v>
      </c>
      <c r="Q31" s="203"/>
      <c r="R31" s="20"/>
      <c r="S31" s="20"/>
      <c r="T31" s="20"/>
      <c r="U31" s="20"/>
      <c r="V31" s="20"/>
    </row>
    <row r="32" spans="1:22" ht="27" customHeight="1">
      <c r="A32" s="157" t="s">
        <v>268</v>
      </c>
      <c r="B32" s="157">
        <v>47225.979650000001</v>
      </c>
      <c r="C32" s="158">
        <v>16689.334920000001</v>
      </c>
      <c r="D32" s="158">
        <v>65186.933619999996</v>
      </c>
      <c r="E32" s="158">
        <v>41494.467140000001</v>
      </c>
      <c r="F32" s="158">
        <v>146718.92278999998</v>
      </c>
      <c r="G32" s="158">
        <v>10931.387640000001</v>
      </c>
      <c r="H32" s="157">
        <v>32165.743180000001</v>
      </c>
      <c r="I32" s="157">
        <v>7387.6734699999997</v>
      </c>
      <c r="J32" s="157">
        <v>0</v>
      </c>
      <c r="K32" s="157">
        <v>0</v>
      </c>
      <c r="L32" s="157">
        <v>25215.403600000001</v>
      </c>
      <c r="M32" s="157">
        <v>3707.6599700000002</v>
      </c>
      <c r="N32" s="157">
        <v>1429.7746399999999</v>
      </c>
      <c r="O32" s="157">
        <v>12140.636269999999</v>
      </c>
      <c r="P32" s="157">
        <f t="shared" si="0"/>
        <v>410293.91688999999</v>
      </c>
      <c r="Q32" s="203"/>
      <c r="R32" s="20"/>
      <c r="S32" s="20"/>
      <c r="T32" s="20"/>
      <c r="U32" s="20"/>
      <c r="V32" s="20"/>
    </row>
    <row r="33" spans="1:22" ht="27" customHeight="1">
      <c r="A33" s="157" t="s">
        <v>269</v>
      </c>
      <c r="B33" s="157">
        <v>359214.77632</v>
      </c>
      <c r="C33" s="158">
        <v>221279.75191999998</v>
      </c>
      <c r="D33" s="158">
        <v>480102.67456000001</v>
      </c>
      <c r="E33" s="158">
        <v>168726.64965000001</v>
      </c>
      <c r="F33" s="158">
        <v>243575.55518</v>
      </c>
      <c r="G33" s="158">
        <v>129524.54532999999</v>
      </c>
      <c r="H33" s="157">
        <v>152881.48546</v>
      </c>
      <c r="I33" s="157">
        <v>102863.92273999999</v>
      </c>
      <c r="J33" s="157">
        <v>0</v>
      </c>
      <c r="K33" s="157">
        <v>0</v>
      </c>
      <c r="L33" s="157">
        <v>147080.51522999999</v>
      </c>
      <c r="M33" s="157">
        <v>85201.394560000001</v>
      </c>
      <c r="N33" s="157">
        <v>113259.75216</v>
      </c>
      <c r="O33" s="157">
        <v>221747.87774</v>
      </c>
      <c r="P33" s="157">
        <f t="shared" si="0"/>
        <v>2425458.9008499999</v>
      </c>
      <c r="Q33" s="203"/>
      <c r="R33" s="20"/>
      <c r="S33" s="20"/>
      <c r="T33" s="20"/>
      <c r="U33" s="20"/>
      <c r="V33" s="20"/>
    </row>
    <row r="34" spans="1:22" ht="27" customHeight="1">
      <c r="A34" s="157" t="s">
        <v>270</v>
      </c>
      <c r="B34" s="157">
        <v>1181175.3140499999</v>
      </c>
      <c r="C34" s="158">
        <v>532337.63597000006</v>
      </c>
      <c r="D34" s="158">
        <v>1973137.9185599999</v>
      </c>
      <c r="E34" s="158">
        <v>521751.13579999999</v>
      </c>
      <c r="F34" s="158">
        <v>898781.58571000001</v>
      </c>
      <c r="G34" s="158">
        <v>764144.92900999996</v>
      </c>
      <c r="H34" s="157">
        <v>287420.29249999998</v>
      </c>
      <c r="I34" s="157">
        <v>36153.559590000004</v>
      </c>
      <c r="J34" s="157">
        <v>0</v>
      </c>
      <c r="K34" s="157">
        <v>0</v>
      </c>
      <c r="L34" s="157">
        <v>51746.977140000003</v>
      </c>
      <c r="M34" s="157">
        <v>86623.698829999994</v>
      </c>
      <c r="N34" s="157">
        <v>198938.23841999998</v>
      </c>
      <c r="O34" s="157">
        <v>59722.545039999997</v>
      </c>
      <c r="P34" s="157">
        <f t="shared" si="0"/>
        <v>6591933.8306200001</v>
      </c>
      <c r="Q34" s="203"/>
      <c r="R34" s="20"/>
      <c r="S34" s="20"/>
      <c r="T34" s="20"/>
      <c r="U34" s="20"/>
      <c r="V34" s="20"/>
    </row>
    <row r="35" spans="1:22" ht="27" customHeight="1">
      <c r="A35" s="157" t="s">
        <v>271</v>
      </c>
      <c r="B35" s="157">
        <v>86078.855559999996</v>
      </c>
      <c r="C35" s="158">
        <v>69661.359680000009</v>
      </c>
      <c r="D35" s="158">
        <v>200027.59512000001</v>
      </c>
      <c r="E35" s="158">
        <v>54694.869979999996</v>
      </c>
      <c r="F35" s="158">
        <v>106762.59866</v>
      </c>
      <c r="G35" s="158">
        <v>75336.693620000005</v>
      </c>
      <c r="H35" s="157">
        <v>39778.68864</v>
      </c>
      <c r="I35" s="157">
        <v>34846.767189999999</v>
      </c>
      <c r="J35" s="157">
        <v>0</v>
      </c>
      <c r="K35" s="157">
        <v>0</v>
      </c>
      <c r="L35" s="157">
        <v>66218.192179999998</v>
      </c>
      <c r="M35" s="157">
        <v>38767.445959999997</v>
      </c>
      <c r="N35" s="157">
        <v>50983.815640000001</v>
      </c>
      <c r="O35" s="157">
        <v>80494.237629999989</v>
      </c>
      <c r="P35" s="157">
        <f t="shared" si="0"/>
        <v>903651.11986000009</v>
      </c>
      <c r="Q35" s="203"/>
      <c r="R35" s="20"/>
      <c r="S35" s="20"/>
      <c r="T35" s="20"/>
      <c r="U35" s="20"/>
      <c r="V35" s="20"/>
    </row>
    <row r="36" spans="1:22" ht="27" customHeight="1">
      <c r="A36" s="157" t="s">
        <v>18</v>
      </c>
      <c r="B36" s="157">
        <v>370220.06131000002</v>
      </c>
      <c r="C36" s="158">
        <v>0</v>
      </c>
      <c r="D36" s="158">
        <v>1072.25702</v>
      </c>
      <c r="E36" s="158">
        <v>0</v>
      </c>
      <c r="F36" s="158">
        <v>16869.021579999997</v>
      </c>
      <c r="G36" s="158">
        <v>0</v>
      </c>
      <c r="H36" s="157">
        <v>4566.4666900000002</v>
      </c>
      <c r="I36" s="157">
        <v>572542.23219000001</v>
      </c>
      <c r="J36" s="157">
        <v>0</v>
      </c>
      <c r="K36" s="157">
        <v>0</v>
      </c>
      <c r="L36" s="157">
        <v>224034.42197</v>
      </c>
      <c r="M36" s="157">
        <v>2068.1415000000002</v>
      </c>
      <c r="N36" s="157">
        <v>3189.4181699999999</v>
      </c>
      <c r="O36" s="157">
        <v>50904.434549999998</v>
      </c>
      <c r="P36" s="157">
        <f t="shared" si="0"/>
        <v>1245466.4549799997</v>
      </c>
      <c r="Q36" s="203"/>
      <c r="R36" s="20"/>
      <c r="S36" s="20"/>
      <c r="T36" s="20"/>
      <c r="U36" s="20"/>
      <c r="V36" s="20"/>
    </row>
    <row r="37" spans="1:22" ht="27" customHeight="1">
      <c r="A37" s="157" t="s">
        <v>269</v>
      </c>
      <c r="B37" s="157">
        <v>66338.050279999996</v>
      </c>
      <c r="C37" s="158">
        <v>0</v>
      </c>
      <c r="D37" s="158">
        <v>31.86037</v>
      </c>
      <c r="E37" s="158">
        <v>0</v>
      </c>
      <c r="F37" s="158">
        <v>0</v>
      </c>
      <c r="G37" s="158">
        <v>0</v>
      </c>
      <c r="H37" s="157">
        <v>2267.0209599999998</v>
      </c>
      <c r="I37" s="157">
        <v>364194.76348999998</v>
      </c>
      <c r="J37" s="157">
        <v>0</v>
      </c>
      <c r="K37" s="157">
        <v>0</v>
      </c>
      <c r="L37" s="157">
        <v>135918.06130999999</v>
      </c>
      <c r="M37" s="157">
        <v>320.76621999999998</v>
      </c>
      <c r="N37" s="157">
        <v>1886.9078200000001</v>
      </c>
      <c r="O37" s="157">
        <v>30087.496510000001</v>
      </c>
      <c r="P37" s="157">
        <f t="shared" si="0"/>
        <v>601044.92695999984</v>
      </c>
      <c r="Q37" s="203"/>
      <c r="R37" s="20"/>
      <c r="S37" s="20"/>
      <c r="T37" s="20"/>
      <c r="U37" s="20"/>
      <c r="V37" s="20"/>
    </row>
    <row r="38" spans="1:22" ht="27" customHeight="1">
      <c r="A38" s="157" t="s">
        <v>271</v>
      </c>
      <c r="B38" s="157">
        <v>285176.46141000005</v>
      </c>
      <c r="C38" s="158">
        <v>0</v>
      </c>
      <c r="D38" s="158">
        <v>1040.3966500000001</v>
      </c>
      <c r="E38" s="158">
        <v>0</v>
      </c>
      <c r="F38" s="158">
        <v>16869.021579999997</v>
      </c>
      <c r="G38" s="158">
        <v>0</v>
      </c>
      <c r="H38" s="157">
        <v>2226.0158799999999</v>
      </c>
      <c r="I38" s="157">
        <v>164563.50619999997</v>
      </c>
      <c r="J38" s="157">
        <v>0</v>
      </c>
      <c r="K38" s="157">
        <v>0</v>
      </c>
      <c r="L38" s="157">
        <v>64860.631130000002</v>
      </c>
      <c r="M38" s="157">
        <v>1747.37528</v>
      </c>
      <c r="N38" s="157">
        <v>1302.51035</v>
      </c>
      <c r="O38" s="157">
        <v>20816.938040000001</v>
      </c>
      <c r="P38" s="157">
        <f t="shared" si="0"/>
        <v>558602.85652000015</v>
      </c>
      <c r="Q38" s="203"/>
      <c r="R38" s="20"/>
      <c r="S38" s="20"/>
      <c r="T38" s="20"/>
      <c r="U38" s="20"/>
      <c r="V38" s="20"/>
    </row>
    <row r="39" spans="1:22" ht="27" customHeight="1">
      <c r="A39" s="157" t="s">
        <v>272</v>
      </c>
      <c r="B39" s="157">
        <v>18705.549620000002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73.429850000000002</v>
      </c>
      <c r="I39" s="157">
        <v>43783.962500000001</v>
      </c>
      <c r="J39" s="157">
        <v>0</v>
      </c>
      <c r="K39" s="157">
        <v>0</v>
      </c>
      <c r="L39" s="157">
        <v>23255.729530000001</v>
      </c>
      <c r="M39" s="157">
        <v>0</v>
      </c>
      <c r="N39" s="157">
        <v>0</v>
      </c>
      <c r="O39" s="157">
        <v>0</v>
      </c>
      <c r="P39" s="157">
        <f t="shared" si="0"/>
        <v>85818.671499999997</v>
      </c>
      <c r="Q39" s="203"/>
      <c r="R39" s="20"/>
      <c r="S39" s="20"/>
      <c r="T39" s="20"/>
      <c r="U39" s="20"/>
      <c r="V39" s="20"/>
    </row>
    <row r="40" spans="1:22" ht="51" customHeight="1">
      <c r="A40" s="340" t="s">
        <v>273</v>
      </c>
      <c r="B40" s="157">
        <v>1310.4100000000001</v>
      </c>
      <c r="C40" s="158">
        <v>0</v>
      </c>
      <c r="D40" s="158">
        <v>0</v>
      </c>
      <c r="E40" s="158">
        <v>0</v>
      </c>
      <c r="F40" s="158">
        <v>0</v>
      </c>
      <c r="G40" s="158">
        <v>0</v>
      </c>
      <c r="H40" s="157">
        <v>140.87702999999999</v>
      </c>
      <c r="I40" s="157">
        <v>58396.929790000002</v>
      </c>
      <c r="J40" s="157">
        <v>0</v>
      </c>
      <c r="K40" s="157">
        <v>0</v>
      </c>
      <c r="L40" s="157">
        <v>0</v>
      </c>
      <c r="M40" s="157">
        <v>2616.0293999999999</v>
      </c>
      <c r="N40" s="157">
        <v>0</v>
      </c>
      <c r="O40" s="157">
        <v>0</v>
      </c>
      <c r="P40" s="157">
        <f t="shared" si="0"/>
        <v>62464.246220000001</v>
      </c>
      <c r="Q40" s="203"/>
      <c r="R40" s="20"/>
      <c r="S40" s="20"/>
      <c r="T40" s="20"/>
      <c r="U40" s="20"/>
      <c r="V40" s="20"/>
    </row>
    <row r="41" spans="1:22" ht="27" customHeight="1">
      <c r="A41" s="157" t="s">
        <v>269</v>
      </c>
      <c r="B41" s="157">
        <v>176.5</v>
      </c>
      <c r="C41" s="158">
        <v>0</v>
      </c>
      <c r="D41" s="158">
        <v>0</v>
      </c>
      <c r="E41" s="158">
        <v>0</v>
      </c>
      <c r="F41" s="158">
        <v>0</v>
      </c>
      <c r="G41" s="158">
        <v>0</v>
      </c>
      <c r="H41" s="157">
        <v>0</v>
      </c>
      <c r="I41" s="157">
        <v>44150.203139999998</v>
      </c>
      <c r="J41" s="157">
        <v>0</v>
      </c>
      <c r="K41" s="157">
        <v>0</v>
      </c>
      <c r="L41" s="157">
        <v>0</v>
      </c>
      <c r="M41" s="157">
        <v>1750.3266100000001</v>
      </c>
      <c r="N41" s="157">
        <v>0</v>
      </c>
      <c r="O41" s="157">
        <v>0</v>
      </c>
      <c r="P41" s="157">
        <f t="shared" si="0"/>
        <v>46077.029750000002</v>
      </c>
      <c r="Q41" s="203"/>
      <c r="R41" s="20"/>
      <c r="S41" s="20"/>
      <c r="T41" s="20"/>
      <c r="U41" s="20"/>
      <c r="V41" s="20"/>
    </row>
    <row r="42" spans="1:22" ht="27" customHeight="1">
      <c r="A42" s="157" t="s">
        <v>271</v>
      </c>
      <c r="B42" s="157">
        <v>590.1</v>
      </c>
      <c r="C42" s="158">
        <v>0</v>
      </c>
      <c r="D42" s="158">
        <v>0</v>
      </c>
      <c r="E42" s="158">
        <v>0</v>
      </c>
      <c r="F42" s="158">
        <v>0</v>
      </c>
      <c r="G42" s="158">
        <v>0</v>
      </c>
      <c r="H42" s="157">
        <v>140.87702999999999</v>
      </c>
      <c r="I42" s="157">
        <v>14246.726650000001</v>
      </c>
      <c r="J42" s="157">
        <v>0</v>
      </c>
      <c r="K42" s="157">
        <v>0</v>
      </c>
      <c r="L42" s="157">
        <v>0</v>
      </c>
      <c r="M42" s="157">
        <v>865.70279000000005</v>
      </c>
      <c r="N42" s="157">
        <v>0</v>
      </c>
      <c r="O42" s="157">
        <v>0</v>
      </c>
      <c r="P42" s="157">
        <f t="shared" si="0"/>
        <v>15843.40647</v>
      </c>
      <c r="Q42" s="203"/>
      <c r="R42" s="20"/>
      <c r="S42" s="20"/>
      <c r="T42" s="20"/>
      <c r="U42" s="20"/>
      <c r="V42" s="20"/>
    </row>
    <row r="43" spans="1:22" ht="27" customHeight="1">
      <c r="A43" s="157" t="s">
        <v>242</v>
      </c>
      <c r="B43" s="157">
        <v>997886.39755999995</v>
      </c>
      <c r="C43" s="158">
        <v>976015.49270000006</v>
      </c>
      <c r="D43" s="158">
        <v>2453792.4524599998</v>
      </c>
      <c r="E43" s="158">
        <v>140620.23552000002</v>
      </c>
      <c r="F43" s="158">
        <v>764192.82339000003</v>
      </c>
      <c r="G43" s="158">
        <v>209149.78764</v>
      </c>
      <c r="H43" s="157">
        <v>249360.55244999999</v>
      </c>
      <c r="I43" s="157">
        <v>67242.338349999991</v>
      </c>
      <c r="J43" s="157">
        <v>0</v>
      </c>
      <c r="K43" s="157">
        <v>0</v>
      </c>
      <c r="L43" s="157">
        <v>39144.549200000001</v>
      </c>
      <c r="M43" s="157">
        <v>29807.932920000003</v>
      </c>
      <c r="N43" s="157">
        <v>74538.772939999995</v>
      </c>
      <c r="O43" s="157">
        <v>60125.980029999999</v>
      </c>
      <c r="P43" s="157">
        <f t="shared" si="0"/>
        <v>6061877.3151599988</v>
      </c>
      <c r="Q43" s="203"/>
      <c r="R43" s="20"/>
      <c r="S43" s="20"/>
      <c r="T43" s="20"/>
      <c r="U43" s="20"/>
      <c r="V43" s="20"/>
    </row>
    <row r="44" spans="1:22" ht="27" customHeight="1">
      <c r="A44" s="157" t="s">
        <v>268</v>
      </c>
      <c r="B44" s="157">
        <v>12948.898449999999</v>
      </c>
      <c r="C44" s="158">
        <v>23258.514480000002</v>
      </c>
      <c r="D44" s="158">
        <v>35732.589110000001</v>
      </c>
      <c r="E44" s="158">
        <v>3836.6816100000001</v>
      </c>
      <c r="F44" s="158">
        <v>0</v>
      </c>
      <c r="G44" s="158">
        <v>4763.8306900000007</v>
      </c>
      <c r="H44" s="157">
        <v>8347.2775799999999</v>
      </c>
      <c r="I44" s="157">
        <v>2086.9369299999998</v>
      </c>
      <c r="J44" s="157">
        <v>0</v>
      </c>
      <c r="K44" s="157">
        <v>0</v>
      </c>
      <c r="L44" s="157">
        <v>2146.5267400000002</v>
      </c>
      <c r="M44" s="157">
        <v>1239.0436000000002</v>
      </c>
      <c r="N44" s="157">
        <v>245.72335000000001</v>
      </c>
      <c r="O44" s="157">
        <v>3622.1596</v>
      </c>
      <c r="P44" s="157">
        <f t="shared" si="0"/>
        <v>98228.18213999999</v>
      </c>
      <c r="Q44" s="203"/>
      <c r="R44" s="20"/>
      <c r="S44" s="20"/>
      <c r="T44" s="20"/>
      <c r="U44" s="20"/>
      <c r="V44" s="20"/>
    </row>
    <row r="45" spans="1:22" ht="27" customHeight="1">
      <c r="A45" s="157" t="s">
        <v>269</v>
      </c>
      <c r="B45" s="157">
        <v>187815.64978000001</v>
      </c>
      <c r="C45" s="158">
        <v>289123.68221</v>
      </c>
      <c r="D45" s="158">
        <v>341900.76763999998</v>
      </c>
      <c r="E45" s="158">
        <v>22424.94629</v>
      </c>
      <c r="F45" s="158">
        <v>89570.808069999999</v>
      </c>
      <c r="G45" s="158">
        <v>22175.211090000001</v>
      </c>
      <c r="H45" s="157">
        <v>78910.829060000004</v>
      </c>
      <c r="I45" s="157">
        <v>34542.077749999997</v>
      </c>
      <c r="J45" s="157">
        <v>0</v>
      </c>
      <c r="K45" s="157">
        <v>0</v>
      </c>
      <c r="L45" s="157">
        <v>22671.71314</v>
      </c>
      <c r="M45" s="157">
        <v>10647.94679</v>
      </c>
      <c r="N45" s="157">
        <v>24311.785640000002</v>
      </c>
      <c r="O45" s="157">
        <v>27148.596960000003</v>
      </c>
      <c r="P45" s="157">
        <f t="shared" si="0"/>
        <v>1151244.0144199997</v>
      </c>
      <c r="Q45" s="203"/>
      <c r="R45" s="20"/>
      <c r="S45" s="20"/>
      <c r="T45" s="20"/>
      <c r="U45" s="20"/>
      <c r="V45" s="20"/>
    </row>
    <row r="46" spans="1:22" ht="27" customHeight="1">
      <c r="A46" s="157" t="s">
        <v>270</v>
      </c>
      <c r="B46" s="157">
        <v>758713.05388000002</v>
      </c>
      <c r="C46" s="158">
        <v>597868.94809000008</v>
      </c>
      <c r="D46" s="158">
        <v>1839683.1895299999</v>
      </c>
      <c r="E46" s="158">
        <v>109800.63866</v>
      </c>
      <c r="F46" s="158">
        <v>606767.02804</v>
      </c>
      <c r="G46" s="158">
        <v>171167.56196000002</v>
      </c>
      <c r="H46" s="157">
        <v>140415.75397999998</v>
      </c>
      <c r="I46" s="157">
        <v>13395.737150000001</v>
      </c>
      <c r="J46" s="157">
        <v>0</v>
      </c>
      <c r="K46" s="157">
        <v>0</v>
      </c>
      <c r="L46" s="157">
        <v>7536.3432199999997</v>
      </c>
      <c r="M46" s="157">
        <v>13919.557060000001</v>
      </c>
      <c r="N46" s="157">
        <v>36508.443220000001</v>
      </c>
      <c r="O46" s="157">
        <v>12871.30999</v>
      </c>
      <c r="P46" s="157">
        <f t="shared" si="0"/>
        <v>4308647.5647799997</v>
      </c>
      <c r="Q46" s="203"/>
      <c r="R46" s="20"/>
      <c r="S46" s="20"/>
      <c r="T46" s="20"/>
      <c r="U46" s="20"/>
      <c r="V46" s="20"/>
    </row>
    <row r="47" spans="1:22" ht="27" customHeight="1">
      <c r="A47" s="157" t="s">
        <v>271</v>
      </c>
      <c r="B47" s="157">
        <v>38408.795450000005</v>
      </c>
      <c r="C47" s="158">
        <v>65764.34792</v>
      </c>
      <c r="D47" s="158">
        <v>236475.90618000002</v>
      </c>
      <c r="E47" s="158">
        <v>4557.9689600000002</v>
      </c>
      <c r="F47" s="158">
        <v>67854.987280000001</v>
      </c>
      <c r="G47" s="158">
        <v>11043.1839</v>
      </c>
      <c r="H47" s="157">
        <v>21686.69183</v>
      </c>
      <c r="I47" s="157">
        <v>17217.586520000001</v>
      </c>
      <c r="J47" s="157">
        <v>0</v>
      </c>
      <c r="K47" s="157">
        <v>0</v>
      </c>
      <c r="L47" s="157">
        <v>6789.9660999999996</v>
      </c>
      <c r="M47" s="157">
        <v>4001.3854700000002</v>
      </c>
      <c r="N47" s="157">
        <v>13472.820730000001</v>
      </c>
      <c r="O47" s="157">
        <v>16483.913479999999</v>
      </c>
      <c r="P47" s="157">
        <f t="shared" si="0"/>
        <v>503757.55382000003</v>
      </c>
      <c r="Q47" s="203"/>
      <c r="R47" s="20"/>
      <c r="S47" s="20"/>
      <c r="T47" s="20"/>
      <c r="U47" s="20"/>
      <c r="V47" s="20"/>
    </row>
    <row r="48" spans="1:22" ht="27" customHeight="1">
      <c r="A48" s="157" t="s">
        <v>20</v>
      </c>
      <c r="B48" s="157">
        <v>0</v>
      </c>
      <c r="C48" s="158">
        <v>1697.6883300000002</v>
      </c>
      <c r="D48" s="158">
        <v>65</v>
      </c>
      <c r="E48" s="158">
        <v>436.67768000000001</v>
      </c>
      <c r="F48" s="158">
        <v>0</v>
      </c>
      <c r="G48" s="158">
        <v>0</v>
      </c>
      <c r="H48" s="157">
        <v>0</v>
      </c>
      <c r="I48" s="157">
        <v>30806.664219999999</v>
      </c>
      <c r="J48" s="157">
        <v>0</v>
      </c>
      <c r="K48" s="157">
        <v>0</v>
      </c>
      <c r="L48" s="157">
        <v>1370.9540500000001</v>
      </c>
      <c r="M48" s="157">
        <v>0</v>
      </c>
      <c r="N48" s="157">
        <v>1064.7751000000001</v>
      </c>
      <c r="O48" s="157">
        <v>3117.6160199999999</v>
      </c>
      <c r="P48" s="157">
        <f t="shared" si="0"/>
        <v>38559.375399999997</v>
      </c>
      <c r="Q48" s="203"/>
      <c r="R48" s="20"/>
      <c r="S48" s="20"/>
      <c r="T48" s="20"/>
      <c r="U48" s="20"/>
      <c r="V48" s="20"/>
    </row>
    <row r="49" spans="1:22" ht="27" customHeight="1">
      <c r="A49" s="157" t="s">
        <v>269</v>
      </c>
      <c r="B49" s="157">
        <v>0</v>
      </c>
      <c r="C49" s="158">
        <v>344.68849999999998</v>
      </c>
      <c r="D49" s="158">
        <v>0</v>
      </c>
      <c r="E49" s="158">
        <v>17.944790000000001</v>
      </c>
      <c r="F49" s="158">
        <v>0</v>
      </c>
      <c r="G49" s="158">
        <v>0</v>
      </c>
      <c r="H49" s="157">
        <v>0</v>
      </c>
      <c r="I49" s="157">
        <v>20549.16516</v>
      </c>
      <c r="J49" s="157">
        <v>0</v>
      </c>
      <c r="K49" s="157">
        <v>0</v>
      </c>
      <c r="L49" s="157">
        <v>697.06957</v>
      </c>
      <c r="M49" s="157">
        <v>0</v>
      </c>
      <c r="N49" s="157">
        <v>704.70682999999997</v>
      </c>
      <c r="O49" s="157">
        <v>1224.1557299999999</v>
      </c>
      <c r="P49" s="157">
        <f t="shared" si="0"/>
        <v>23537.730579999999</v>
      </c>
      <c r="Q49" s="203"/>
      <c r="R49" s="20"/>
      <c r="S49" s="20"/>
      <c r="T49" s="20"/>
      <c r="U49" s="20"/>
      <c r="V49" s="20"/>
    </row>
    <row r="50" spans="1:22" ht="27" customHeight="1">
      <c r="A50" s="157" t="s">
        <v>271</v>
      </c>
      <c r="B50" s="157">
        <v>0</v>
      </c>
      <c r="C50" s="158">
        <v>696.97136</v>
      </c>
      <c r="D50" s="158">
        <v>65</v>
      </c>
      <c r="E50" s="158">
        <v>11.253549999999999</v>
      </c>
      <c r="F50" s="158">
        <v>0</v>
      </c>
      <c r="G50" s="158">
        <v>0</v>
      </c>
      <c r="H50" s="157">
        <v>0</v>
      </c>
      <c r="I50" s="157">
        <v>9951.3927899999999</v>
      </c>
      <c r="J50" s="157">
        <v>0</v>
      </c>
      <c r="K50" s="157">
        <v>0</v>
      </c>
      <c r="L50" s="157">
        <v>493.17196000000001</v>
      </c>
      <c r="M50" s="157">
        <v>0</v>
      </c>
      <c r="N50" s="157">
        <v>360.06827000000004</v>
      </c>
      <c r="O50" s="157">
        <v>1893.46029</v>
      </c>
      <c r="P50" s="157">
        <f t="shared" si="0"/>
        <v>13471.318220000001</v>
      </c>
      <c r="Q50" s="203"/>
      <c r="R50" s="20"/>
      <c r="S50" s="20"/>
      <c r="T50" s="20"/>
      <c r="U50" s="20"/>
      <c r="V50" s="20"/>
    </row>
    <row r="51" spans="1:22" ht="27" customHeight="1">
      <c r="A51" s="157" t="s">
        <v>272</v>
      </c>
      <c r="B51" s="157">
        <v>0</v>
      </c>
      <c r="C51" s="158">
        <v>656.02846999999997</v>
      </c>
      <c r="D51" s="158">
        <v>0</v>
      </c>
      <c r="E51" s="158">
        <v>407.47934000000004</v>
      </c>
      <c r="F51" s="158">
        <v>0</v>
      </c>
      <c r="G51" s="158">
        <v>0</v>
      </c>
      <c r="H51" s="157">
        <v>0</v>
      </c>
      <c r="I51" s="157">
        <v>306.10626999999999</v>
      </c>
      <c r="J51" s="157">
        <v>0</v>
      </c>
      <c r="K51" s="157">
        <v>0</v>
      </c>
      <c r="L51" s="157">
        <v>180.71251999999998</v>
      </c>
      <c r="M51" s="157">
        <v>0</v>
      </c>
      <c r="N51" s="157">
        <v>0</v>
      </c>
      <c r="O51" s="157">
        <v>0</v>
      </c>
      <c r="P51" s="157">
        <f t="shared" si="0"/>
        <v>1550.3266000000001</v>
      </c>
      <c r="Q51" s="203"/>
      <c r="R51" s="20"/>
      <c r="S51" s="20"/>
      <c r="T51" s="20"/>
      <c r="U51" s="20"/>
      <c r="V51" s="20"/>
    </row>
    <row r="52" spans="1:22" ht="27" customHeight="1">
      <c r="A52" s="338" t="s">
        <v>274</v>
      </c>
      <c r="B52" s="338">
        <v>1264716.33663</v>
      </c>
      <c r="C52" s="339">
        <v>1238238.8134900001</v>
      </c>
      <c r="D52" s="339">
        <v>1424722.0821800001</v>
      </c>
      <c r="E52" s="339">
        <v>650603.63647999999</v>
      </c>
      <c r="F52" s="339">
        <v>989177.27526999998</v>
      </c>
      <c r="G52" s="339">
        <v>544784.92278000002</v>
      </c>
      <c r="H52" s="338">
        <v>556904.50589000003</v>
      </c>
      <c r="I52" s="338">
        <v>1171803.3800899999</v>
      </c>
      <c r="J52" s="338">
        <v>1597.69885</v>
      </c>
      <c r="K52" s="338">
        <v>9.6466799999999999</v>
      </c>
      <c r="L52" s="338">
        <v>1416875.8083900001</v>
      </c>
      <c r="M52" s="338">
        <v>130152.71295999999</v>
      </c>
      <c r="N52" s="338">
        <v>67234.054519999991</v>
      </c>
      <c r="O52" s="338">
        <v>245822.666</v>
      </c>
      <c r="P52" s="338">
        <f t="shared" si="0"/>
        <v>9702643.5402099993</v>
      </c>
      <c r="Q52" s="203"/>
      <c r="R52" s="20"/>
      <c r="S52" s="20"/>
      <c r="T52" s="20"/>
      <c r="U52" s="20"/>
      <c r="V52" s="20"/>
    </row>
    <row r="53" spans="1:22" ht="27" customHeight="1">
      <c r="A53" s="157" t="s">
        <v>275</v>
      </c>
      <c r="B53" s="157">
        <v>224893.13477</v>
      </c>
      <c r="C53" s="158">
        <v>66964.864499999996</v>
      </c>
      <c r="D53" s="158">
        <v>280080.02836</v>
      </c>
      <c r="E53" s="158">
        <v>246779.61192</v>
      </c>
      <c r="F53" s="158">
        <v>213500.66258999999</v>
      </c>
      <c r="G53" s="158">
        <v>160189.66819999999</v>
      </c>
      <c r="H53" s="157">
        <v>71762.516340000002</v>
      </c>
      <c r="I53" s="157">
        <v>0</v>
      </c>
      <c r="J53" s="157">
        <v>0</v>
      </c>
      <c r="K53" s="157">
        <v>0</v>
      </c>
      <c r="L53" s="157">
        <v>0</v>
      </c>
      <c r="M53" s="157">
        <v>0</v>
      </c>
      <c r="N53" s="157">
        <v>2008.59</v>
      </c>
      <c r="O53" s="157">
        <v>10547.89567</v>
      </c>
      <c r="P53" s="157">
        <f t="shared" si="0"/>
        <v>1276726.9723500002</v>
      </c>
      <c r="Q53" s="203"/>
      <c r="R53" s="20"/>
      <c r="S53" s="20"/>
      <c r="T53" s="20"/>
      <c r="U53" s="20"/>
      <c r="V53" s="20"/>
    </row>
    <row r="54" spans="1:22" ht="27" customHeight="1">
      <c r="A54" s="157" t="s">
        <v>276</v>
      </c>
      <c r="B54" s="157">
        <v>5147.7427900000002</v>
      </c>
      <c r="C54" s="158">
        <v>134101.21495999998</v>
      </c>
      <c r="D54" s="158">
        <v>579187.78917999996</v>
      </c>
      <c r="E54" s="158">
        <v>341754.71307999996</v>
      </c>
      <c r="F54" s="158">
        <v>76628.08584</v>
      </c>
      <c r="G54" s="158">
        <v>325774.24554000003</v>
      </c>
      <c r="H54" s="157">
        <v>122575.59645</v>
      </c>
      <c r="I54" s="157">
        <v>62295.983630000002</v>
      </c>
      <c r="J54" s="157">
        <v>0</v>
      </c>
      <c r="K54" s="157">
        <v>9.6466799999999999</v>
      </c>
      <c r="L54" s="157">
        <v>0</v>
      </c>
      <c r="M54" s="157">
        <v>5812.26595</v>
      </c>
      <c r="N54" s="157">
        <v>141.26718</v>
      </c>
      <c r="O54" s="157">
        <v>36757.03931</v>
      </c>
      <c r="P54" s="157">
        <f t="shared" si="0"/>
        <v>1690185.5905899997</v>
      </c>
      <c r="Q54" s="203"/>
      <c r="R54" s="20"/>
      <c r="S54" s="20"/>
      <c r="T54" s="20"/>
      <c r="U54" s="20"/>
      <c r="V54" s="20"/>
    </row>
    <row r="55" spans="1:22" ht="27" customHeight="1">
      <c r="A55" s="157" t="s">
        <v>277</v>
      </c>
      <c r="B55" s="157">
        <v>872251.84402999992</v>
      </c>
      <c r="C55" s="158">
        <v>1037172.7340299999</v>
      </c>
      <c r="D55" s="158">
        <v>565348.50683000009</v>
      </c>
      <c r="E55" s="158">
        <v>43565.633040000001</v>
      </c>
      <c r="F55" s="158">
        <v>594112.96325999999</v>
      </c>
      <c r="G55" s="158">
        <v>58821.009039999997</v>
      </c>
      <c r="H55" s="157">
        <v>362566.39310000004</v>
      </c>
      <c r="I55" s="157">
        <v>1109507.39646</v>
      </c>
      <c r="J55" s="157">
        <v>1189.33223</v>
      </c>
      <c r="K55" s="157">
        <v>0</v>
      </c>
      <c r="L55" s="157">
        <v>1416875.8083900001</v>
      </c>
      <c r="M55" s="157">
        <v>122204.99718999999</v>
      </c>
      <c r="N55" s="157">
        <v>65084.197340000006</v>
      </c>
      <c r="O55" s="157">
        <v>198517.73102000001</v>
      </c>
      <c r="P55" s="157">
        <f t="shared" si="0"/>
        <v>6447218.5459599998</v>
      </c>
      <c r="Q55" s="203"/>
      <c r="R55" s="20"/>
      <c r="S55" s="20"/>
      <c r="T55" s="20"/>
      <c r="U55" s="20"/>
      <c r="V55" s="20"/>
    </row>
    <row r="56" spans="1:22" ht="27" customHeight="1">
      <c r="A56" s="157" t="s">
        <v>278</v>
      </c>
      <c r="B56" s="157">
        <v>162423.61504</v>
      </c>
      <c r="C56" s="158">
        <v>0</v>
      </c>
      <c r="D56" s="158">
        <v>105.75780999999999</v>
      </c>
      <c r="E56" s="158">
        <v>18503.67844</v>
      </c>
      <c r="F56" s="158">
        <v>104935.56358</v>
      </c>
      <c r="G56" s="158">
        <v>0</v>
      </c>
      <c r="H56" s="157">
        <v>0</v>
      </c>
      <c r="I56" s="157">
        <v>0</v>
      </c>
      <c r="J56" s="157">
        <v>408.36662000000001</v>
      </c>
      <c r="K56" s="157">
        <v>0</v>
      </c>
      <c r="L56" s="157">
        <v>0</v>
      </c>
      <c r="M56" s="157">
        <v>2135.4498199999998</v>
      </c>
      <c r="N56" s="157">
        <v>0</v>
      </c>
      <c r="O56" s="157">
        <v>0</v>
      </c>
      <c r="P56" s="164">
        <f t="shared" si="0"/>
        <v>288512.43130999996</v>
      </c>
      <c r="Q56" s="203"/>
      <c r="R56" s="20"/>
      <c r="S56" s="20"/>
      <c r="T56" s="20"/>
      <c r="U56" s="20"/>
      <c r="V56" s="20"/>
    </row>
    <row r="57" spans="1:22" ht="33" customHeight="1">
      <c r="A57" s="190" t="s">
        <v>219</v>
      </c>
      <c r="B57" s="191">
        <v>13885201.697040001</v>
      </c>
      <c r="C57" s="191">
        <v>10764659.840989999</v>
      </c>
      <c r="D57" s="191">
        <v>14768406.019069999</v>
      </c>
      <c r="E57" s="191">
        <v>12157519.52124</v>
      </c>
      <c r="F57" s="191">
        <v>9989395.77905</v>
      </c>
      <c r="G57" s="191">
        <v>5675653.5118000004</v>
      </c>
      <c r="H57" s="191">
        <v>5296530.9762899997</v>
      </c>
      <c r="I57" s="191">
        <v>7409642.0116300005</v>
      </c>
      <c r="J57" s="191">
        <v>215022.59693</v>
      </c>
      <c r="K57" s="191">
        <v>305456.80913000001</v>
      </c>
      <c r="L57" s="191">
        <v>7242102.0291800005</v>
      </c>
      <c r="M57" s="191">
        <v>1628220.1634500001</v>
      </c>
      <c r="N57" s="191">
        <v>4327300.2785200002</v>
      </c>
      <c r="O57" s="191">
        <v>5370150.4658000004</v>
      </c>
      <c r="P57" s="191">
        <f t="shared" si="0"/>
        <v>99035261.700120002</v>
      </c>
      <c r="Q57" s="203"/>
      <c r="R57" s="20"/>
      <c r="S57" s="20"/>
      <c r="T57" s="20"/>
      <c r="U57" s="20"/>
      <c r="V57" s="20"/>
    </row>
    <row r="58" spans="1:22" ht="3.75" customHeight="1">
      <c r="A58" s="193"/>
      <c r="B58" s="187"/>
      <c r="C58" s="187"/>
      <c r="D58" s="187"/>
      <c r="E58" s="187"/>
      <c r="F58" s="187"/>
      <c r="G58" s="187"/>
      <c r="H58" s="187"/>
      <c r="I58" s="187"/>
      <c r="J58" s="187"/>
      <c r="K58" s="187"/>
      <c r="L58" s="187"/>
      <c r="M58" s="187"/>
      <c r="N58" s="187"/>
      <c r="O58" s="187"/>
      <c r="P58" s="187"/>
      <c r="Q58" s="203"/>
      <c r="R58" s="20"/>
      <c r="S58" s="20"/>
      <c r="T58" s="20"/>
      <c r="U58" s="20"/>
      <c r="V58" s="20"/>
    </row>
    <row r="59" spans="1:22" ht="9" customHeight="1" thickBot="1">
      <c r="A59" s="194"/>
      <c r="B59" s="195"/>
      <c r="C59" s="196"/>
      <c r="D59" s="196"/>
      <c r="E59" s="196"/>
      <c r="F59" s="196"/>
      <c r="G59" s="196"/>
      <c r="H59" s="197"/>
      <c r="I59" s="197"/>
      <c r="J59" s="197"/>
      <c r="K59" s="197"/>
      <c r="L59" s="197"/>
      <c r="M59" s="197"/>
      <c r="N59" s="197"/>
      <c r="O59" s="197"/>
      <c r="P59" s="197"/>
      <c r="Q59" s="203"/>
      <c r="R59" s="20"/>
      <c r="S59" s="20"/>
      <c r="T59" s="20"/>
      <c r="U59" s="20"/>
      <c r="V59" s="20"/>
    </row>
    <row r="60" spans="1:22" ht="15" customHeight="1" thickTop="1">
      <c r="A60" s="145" t="s">
        <v>803</v>
      </c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3"/>
      <c r="R60" s="20"/>
      <c r="S60" s="20"/>
      <c r="T60" s="20"/>
      <c r="U60" s="20"/>
      <c r="V60" s="20"/>
    </row>
    <row r="61" spans="1:22" ht="15" customHeight="1">
      <c r="A61" s="145" t="s">
        <v>889</v>
      </c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3"/>
      <c r="R61" s="20"/>
      <c r="S61" s="20"/>
      <c r="T61" s="20"/>
      <c r="U61" s="20"/>
      <c r="V61" s="20"/>
    </row>
    <row r="62" spans="1:22">
      <c r="A62" s="368" t="s">
        <v>805</v>
      </c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3"/>
      <c r="R62" s="20"/>
      <c r="S62" s="20"/>
      <c r="T62" s="20"/>
      <c r="U62" s="20"/>
      <c r="V62" s="20"/>
    </row>
    <row r="63" spans="1:22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3"/>
      <c r="R63" s="20"/>
      <c r="S63" s="20"/>
      <c r="T63" s="20"/>
      <c r="U63" s="20"/>
      <c r="V63" s="20"/>
    </row>
    <row r="64" spans="1:22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3"/>
      <c r="R64" s="20"/>
      <c r="S64" s="20"/>
      <c r="T64" s="20"/>
      <c r="U64" s="20"/>
      <c r="V64" s="20"/>
    </row>
    <row r="65" spans="1:22" ht="9" customHeight="1">
      <c r="A65" s="19"/>
      <c r="B65" s="204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3"/>
      <c r="R65" s="20"/>
      <c r="S65" s="20"/>
      <c r="T65" s="20"/>
      <c r="U65" s="20"/>
      <c r="V65" s="20"/>
    </row>
    <row r="66" spans="1:22" ht="9" customHeight="1">
      <c r="A66" s="19"/>
      <c r="B66" s="204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3"/>
      <c r="R66" s="20"/>
      <c r="S66" s="20"/>
      <c r="T66" s="20"/>
      <c r="U66" s="20"/>
      <c r="V66" s="20"/>
    </row>
    <row r="67" spans="1:22" ht="9" customHeight="1">
      <c r="A67" s="19"/>
      <c r="B67" s="204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3"/>
      <c r="R67" s="20"/>
      <c r="S67" s="20"/>
      <c r="T67" s="20"/>
      <c r="U67" s="20"/>
      <c r="V67" s="20"/>
    </row>
    <row r="68" spans="1:22" ht="9" customHeight="1">
      <c r="A68" s="174"/>
      <c r="B68" s="204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3"/>
      <c r="R68" s="20"/>
      <c r="S68" s="20"/>
      <c r="T68" s="20"/>
      <c r="U68" s="20"/>
      <c r="V68" s="20"/>
    </row>
    <row r="69" spans="1:22" ht="9" customHeight="1">
      <c r="A69" s="19"/>
      <c r="B69" s="20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3"/>
      <c r="R69" s="20"/>
      <c r="S69" s="20"/>
      <c r="T69" s="20"/>
      <c r="U69" s="20"/>
      <c r="V69" s="20"/>
    </row>
    <row r="70" spans="1:22" ht="9" customHeight="1">
      <c r="A70" s="19"/>
      <c r="B70" s="204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3"/>
      <c r="R70" s="20"/>
      <c r="S70" s="20"/>
      <c r="T70" s="20"/>
      <c r="U70" s="20"/>
      <c r="V70" s="20"/>
    </row>
    <row r="71" spans="1:22" ht="9" customHeight="1">
      <c r="A71" s="19"/>
      <c r="B71" s="204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3"/>
      <c r="R71" s="20"/>
      <c r="S71" s="20"/>
      <c r="T71" s="20"/>
      <c r="U71" s="20"/>
      <c r="V71" s="20"/>
    </row>
    <row r="72" spans="1:22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3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3"/>
      <c r="R73" s="20"/>
      <c r="S73" s="20"/>
      <c r="T73" s="20"/>
      <c r="U73" s="20"/>
      <c r="V73" s="20"/>
    </row>
    <row r="74" spans="1:22" ht="9" customHeight="1">
      <c r="A74" s="174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3"/>
      <c r="R74" s="20"/>
      <c r="S74" s="20"/>
      <c r="T74" s="20"/>
      <c r="U74" s="20"/>
      <c r="V74" s="20"/>
    </row>
    <row r="75" spans="1:22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203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203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203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203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203"/>
      <c r="R79" s="20"/>
      <c r="S79" s="20"/>
      <c r="T79" s="20"/>
      <c r="U79" s="20"/>
      <c r="V79" s="20"/>
    </row>
    <row r="80" spans="1:22" ht="9" customHeight="1">
      <c r="A80" s="174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203"/>
      <c r="R80" s="20"/>
      <c r="S80" s="20"/>
      <c r="T80" s="20"/>
      <c r="U80" s="20"/>
      <c r="V80" s="20"/>
    </row>
    <row r="81" spans="1:22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203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203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203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203"/>
      <c r="R84" s="20"/>
      <c r="S84" s="20"/>
      <c r="T84" s="20"/>
      <c r="U84" s="20"/>
      <c r="V84" s="20"/>
    </row>
    <row r="85" spans="1:22" ht="9" customHeight="1">
      <c r="A85" s="174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203"/>
      <c r="R85" s="20"/>
      <c r="S85" s="20"/>
      <c r="T85" s="20"/>
      <c r="U85" s="20"/>
      <c r="V85" s="20"/>
    </row>
    <row r="86" spans="1:22" ht="9" customHeight="1">
      <c r="A86" s="175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203"/>
      <c r="R86" s="20"/>
      <c r="S86" s="20"/>
      <c r="T86" s="20"/>
      <c r="U86" s="20"/>
      <c r="V86" s="20"/>
    </row>
    <row r="87" spans="1:22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203"/>
      <c r="R87" s="20"/>
      <c r="S87" s="20"/>
      <c r="T87" s="20"/>
      <c r="U87" s="20"/>
      <c r="V87" s="20"/>
    </row>
    <row r="88" spans="1:22" ht="9" customHeight="1">
      <c r="A88" s="175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203"/>
      <c r="R88" s="20"/>
      <c r="S88" s="20"/>
      <c r="T88" s="20"/>
      <c r="U88" s="20"/>
      <c r="V88" s="20"/>
    </row>
    <row r="89" spans="1:22" ht="9" customHeight="1">
      <c r="A89" s="175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203"/>
      <c r="R89" s="20"/>
      <c r="S89" s="20"/>
      <c r="T89" s="20"/>
      <c r="U89" s="20"/>
      <c r="V89" s="20"/>
    </row>
    <row r="90" spans="1:22" ht="9" customHeight="1">
      <c r="A90" s="176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203"/>
      <c r="R90" s="20"/>
      <c r="S90" s="20"/>
      <c r="T90" s="20"/>
      <c r="U90" s="20"/>
      <c r="V90" s="20"/>
    </row>
    <row r="91" spans="1:22" ht="9" customHeight="1">
      <c r="A91" s="176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203"/>
      <c r="R91" s="20"/>
      <c r="S91" s="20"/>
      <c r="T91" s="20"/>
      <c r="U91" s="20"/>
      <c r="V91" s="20"/>
    </row>
    <row r="92" spans="1:22" ht="9" customHeight="1">
      <c r="A92" s="177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203"/>
      <c r="R92" s="20"/>
      <c r="S92" s="20"/>
      <c r="T92" s="20"/>
      <c r="U92" s="20"/>
      <c r="V92" s="20"/>
    </row>
    <row r="93" spans="1:22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203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203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203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203"/>
      <c r="R96" s="20"/>
      <c r="S96" s="20"/>
      <c r="T96" s="20"/>
      <c r="U96" s="20"/>
      <c r="V96" s="20"/>
    </row>
    <row r="97" spans="1:22" ht="9" customHeight="1">
      <c r="A97" s="175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203"/>
      <c r="R97" s="20"/>
      <c r="S97" s="20"/>
      <c r="T97" s="20"/>
      <c r="U97" s="20"/>
      <c r="V97" s="20"/>
    </row>
    <row r="98" spans="1:22" ht="9" customHeight="1">
      <c r="A98" s="177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203"/>
      <c r="R98" s="20"/>
      <c r="S98" s="20"/>
      <c r="T98" s="20"/>
      <c r="U98" s="20"/>
      <c r="V98" s="20"/>
    </row>
    <row r="99" spans="1:22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203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20"/>
      <c r="P100" s="20"/>
      <c r="Q100" s="203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20"/>
      <c r="P101" s="20"/>
      <c r="Q101" s="203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20"/>
      <c r="P102" s="20"/>
      <c r="Q102" s="203"/>
      <c r="R102" s="20"/>
      <c r="S102" s="20"/>
      <c r="T102" s="20"/>
      <c r="U102" s="20"/>
      <c r="V102" s="20"/>
    </row>
    <row r="103" spans="1:22" ht="9" customHeight="1">
      <c r="A103" s="175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20"/>
      <c r="P103" s="20"/>
      <c r="Q103" s="203"/>
      <c r="R103" s="20"/>
      <c r="S103" s="20"/>
      <c r="T103" s="20"/>
      <c r="U103" s="20"/>
      <c r="V103" s="20"/>
    </row>
    <row r="104" spans="1:22" ht="9" customHeight="1">
      <c r="A104" s="177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20"/>
      <c r="P104" s="20"/>
      <c r="Q104" s="203"/>
      <c r="R104" s="20"/>
      <c r="S104" s="20"/>
      <c r="T104" s="20"/>
      <c r="U104" s="20"/>
      <c r="V104" s="20"/>
    </row>
    <row r="105" spans="1:22" ht="9" customHeight="1">
      <c r="A105" s="19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20"/>
      <c r="P105" s="20"/>
      <c r="Q105" s="203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20"/>
      <c r="P106" s="20"/>
      <c r="Q106" s="203"/>
      <c r="R106" s="20"/>
      <c r="S106" s="20"/>
      <c r="T106" s="20"/>
      <c r="U106" s="20"/>
      <c r="V106" s="20"/>
    </row>
    <row r="107" spans="1:22" ht="9" customHeight="1">
      <c r="A107" s="19"/>
      <c r="C107" s="45"/>
      <c r="D107" s="45"/>
      <c r="E107" s="45"/>
      <c r="F107" s="45"/>
      <c r="G107" s="45"/>
      <c r="Q107" s="203"/>
    </row>
    <row r="108" spans="1:22" ht="9" customHeight="1">
      <c r="A108" s="19"/>
      <c r="C108" s="45"/>
      <c r="D108" s="45"/>
      <c r="E108" s="45"/>
      <c r="F108" s="45"/>
      <c r="G108" s="45"/>
      <c r="Q108" s="203"/>
    </row>
    <row r="109" spans="1:22" ht="9" customHeight="1">
      <c r="A109" s="19"/>
      <c r="C109" s="45"/>
      <c r="D109" s="45"/>
      <c r="E109" s="45"/>
      <c r="F109" s="45"/>
      <c r="G109" s="45"/>
      <c r="Q109" s="203"/>
    </row>
    <row r="110" spans="1:22" ht="9" customHeight="1">
      <c r="A110" s="19"/>
      <c r="C110" s="45"/>
      <c r="D110" s="45"/>
      <c r="E110" s="45"/>
      <c r="F110" s="45"/>
      <c r="G110" s="45"/>
      <c r="Q110" s="203"/>
    </row>
    <row r="111" spans="1:22" ht="9" customHeight="1">
      <c r="A111" s="19"/>
      <c r="C111" s="45"/>
      <c r="D111" s="45"/>
      <c r="E111" s="45"/>
      <c r="F111" s="45"/>
      <c r="G111" s="45"/>
      <c r="Q111" s="203"/>
    </row>
    <row r="112" spans="1:22" ht="9" customHeight="1">
      <c r="A112" s="19"/>
      <c r="C112" s="45"/>
      <c r="D112" s="45"/>
      <c r="E112" s="45"/>
      <c r="F112" s="45"/>
      <c r="G112" s="45"/>
      <c r="Q112" s="203"/>
    </row>
    <row r="113" spans="1:17" ht="9" customHeight="1">
      <c r="A113" s="175"/>
      <c r="C113" s="45"/>
      <c r="D113" s="45"/>
      <c r="E113" s="45"/>
      <c r="F113" s="45"/>
      <c r="G113" s="45"/>
      <c r="Q113" s="203"/>
    </row>
    <row r="114" spans="1:17" ht="9" customHeight="1">
      <c r="A114" s="177"/>
      <c r="C114" s="45"/>
      <c r="D114" s="45"/>
      <c r="E114" s="45"/>
      <c r="F114" s="45"/>
      <c r="G114" s="45"/>
      <c r="Q114" s="203"/>
    </row>
    <row r="115" spans="1:17" ht="9" customHeight="1">
      <c r="A115" s="19"/>
      <c r="C115" s="45"/>
      <c r="D115" s="45"/>
      <c r="E115" s="45"/>
      <c r="F115" s="45"/>
      <c r="G115" s="45"/>
      <c r="Q115" s="203"/>
    </row>
    <row r="116" spans="1:17" ht="9" customHeight="1">
      <c r="A116" s="19"/>
      <c r="C116" s="45"/>
      <c r="D116" s="45"/>
      <c r="E116" s="45"/>
      <c r="F116" s="45"/>
      <c r="G116" s="45"/>
      <c r="Q116" s="203"/>
    </row>
    <row r="117" spans="1:17" ht="9" customHeight="1">
      <c r="A117" s="19"/>
      <c r="C117" s="45"/>
      <c r="D117" s="45"/>
      <c r="E117" s="45"/>
      <c r="F117" s="45"/>
      <c r="G117" s="45"/>
      <c r="Q117" s="203"/>
    </row>
    <row r="118" spans="1:17" ht="9" customHeight="1">
      <c r="A118" s="19"/>
      <c r="C118" s="45"/>
      <c r="D118" s="45"/>
      <c r="E118" s="45"/>
      <c r="F118" s="45"/>
      <c r="G118" s="45"/>
      <c r="Q118" s="203"/>
    </row>
    <row r="119" spans="1:17" ht="9" customHeight="1">
      <c r="A119" s="19"/>
      <c r="C119" s="45"/>
      <c r="D119" s="45"/>
      <c r="E119" s="45"/>
      <c r="F119" s="45"/>
      <c r="G119" s="45"/>
      <c r="Q119" s="203"/>
    </row>
    <row r="120" spans="1:17" ht="9" customHeight="1">
      <c r="A120" s="19"/>
      <c r="C120" s="45"/>
      <c r="D120" s="45"/>
      <c r="E120" s="45"/>
      <c r="F120" s="45"/>
      <c r="G120" s="45"/>
      <c r="Q120" s="203"/>
    </row>
    <row r="121" spans="1:17" ht="9" customHeight="1">
      <c r="A121" s="19"/>
      <c r="C121" s="45"/>
      <c r="D121" s="45"/>
      <c r="E121" s="45"/>
      <c r="F121" s="45"/>
      <c r="G121" s="45"/>
      <c r="Q121" s="203"/>
    </row>
    <row r="122" spans="1:17" ht="9" customHeight="1">
      <c r="A122" s="19"/>
      <c r="C122" s="45"/>
      <c r="D122" s="45"/>
      <c r="E122" s="45"/>
      <c r="F122" s="45"/>
      <c r="G122" s="45"/>
      <c r="Q122" s="203"/>
    </row>
    <row r="123" spans="1:17" ht="9" customHeight="1">
      <c r="A123" s="19"/>
      <c r="C123" s="45"/>
      <c r="D123" s="45"/>
      <c r="E123" s="45"/>
      <c r="F123" s="45"/>
      <c r="G123" s="45"/>
      <c r="Q123" s="203"/>
    </row>
    <row r="124" spans="1:17" ht="9" customHeight="1">
      <c r="A124" s="177"/>
      <c r="C124" s="45"/>
      <c r="D124" s="45"/>
      <c r="E124" s="45"/>
      <c r="F124" s="45"/>
      <c r="G124" s="45"/>
      <c r="Q124" s="203"/>
    </row>
    <row r="125" spans="1:17" ht="9" customHeight="1">
      <c r="A125" s="19"/>
      <c r="C125" s="45"/>
      <c r="D125" s="45"/>
      <c r="E125" s="45"/>
      <c r="F125" s="45"/>
      <c r="G125" s="45"/>
      <c r="Q125" s="203"/>
    </row>
    <row r="126" spans="1:17" ht="9" customHeight="1">
      <c r="A126" s="19"/>
      <c r="C126" s="45"/>
      <c r="D126" s="45"/>
      <c r="E126" s="45"/>
      <c r="F126" s="45"/>
      <c r="G126" s="45"/>
      <c r="Q126" s="203"/>
    </row>
    <row r="127" spans="1:17" ht="9" customHeight="1">
      <c r="A127" s="19"/>
      <c r="C127" s="45"/>
      <c r="D127" s="45"/>
      <c r="E127" s="45"/>
      <c r="F127" s="45"/>
      <c r="G127" s="45"/>
      <c r="Q127" s="203"/>
    </row>
    <row r="128" spans="1:17">
      <c r="A128" s="178"/>
      <c r="C128" s="45"/>
      <c r="D128" s="45"/>
      <c r="E128" s="45"/>
      <c r="F128" s="45"/>
      <c r="G128" s="45"/>
      <c r="Q128" s="203"/>
    </row>
    <row r="129" spans="1:17">
      <c r="A129" s="178"/>
      <c r="C129" s="45"/>
      <c r="D129" s="45"/>
      <c r="E129" s="45"/>
      <c r="F129" s="45"/>
      <c r="G129" s="45"/>
      <c r="Q129" s="203"/>
    </row>
    <row r="130" spans="1:17">
      <c r="A130" s="178"/>
      <c r="C130" s="45"/>
      <c r="D130" s="45"/>
      <c r="E130" s="45"/>
      <c r="F130" s="45"/>
      <c r="G130" s="45"/>
      <c r="Q130" s="203"/>
    </row>
    <row r="131" spans="1:17">
      <c r="A131" s="178"/>
      <c r="C131" s="45"/>
      <c r="D131" s="45"/>
      <c r="E131" s="45"/>
      <c r="F131" s="45"/>
      <c r="G131" s="45"/>
    </row>
    <row r="132" spans="1:17">
      <c r="A132" s="178"/>
      <c r="C132" s="45"/>
      <c r="D132" s="45"/>
      <c r="E132" s="45"/>
      <c r="F132" s="45"/>
      <c r="G132" s="45"/>
    </row>
    <row r="133" spans="1:17">
      <c r="A133" s="178"/>
      <c r="C133" s="45"/>
      <c r="D133" s="45"/>
      <c r="E133" s="45"/>
      <c r="F133" s="45"/>
      <c r="G133" s="45"/>
    </row>
    <row r="134" spans="1:17">
      <c r="A134" s="178"/>
      <c r="C134" s="45"/>
      <c r="D134" s="45"/>
      <c r="E134" s="45"/>
      <c r="F134" s="45"/>
      <c r="G134" s="45"/>
    </row>
    <row r="135" spans="1:17" ht="15.75">
      <c r="A135" s="179"/>
      <c r="C135" s="45"/>
      <c r="D135" s="45"/>
      <c r="E135" s="45"/>
      <c r="F135" s="45"/>
      <c r="G135" s="45"/>
    </row>
    <row r="136" spans="1:17" ht="15.75">
      <c r="A136" s="179"/>
      <c r="C136" s="45"/>
      <c r="D136" s="45"/>
      <c r="E136" s="45"/>
      <c r="F136" s="45"/>
      <c r="G136" s="45"/>
    </row>
    <row r="137" spans="1:17" ht="15.75">
      <c r="A137" s="179"/>
      <c r="C137" s="45"/>
      <c r="D137" s="45"/>
      <c r="E137" s="45"/>
      <c r="F137" s="45"/>
      <c r="G137" s="45"/>
    </row>
    <row r="138" spans="1:17" ht="15.75">
      <c r="A138" s="179"/>
      <c r="C138" s="45"/>
      <c r="D138" s="45"/>
      <c r="E138" s="45"/>
      <c r="F138" s="45"/>
      <c r="G138" s="45"/>
    </row>
    <row r="139" spans="1:17" ht="15.75">
      <c r="A139" s="179"/>
      <c r="C139" s="45"/>
      <c r="D139" s="45"/>
      <c r="E139" s="45"/>
      <c r="F139" s="45"/>
      <c r="G139" s="45"/>
    </row>
    <row r="140" spans="1:17" ht="15.75">
      <c r="A140" s="179"/>
      <c r="C140" s="45"/>
      <c r="D140" s="45"/>
      <c r="E140" s="45"/>
      <c r="F140" s="45"/>
      <c r="G140" s="45"/>
    </row>
    <row r="141" spans="1:17" ht="15.75">
      <c r="A141" s="179"/>
      <c r="C141" s="45"/>
      <c r="D141" s="45"/>
      <c r="E141" s="45"/>
      <c r="F141" s="45"/>
      <c r="G141" s="45"/>
    </row>
    <row r="142" spans="1:17" ht="15.75">
      <c r="A142" s="179"/>
      <c r="C142" s="45"/>
      <c r="D142" s="45"/>
      <c r="E142" s="45"/>
      <c r="F142" s="45"/>
      <c r="G142" s="45"/>
    </row>
    <row r="143" spans="1:17" ht="15.75">
      <c r="A143" s="179"/>
      <c r="C143" s="45"/>
      <c r="D143" s="45"/>
      <c r="E143" s="45"/>
      <c r="F143" s="45"/>
      <c r="G143" s="45"/>
    </row>
    <row r="144" spans="1:17" ht="15.75">
      <c r="A144" s="179"/>
      <c r="C144" s="45"/>
      <c r="D144" s="45"/>
      <c r="E144" s="45"/>
      <c r="F144" s="45"/>
      <c r="G144" s="45"/>
    </row>
    <row r="145" spans="1:7" ht="15.75">
      <c r="A145" s="179"/>
      <c r="C145" s="45"/>
      <c r="D145" s="45"/>
      <c r="E145" s="45"/>
      <c r="F145" s="45"/>
      <c r="G145" s="45"/>
    </row>
    <row r="146" spans="1:7" ht="15.75">
      <c r="A146" s="179"/>
      <c r="C146" s="45"/>
      <c r="D146" s="45"/>
      <c r="E146" s="45"/>
      <c r="F146" s="45"/>
      <c r="G146" s="45"/>
    </row>
    <row r="147" spans="1:7" ht="15.75">
      <c r="A147" s="179"/>
      <c r="C147" s="45"/>
      <c r="D147" s="45"/>
      <c r="E147" s="45"/>
      <c r="F147" s="45"/>
      <c r="G147" s="45"/>
    </row>
    <row r="148" spans="1:7" ht="15.75">
      <c r="A148" s="179"/>
      <c r="C148" s="45"/>
      <c r="D148" s="45"/>
      <c r="E148" s="45"/>
      <c r="F148" s="45"/>
      <c r="G148" s="45"/>
    </row>
    <row r="149" spans="1:7" ht="15.75">
      <c r="A149" s="179"/>
      <c r="C149" s="45"/>
      <c r="D149" s="45"/>
      <c r="E149" s="45"/>
      <c r="F149" s="45"/>
      <c r="G149" s="45"/>
    </row>
    <row r="150" spans="1:7" ht="15.75">
      <c r="A150" s="179"/>
      <c r="C150" s="45"/>
      <c r="D150" s="45"/>
      <c r="E150" s="45"/>
      <c r="F150" s="45"/>
      <c r="G150" s="45"/>
    </row>
    <row r="151" spans="1:7" ht="15.75">
      <c r="A151" s="179"/>
      <c r="C151" s="45"/>
      <c r="D151" s="45"/>
      <c r="E151" s="45"/>
      <c r="F151" s="45"/>
      <c r="G151" s="45"/>
    </row>
    <row r="152" spans="1:7" ht="15.75">
      <c r="A152" s="179"/>
      <c r="C152" s="45"/>
      <c r="D152" s="45"/>
      <c r="E152" s="45"/>
      <c r="F152" s="45"/>
      <c r="G152" s="45"/>
    </row>
    <row r="153" spans="1:7" ht="15.75">
      <c r="A153" s="179"/>
      <c r="C153" s="45"/>
      <c r="D153" s="45"/>
      <c r="E153" s="45"/>
      <c r="F153" s="45"/>
      <c r="G153" s="45"/>
    </row>
    <row r="154" spans="1:7" ht="15.75">
      <c r="A154" s="179"/>
      <c r="C154" s="45"/>
      <c r="D154" s="45"/>
      <c r="E154" s="45"/>
      <c r="F154" s="45"/>
      <c r="G154" s="45"/>
    </row>
    <row r="155" spans="1:7" ht="15.75">
      <c r="A155" s="179"/>
      <c r="C155" s="45"/>
      <c r="D155" s="45"/>
      <c r="E155" s="45"/>
      <c r="F155" s="45"/>
      <c r="G155" s="45"/>
    </row>
    <row r="156" spans="1:7" ht="15.75">
      <c r="A156" s="179"/>
      <c r="C156" s="45"/>
      <c r="D156" s="45"/>
      <c r="E156" s="45"/>
      <c r="F156" s="45"/>
      <c r="G156" s="45"/>
    </row>
    <row r="157" spans="1:7" ht="15.75">
      <c r="A157" s="179"/>
      <c r="C157" s="45"/>
      <c r="D157" s="45"/>
      <c r="E157" s="45"/>
      <c r="F157" s="45"/>
      <c r="G157" s="45"/>
    </row>
    <row r="158" spans="1:7" ht="15.75">
      <c r="A158" s="179"/>
      <c r="C158" s="45"/>
      <c r="D158" s="45"/>
      <c r="E158" s="45"/>
      <c r="F158" s="45"/>
      <c r="G158" s="45"/>
    </row>
    <row r="159" spans="1:7" ht="15.75">
      <c r="A159" s="179"/>
      <c r="C159" s="45"/>
      <c r="D159" s="45"/>
      <c r="E159" s="45"/>
      <c r="F159" s="45"/>
      <c r="G159" s="45"/>
    </row>
    <row r="160" spans="1:7" ht="15.75">
      <c r="A160" s="179"/>
      <c r="C160" s="45"/>
      <c r="D160" s="45"/>
      <c r="E160" s="45"/>
      <c r="F160" s="45"/>
      <c r="G160" s="45"/>
    </row>
    <row r="161" spans="1:7" ht="15.75">
      <c r="A161" s="179"/>
      <c r="C161" s="45"/>
      <c r="D161" s="45"/>
      <c r="E161" s="45"/>
      <c r="F161" s="45"/>
      <c r="G161" s="45"/>
    </row>
    <row r="162" spans="1:7" ht="15.75">
      <c r="A162" s="179"/>
      <c r="C162" s="45"/>
      <c r="D162" s="45"/>
      <c r="E162" s="45"/>
      <c r="F162" s="45"/>
      <c r="G162" s="45"/>
    </row>
    <row r="163" spans="1:7" ht="15.75">
      <c r="A163" s="179"/>
      <c r="C163" s="45"/>
      <c r="D163" s="45"/>
      <c r="E163" s="45"/>
      <c r="F163" s="45"/>
      <c r="G163" s="45"/>
    </row>
    <row r="164" spans="1:7" ht="15.75">
      <c r="A164" s="179"/>
      <c r="C164" s="45"/>
      <c r="D164" s="45"/>
      <c r="E164" s="45"/>
      <c r="F164" s="45"/>
      <c r="G164" s="45"/>
    </row>
    <row r="165" spans="1:7" ht="15.75">
      <c r="A165" s="179"/>
      <c r="C165" s="45"/>
      <c r="D165" s="45"/>
      <c r="E165" s="45"/>
      <c r="F165" s="45"/>
      <c r="G165" s="45"/>
    </row>
    <row r="166" spans="1:7" ht="15.75">
      <c r="A166" s="179"/>
      <c r="C166" s="45"/>
      <c r="D166" s="45"/>
      <c r="E166" s="45"/>
      <c r="F166" s="45"/>
      <c r="G166" s="45"/>
    </row>
    <row r="167" spans="1:7" ht="15.75">
      <c r="A167" s="179"/>
      <c r="C167" s="45"/>
      <c r="D167" s="45"/>
      <c r="E167" s="45"/>
      <c r="F167" s="45"/>
      <c r="G167" s="45"/>
    </row>
    <row r="168" spans="1:7" ht="15.75">
      <c r="A168" s="179"/>
      <c r="C168" s="45"/>
      <c r="D168" s="45"/>
      <c r="E168" s="45"/>
      <c r="F168" s="45"/>
      <c r="G168" s="45"/>
    </row>
    <row r="169" spans="1:7" ht="15.75">
      <c r="A169" s="179"/>
      <c r="C169" s="45"/>
      <c r="D169" s="45"/>
      <c r="E169" s="45"/>
      <c r="F169" s="45"/>
      <c r="G169" s="45"/>
    </row>
    <row r="170" spans="1:7" ht="15.75">
      <c r="A170" s="179"/>
      <c r="C170" s="45"/>
      <c r="D170" s="45"/>
      <c r="E170" s="45"/>
      <c r="F170" s="45"/>
      <c r="G170" s="45"/>
    </row>
    <row r="171" spans="1:7" ht="15.75">
      <c r="A171" s="179"/>
      <c r="C171" s="45"/>
      <c r="D171" s="45"/>
      <c r="E171" s="45"/>
      <c r="F171" s="45"/>
      <c r="G171" s="45"/>
    </row>
    <row r="172" spans="1:7" ht="15.75">
      <c r="A172" s="179"/>
      <c r="C172" s="45"/>
      <c r="D172" s="45"/>
      <c r="E172" s="45"/>
      <c r="F172" s="45"/>
      <c r="G172" s="45"/>
    </row>
    <row r="173" spans="1:7" ht="15.75">
      <c r="A173" s="179"/>
      <c r="C173" s="45"/>
      <c r="D173" s="45"/>
      <c r="E173" s="45"/>
      <c r="F173" s="45"/>
      <c r="G173" s="45"/>
    </row>
    <row r="174" spans="1:7" ht="15.75">
      <c r="A174" s="179"/>
      <c r="C174" s="45"/>
      <c r="D174" s="45"/>
      <c r="E174" s="45"/>
      <c r="F174" s="45"/>
      <c r="G174" s="45"/>
    </row>
    <row r="175" spans="1:7" ht="15.75">
      <c r="A175" s="179"/>
      <c r="C175" s="45"/>
      <c r="D175" s="45"/>
      <c r="E175" s="45"/>
      <c r="F175" s="45"/>
      <c r="G175" s="45"/>
    </row>
    <row r="176" spans="1:7" ht="15.75">
      <c r="A176" s="179"/>
      <c r="C176" s="45"/>
      <c r="D176" s="45"/>
      <c r="E176" s="45"/>
      <c r="F176" s="45"/>
      <c r="G176" s="45"/>
    </row>
    <row r="177" spans="1:7" ht="15.75">
      <c r="A177" s="179"/>
      <c r="C177" s="45"/>
      <c r="D177" s="45"/>
      <c r="E177" s="45"/>
      <c r="F177" s="45"/>
      <c r="G177" s="45"/>
    </row>
    <row r="178" spans="1:7" ht="15.75">
      <c r="A178" s="179"/>
      <c r="C178" s="45"/>
      <c r="D178" s="45"/>
      <c r="E178" s="45"/>
      <c r="F178" s="45"/>
      <c r="G178" s="45"/>
    </row>
    <row r="179" spans="1:7" ht="15.75">
      <c r="A179" s="179"/>
      <c r="C179" s="45"/>
      <c r="D179" s="45"/>
      <c r="E179" s="45"/>
      <c r="F179" s="45"/>
      <c r="G179" s="45"/>
    </row>
    <row r="180" spans="1:7" ht="15.75">
      <c r="A180" s="179"/>
      <c r="C180" s="45"/>
      <c r="D180" s="45"/>
      <c r="E180" s="45"/>
      <c r="F180" s="45"/>
      <c r="G180" s="45"/>
    </row>
    <row r="181" spans="1:7" ht="15.75">
      <c r="A181" s="179"/>
      <c r="C181" s="45"/>
      <c r="D181" s="45"/>
      <c r="E181" s="45"/>
      <c r="F181" s="45"/>
      <c r="G181" s="45"/>
    </row>
    <row r="182" spans="1:7" ht="15.75">
      <c r="A182" s="179"/>
      <c r="C182" s="45"/>
      <c r="D182" s="45"/>
      <c r="E182" s="45"/>
      <c r="F182" s="45"/>
      <c r="G182" s="45"/>
    </row>
    <row r="183" spans="1:7" ht="15.75">
      <c r="A183" s="179"/>
      <c r="C183" s="45"/>
      <c r="D183" s="45"/>
      <c r="E183" s="45"/>
      <c r="F183" s="45"/>
      <c r="G183" s="45"/>
    </row>
    <row r="184" spans="1:7" ht="15.75">
      <c r="A184" s="179"/>
      <c r="C184" s="45"/>
      <c r="D184" s="45"/>
      <c r="E184" s="45"/>
      <c r="F184" s="45"/>
      <c r="G184" s="45"/>
    </row>
    <row r="185" spans="1:7" ht="15.75">
      <c r="A185" s="179"/>
      <c r="C185" s="45"/>
      <c r="D185" s="45"/>
      <c r="E185" s="45"/>
      <c r="F185" s="45"/>
      <c r="G185" s="45"/>
    </row>
    <row r="186" spans="1:7" ht="15.75">
      <c r="A186" s="179"/>
      <c r="C186" s="45"/>
      <c r="D186" s="45"/>
      <c r="E186" s="45"/>
      <c r="F186" s="45"/>
      <c r="G186" s="45"/>
    </row>
    <row r="187" spans="1:7" ht="15.75">
      <c r="A187" s="179"/>
      <c r="C187" s="45"/>
      <c r="D187" s="45"/>
      <c r="E187" s="45"/>
      <c r="F187" s="45"/>
      <c r="G187" s="45"/>
    </row>
    <row r="188" spans="1:7" ht="15.75">
      <c r="A188" s="179"/>
      <c r="C188" s="45"/>
      <c r="D188" s="45"/>
      <c r="E188" s="45"/>
      <c r="F188" s="45"/>
      <c r="G188" s="45"/>
    </row>
    <row r="189" spans="1:7" ht="15.75">
      <c r="A189" s="179"/>
      <c r="C189" s="45"/>
      <c r="D189" s="45"/>
      <c r="E189" s="45"/>
      <c r="F189" s="45"/>
      <c r="G189" s="45"/>
    </row>
    <row r="190" spans="1:7" ht="15.75">
      <c r="A190" s="179"/>
      <c r="C190" s="45"/>
      <c r="D190" s="45"/>
      <c r="E190" s="45"/>
      <c r="F190" s="45"/>
      <c r="G190" s="45"/>
    </row>
    <row r="191" spans="1:7" ht="15.75">
      <c r="A191" s="179"/>
      <c r="C191" s="45"/>
      <c r="D191" s="45"/>
      <c r="E191" s="45"/>
      <c r="F191" s="45"/>
      <c r="G191" s="45"/>
    </row>
    <row r="192" spans="1:7" ht="15.75">
      <c r="A192" s="179"/>
      <c r="C192" s="45"/>
      <c r="D192" s="45"/>
      <c r="E192" s="45"/>
      <c r="F192" s="45"/>
      <c r="G192" s="45"/>
    </row>
    <row r="193" spans="1:7" ht="15.75">
      <c r="A193" s="179"/>
      <c r="C193" s="45"/>
      <c r="D193" s="45"/>
      <c r="E193" s="45"/>
      <c r="F193" s="45"/>
      <c r="G193" s="45"/>
    </row>
    <row r="194" spans="1:7" ht="15.75">
      <c r="A194" s="179"/>
      <c r="C194" s="45"/>
      <c r="D194" s="45"/>
      <c r="E194" s="45"/>
      <c r="F194" s="45"/>
      <c r="G194" s="45"/>
    </row>
    <row r="195" spans="1:7" ht="15.75">
      <c r="A195" s="179"/>
      <c r="C195" s="45"/>
      <c r="D195" s="45"/>
      <c r="E195" s="45"/>
      <c r="F195" s="45"/>
      <c r="G195" s="45"/>
    </row>
    <row r="196" spans="1:7" ht="15.75">
      <c r="A196" s="179"/>
      <c r="C196" s="45"/>
      <c r="D196" s="45"/>
      <c r="E196" s="45"/>
      <c r="F196" s="45"/>
      <c r="G196" s="45"/>
    </row>
    <row r="197" spans="1:7" ht="15.75">
      <c r="A197" s="179"/>
      <c r="C197" s="45"/>
      <c r="D197" s="45"/>
      <c r="E197" s="45"/>
      <c r="F197" s="45"/>
      <c r="G197" s="45"/>
    </row>
    <row r="198" spans="1:7" ht="15.75">
      <c r="A198" s="179"/>
      <c r="C198" s="45"/>
      <c r="D198" s="45"/>
      <c r="E198" s="45"/>
      <c r="F198" s="45"/>
      <c r="G198" s="45"/>
    </row>
    <row r="199" spans="1:7" ht="15.75">
      <c r="A199" s="179"/>
      <c r="C199" s="45"/>
      <c r="D199" s="45"/>
      <c r="E199" s="45"/>
      <c r="F199" s="45"/>
      <c r="G199" s="45"/>
    </row>
    <row r="200" spans="1:7" ht="15.75">
      <c r="A200" s="179"/>
      <c r="C200" s="45"/>
      <c r="D200" s="45"/>
      <c r="E200" s="45"/>
      <c r="F200" s="45"/>
      <c r="G200" s="45"/>
    </row>
    <row r="201" spans="1:7" ht="15.75">
      <c r="A201" s="179"/>
      <c r="C201" s="45"/>
      <c r="D201" s="45"/>
      <c r="E201" s="45"/>
      <c r="F201" s="45"/>
      <c r="G201" s="45"/>
    </row>
    <row r="202" spans="1:7" ht="15.75">
      <c r="A202" s="179"/>
      <c r="C202" s="45"/>
      <c r="D202" s="45"/>
      <c r="E202" s="45"/>
      <c r="F202" s="45"/>
      <c r="G202" s="45"/>
    </row>
    <row r="203" spans="1:7" ht="15.75">
      <c r="A203" s="179"/>
      <c r="C203" s="45"/>
      <c r="D203" s="45"/>
      <c r="E203" s="45"/>
      <c r="F203" s="45"/>
      <c r="G203" s="45"/>
    </row>
    <row r="204" spans="1:7" ht="15.75">
      <c r="A204" s="179"/>
      <c r="C204" s="45"/>
      <c r="D204" s="45"/>
      <c r="E204" s="45"/>
      <c r="F204" s="45"/>
      <c r="G204" s="45"/>
    </row>
    <row r="205" spans="1:7" ht="15.75">
      <c r="A205" s="179"/>
      <c r="C205" s="45"/>
      <c r="D205" s="45"/>
      <c r="E205" s="45"/>
      <c r="F205" s="45"/>
      <c r="G205" s="45"/>
    </row>
    <row r="206" spans="1:7" ht="15.75">
      <c r="A206" s="179"/>
      <c r="C206" s="45"/>
      <c r="D206" s="45"/>
      <c r="E206" s="45"/>
      <c r="F206" s="45"/>
      <c r="G206" s="45"/>
    </row>
    <row r="207" spans="1:7" ht="15.75">
      <c r="A207" s="179"/>
      <c r="C207" s="45"/>
      <c r="D207" s="45"/>
      <c r="E207" s="45"/>
      <c r="F207" s="45"/>
      <c r="G207" s="45"/>
    </row>
    <row r="208" spans="1: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179"/>
      <c r="C210" s="45"/>
      <c r="D210" s="45"/>
      <c r="E210" s="45"/>
      <c r="F210" s="45"/>
      <c r="G210" s="45"/>
    </row>
    <row r="211" spans="1:7" ht="15.75">
      <c r="A211" s="179"/>
      <c r="C211" s="45"/>
      <c r="D211" s="45"/>
      <c r="E211" s="45"/>
      <c r="F211" s="45"/>
      <c r="G211" s="45"/>
    </row>
    <row r="212" spans="1:7" ht="15.75">
      <c r="A212" s="179"/>
      <c r="C212" s="45"/>
      <c r="D212" s="45"/>
      <c r="E212" s="45"/>
      <c r="F212" s="45"/>
      <c r="G212" s="45"/>
    </row>
    <row r="213" spans="1:7" ht="15.75">
      <c r="A213" s="179"/>
      <c r="C213" s="45"/>
      <c r="D213" s="45"/>
      <c r="E213" s="45"/>
      <c r="F213" s="45"/>
      <c r="G213" s="45"/>
    </row>
    <row r="214" spans="1:7" ht="15.75">
      <c r="A214" s="179"/>
      <c r="C214" s="45"/>
      <c r="D214" s="45"/>
      <c r="E214" s="45"/>
      <c r="F214" s="45"/>
      <c r="G214" s="45"/>
    </row>
    <row r="215" spans="1:7" ht="15.75">
      <c r="A215" s="179"/>
      <c r="C215" s="45"/>
      <c r="D215" s="45"/>
      <c r="E215" s="45"/>
      <c r="F215" s="45"/>
      <c r="G215" s="45"/>
    </row>
    <row r="216" spans="1:7" ht="15.75">
      <c r="A216" s="179"/>
      <c r="C216" s="45"/>
      <c r="D216" s="45"/>
      <c r="E216" s="45"/>
      <c r="F216" s="45"/>
      <c r="G216" s="45"/>
    </row>
    <row r="217" spans="1:7" ht="15.75">
      <c r="A217" s="179"/>
      <c r="C217" s="45"/>
      <c r="D217" s="45"/>
      <c r="E217" s="45"/>
      <c r="F217" s="45"/>
      <c r="G217" s="45"/>
    </row>
    <row r="218" spans="1:7" ht="15.75">
      <c r="A218" s="179"/>
      <c r="C218" s="45"/>
      <c r="D218" s="45"/>
      <c r="E218" s="45"/>
      <c r="F218" s="45"/>
      <c r="G218" s="45"/>
    </row>
    <row r="219" spans="1:7" ht="15.75">
      <c r="A219" s="179"/>
      <c r="C219" s="45"/>
      <c r="D219" s="45"/>
      <c r="E219" s="45"/>
      <c r="F219" s="45"/>
      <c r="G219" s="45"/>
    </row>
    <row r="220" spans="1:7" ht="15.75">
      <c r="A220" s="179"/>
      <c r="C220" s="45"/>
      <c r="D220" s="45"/>
      <c r="E220" s="45"/>
      <c r="F220" s="45"/>
      <c r="G220" s="45"/>
    </row>
    <row r="221" spans="1:7" ht="15.75">
      <c r="A221" s="179"/>
      <c r="C221" s="45"/>
      <c r="D221" s="45"/>
      <c r="E221" s="45"/>
      <c r="F221" s="45"/>
      <c r="G221" s="45"/>
    </row>
    <row r="222" spans="1:7" ht="15.75">
      <c r="A222" s="179"/>
      <c r="C222" s="45"/>
      <c r="D222" s="45"/>
      <c r="E222" s="45"/>
      <c r="F222" s="45"/>
      <c r="G222" s="45"/>
    </row>
    <row r="223" spans="1:7" ht="15.75">
      <c r="A223" s="179"/>
      <c r="C223" s="45"/>
      <c r="D223" s="45"/>
      <c r="E223" s="45"/>
      <c r="F223" s="45"/>
      <c r="G223" s="45"/>
    </row>
    <row r="224" spans="1:7" ht="15.75">
      <c r="A224" s="179"/>
      <c r="C224" s="45"/>
      <c r="D224" s="45"/>
      <c r="E224" s="45"/>
      <c r="F224" s="45"/>
      <c r="G224" s="45"/>
    </row>
    <row r="225" spans="1:7" ht="15.75">
      <c r="A225" s="179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  <c r="C294" s="45"/>
      <c r="D294" s="45"/>
      <c r="E294" s="45"/>
      <c r="F294" s="45"/>
      <c r="G294" s="45"/>
    </row>
    <row r="295" spans="1:7" ht="15.75">
      <c r="A295" s="22"/>
      <c r="C295" s="45"/>
      <c r="D295" s="45"/>
      <c r="E295" s="45"/>
      <c r="F295" s="45"/>
      <c r="G295" s="45"/>
    </row>
    <row r="296" spans="1:7" ht="15.75">
      <c r="A296" s="22"/>
      <c r="C296" s="45"/>
      <c r="D296" s="45"/>
      <c r="E296" s="45"/>
      <c r="F296" s="45"/>
      <c r="G296" s="45"/>
    </row>
    <row r="297" spans="1:7" ht="15.75">
      <c r="A297" s="22"/>
      <c r="C297" s="45"/>
      <c r="D297" s="45"/>
      <c r="E297" s="45"/>
      <c r="F297" s="45"/>
      <c r="G297" s="45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/>
  </sheetViews>
  <sheetFormatPr defaultColWidth="9.140625" defaultRowHeight="15"/>
  <cols>
    <col min="1" max="1" width="39.42578125" style="23" customWidth="1"/>
    <col min="2" max="16" width="14.5703125" style="546" customWidth="1"/>
    <col min="17" max="17" width="11" style="546" customWidth="1"/>
    <col min="18" max="18" width="4.28515625" style="180" customWidth="1"/>
    <col min="19" max="256" width="9.140625" style="546"/>
    <col min="257" max="257" width="39.42578125" style="546" customWidth="1"/>
    <col min="258" max="272" width="14.5703125" style="546" customWidth="1"/>
    <col min="273" max="273" width="11" style="546" customWidth="1"/>
    <col min="274" max="274" width="4.28515625" style="546" customWidth="1"/>
    <col min="275" max="512" width="9.140625" style="546"/>
    <col min="513" max="513" width="39.42578125" style="546" customWidth="1"/>
    <col min="514" max="528" width="14.5703125" style="546" customWidth="1"/>
    <col min="529" max="529" width="11" style="546" customWidth="1"/>
    <col min="530" max="530" width="4.28515625" style="546" customWidth="1"/>
    <col min="531" max="768" width="9.140625" style="546"/>
    <col min="769" max="769" width="39.42578125" style="546" customWidth="1"/>
    <col min="770" max="784" width="14.5703125" style="546" customWidth="1"/>
    <col min="785" max="785" width="11" style="546" customWidth="1"/>
    <col min="786" max="786" width="4.28515625" style="546" customWidth="1"/>
    <col min="787" max="1024" width="9.140625" style="546"/>
    <col min="1025" max="1025" width="39.42578125" style="546" customWidth="1"/>
    <col min="1026" max="1040" width="14.5703125" style="546" customWidth="1"/>
    <col min="1041" max="1041" width="11" style="546" customWidth="1"/>
    <col min="1042" max="1042" width="4.28515625" style="546" customWidth="1"/>
    <col min="1043" max="1280" width="9.140625" style="546"/>
    <col min="1281" max="1281" width="39.42578125" style="546" customWidth="1"/>
    <col min="1282" max="1296" width="14.5703125" style="546" customWidth="1"/>
    <col min="1297" max="1297" width="11" style="546" customWidth="1"/>
    <col min="1298" max="1298" width="4.28515625" style="546" customWidth="1"/>
    <col min="1299" max="1536" width="9.140625" style="546"/>
    <col min="1537" max="1537" width="39.42578125" style="546" customWidth="1"/>
    <col min="1538" max="1552" width="14.5703125" style="546" customWidth="1"/>
    <col min="1553" max="1553" width="11" style="546" customWidth="1"/>
    <col min="1554" max="1554" width="4.28515625" style="546" customWidth="1"/>
    <col min="1555" max="1792" width="9.140625" style="546"/>
    <col min="1793" max="1793" width="39.42578125" style="546" customWidth="1"/>
    <col min="1794" max="1808" width="14.5703125" style="546" customWidth="1"/>
    <col min="1809" max="1809" width="11" style="546" customWidth="1"/>
    <col min="1810" max="1810" width="4.28515625" style="546" customWidth="1"/>
    <col min="1811" max="2048" width="9.140625" style="546"/>
    <col min="2049" max="2049" width="39.42578125" style="546" customWidth="1"/>
    <col min="2050" max="2064" width="14.5703125" style="546" customWidth="1"/>
    <col min="2065" max="2065" width="11" style="546" customWidth="1"/>
    <col min="2066" max="2066" width="4.28515625" style="546" customWidth="1"/>
    <col min="2067" max="2304" width="9.140625" style="546"/>
    <col min="2305" max="2305" width="39.42578125" style="546" customWidth="1"/>
    <col min="2306" max="2320" width="14.5703125" style="546" customWidth="1"/>
    <col min="2321" max="2321" width="11" style="546" customWidth="1"/>
    <col min="2322" max="2322" width="4.28515625" style="546" customWidth="1"/>
    <col min="2323" max="2560" width="9.140625" style="546"/>
    <col min="2561" max="2561" width="39.42578125" style="546" customWidth="1"/>
    <col min="2562" max="2576" width="14.5703125" style="546" customWidth="1"/>
    <col min="2577" max="2577" width="11" style="546" customWidth="1"/>
    <col min="2578" max="2578" width="4.28515625" style="546" customWidth="1"/>
    <col min="2579" max="2816" width="9.140625" style="546"/>
    <col min="2817" max="2817" width="39.42578125" style="546" customWidth="1"/>
    <col min="2818" max="2832" width="14.5703125" style="546" customWidth="1"/>
    <col min="2833" max="2833" width="11" style="546" customWidth="1"/>
    <col min="2834" max="2834" width="4.28515625" style="546" customWidth="1"/>
    <col min="2835" max="3072" width="9.140625" style="546"/>
    <col min="3073" max="3073" width="39.42578125" style="546" customWidth="1"/>
    <col min="3074" max="3088" width="14.5703125" style="546" customWidth="1"/>
    <col min="3089" max="3089" width="11" style="546" customWidth="1"/>
    <col min="3090" max="3090" width="4.28515625" style="546" customWidth="1"/>
    <col min="3091" max="3328" width="9.140625" style="546"/>
    <col min="3329" max="3329" width="39.42578125" style="546" customWidth="1"/>
    <col min="3330" max="3344" width="14.5703125" style="546" customWidth="1"/>
    <col min="3345" max="3345" width="11" style="546" customWidth="1"/>
    <col min="3346" max="3346" width="4.28515625" style="546" customWidth="1"/>
    <col min="3347" max="3584" width="9.140625" style="546"/>
    <col min="3585" max="3585" width="39.42578125" style="546" customWidth="1"/>
    <col min="3586" max="3600" width="14.5703125" style="546" customWidth="1"/>
    <col min="3601" max="3601" width="11" style="546" customWidth="1"/>
    <col min="3602" max="3602" width="4.28515625" style="546" customWidth="1"/>
    <col min="3603" max="3840" width="9.140625" style="546"/>
    <col min="3841" max="3841" width="39.42578125" style="546" customWidth="1"/>
    <col min="3842" max="3856" width="14.5703125" style="546" customWidth="1"/>
    <col min="3857" max="3857" width="11" style="546" customWidth="1"/>
    <col min="3858" max="3858" width="4.28515625" style="546" customWidth="1"/>
    <col min="3859" max="4096" width="9.140625" style="546"/>
    <col min="4097" max="4097" width="39.42578125" style="546" customWidth="1"/>
    <col min="4098" max="4112" width="14.5703125" style="546" customWidth="1"/>
    <col min="4113" max="4113" width="11" style="546" customWidth="1"/>
    <col min="4114" max="4114" width="4.28515625" style="546" customWidth="1"/>
    <col min="4115" max="4352" width="9.140625" style="546"/>
    <col min="4353" max="4353" width="39.42578125" style="546" customWidth="1"/>
    <col min="4354" max="4368" width="14.5703125" style="546" customWidth="1"/>
    <col min="4369" max="4369" width="11" style="546" customWidth="1"/>
    <col min="4370" max="4370" width="4.28515625" style="546" customWidth="1"/>
    <col min="4371" max="4608" width="9.140625" style="546"/>
    <col min="4609" max="4609" width="39.42578125" style="546" customWidth="1"/>
    <col min="4610" max="4624" width="14.5703125" style="546" customWidth="1"/>
    <col min="4625" max="4625" width="11" style="546" customWidth="1"/>
    <col min="4626" max="4626" width="4.28515625" style="546" customWidth="1"/>
    <col min="4627" max="4864" width="9.140625" style="546"/>
    <col min="4865" max="4865" width="39.42578125" style="546" customWidth="1"/>
    <col min="4866" max="4880" width="14.5703125" style="546" customWidth="1"/>
    <col min="4881" max="4881" width="11" style="546" customWidth="1"/>
    <col min="4882" max="4882" width="4.28515625" style="546" customWidth="1"/>
    <col min="4883" max="5120" width="9.140625" style="546"/>
    <col min="5121" max="5121" width="39.42578125" style="546" customWidth="1"/>
    <col min="5122" max="5136" width="14.5703125" style="546" customWidth="1"/>
    <col min="5137" max="5137" width="11" style="546" customWidth="1"/>
    <col min="5138" max="5138" width="4.28515625" style="546" customWidth="1"/>
    <col min="5139" max="5376" width="9.140625" style="546"/>
    <col min="5377" max="5377" width="39.42578125" style="546" customWidth="1"/>
    <col min="5378" max="5392" width="14.5703125" style="546" customWidth="1"/>
    <col min="5393" max="5393" width="11" style="546" customWidth="1"/>
    <col min="5394" max="5394" width="4.28515625" style="546" customWidth="1"/>
    <col min="5395" max="5632" width="9.140625" style="546"/>
    <col min="5633" max="5633" width="39.42578125" style="546" customWidth="1"/>
    <col min="5634" max="5648" width="14.5703125" style="546" customWidth="1"/>
    <col min="5649" max="5649" width="11" style="546" customWidth="1"/>
    <col min="5650" max="5650" width="4.28515625" style="546" customWidth="1"/>
    <col min="5651" max="5888" width="9.140625" style="546"/>
    <col min="5889" max="5889" width="39.42578125" style="546" customWidth="1"/>
    <col min="5890" max="5904" width="14.5703125" style="546" customWidth="1"/>
    <col min="5905" max="5905" width="11" style="546" customWidth="1"/>
    <col min="5906" max="5906" width="4.28515625" style="546" customWidth="1"/>
    <col min="5907" max="6144" width="9.140625" style="546"/>
    <col min="6145" max="6145" width="39.42578125" style="546" customWidth="1"/>
    <col min="6146" max="6160" width="14.5703125" style="546" customWidth="1"/>
    <col min="6161" max="6161" width="11" style="546" customWidth="1"/>
    <col min="6162" max="6162" width="4.28515625" style="546" customWidth="1"/>
    <col min="6163" max="6400" width="9.140625" style="546"/>
    <col min="6401" max="6401" width="39.42578125" style="546" customWidth="1"/>
    <col min="6402" max="6416" width="14.5703125" style="546" customWidth="1"/>
    <col min="6417" max="6417" width="11" style="546" customWidth="1"/>
    <col min="6418" max="6418" width="4.28515625" style="546" customWidth="1"/>
    <col min="6419" max="6656" width="9.140625" style="546"/>
    <col min="6657" max="6657" width="39.42578125" style="546" customWidth="1"/>
    <col min="6658" max="6672" width="14.5703125" style="546" customWidth="1"/>
    <col min="6673" max="6673" width="11" style="546" customWidth="1"/>
    <col min="6674" max="6674" width="4.28515625" style="546" customWidth="1"/>
    <col min="6675" max="6912" width="9.140625" style="546"/>
    <col min="6913" max="6913" width="39.42578125" style="546" customWidth="1"/>
    <col min="6914" max="6928" width="14.5703125" style="546" customWidth="1"/>
    <col min="6929" max="6929" width="11" style="546" customWidth="1"/>
    <col min="6930" max="6930" width="4.28515625" style="546" customWidth="1"/>
    <col min="6931" max="7168" width="9.140625" style="546"/>
    <col min="7169" max="7169" width="39.42578125" style="546" customWidth="1"/>
    <col min="7170" max="7184" width="14.5703125" style="546" customWidth="1"/>
    <col min="7185" max="7185" width="11" style="546" customWidth="1"/>
    <col min="7186" max="7186" width="4.28515625" style="546" customWidth="1"/>
    <col min="7187" max="7424" width="9.140625" style="546"/>
    <col min="7425" max="7425" width="39.42578125" style="546" customWidth="1"/>
    <col min="7426" max="7440" width="14.5703125" style="546" customWidth="1"/>
    <col min="7441" max="7441" width="11" style="546" customWidth="1"/>
    <col min="7442" max="7442" width="4.28515625" style="546" customWidth="1"/>
    <col min="7443" max="7680" width="9.140625" style="546"/>
    <col min="7681" max="7681" width="39.42578125" style="546" customWidth="1"/>
    <col min="7682" max="7696" width="14.5703125" style="546" customWidth="1"/>
    <col min="7697" max="7697" width="11" style="546" customWidth="1"/>
    <col min="7698" max="7698" width="4.28515625" style="546" customWidth="1"/>
    <col min="7699" max="7936" width="9.140625" style="546"/>
    <col min="7937" max="7937" width="39.42578125" style="546" customWidth="1"/>
    <col min="7938" max="7952" width="14.5703125" style="546" customWidth="1"/>
    <col min="7953" max="7953" width="11" style="546" customWidth="1"/>
    <col min="7954" max="7954" width="4.28515625" style="546" customWidth="1"/>
    <col min="7955" max="8192" width="9.140625" style="546"/>
    <col min="8193" max="8193" width="39.42578125" style="546" customWidth="1"/>
    <col min="8194" max="8208" width="14.5703125" style="546" customWidth="1"/>
    <col min="8209" max="8209" width="11" style="546" customWidth="1"/>
    <col min="8210" max="8210" width="4.28515625" style="546" customWidth="1"/>
    <col min="8211" max="8448" width="9.140625" style="546"/>
    <col min="8449" max="8449" width="39.42578125" style="546" customWidth="1"/>
    <col min="8450" max="8464" width="14.5703125" style="546" customWidth="1"/>
    <col min="8465" max="8465" width="11" style="546" customWidth="1"/>
    <col min="8466" max="8466" width="4.28515625" style="546" customWidth="1"/>
    <col min="8467" max="8704" width="9.140625" style="546"/>
    <col min="8705" max="8705" width="39.42578125" style="546" customWidth="1"/>
    <col min="8706" max="8720" width="14.5703125" style="546" customWidth="1"/>
    <col min="8721" max="8721" width="11" style="546" customWidth="1"/>
    <col min="8722" max="8722" width="4.28515625" style="546" customWidth="1"/>
    <col min="8723" max="8960" width="9.140625" style="546"/>
    <col min="8961" max="8961" width="39.42578125" style="546" customWidth="1"/>
    <col min="8962" max="8976" width="14.5703125" style="546" customWidth="1"/>
    <col min="8977" max="8977" width="11" style="546" customWidth="1"/>
    <col min="8978" max="8978" width="4.28515625" style="546" customWidth="1"/>
    <col min="8979" max="9216" width="9.140625" style="546"/>
    <col min="9217" max="9217" width="39.42578125" style="546" customWidth="1"/>
    <col min="9218" max="9232" width="14.5703125" style="546" customWidth="1"/>
    <col min="9233" max="9233" width="11" style="546" customWidth="1"/>
    <col min="9234" max="9234" width="4.28515625" style="546" customWidth="1"/>
    <col min="9235" max="9472" width="9.140625" style="546"/>
    <col min="9473" max="9473" width="39.42578125" style="546" customWidth="1"/>
    <col min="9474" max="9488" width="14.5703125" style="546" customWidth="1"/>
    <col min="9489" max="9489" width="11" style="546" customWidth="1"/>
    <col min="9490" max="9490" width="4.28515625" style="546" customWidth="1"/>
    <col min="9491" max="9728" width="9.140625" style="546"/>
    <col min="9729" max="9729" width="39.42578125" style="546" customWidth="1"/>
    <col min="9730" max="9744" width="14.5703125" style="546" customWidth="1"/>
    <col min="9745" max="9745" width="11" style="546" customWidth="1"/>
    <col min="9746" max="9746" width="4.28515625" style="546" customWidth="1"/>
    <col min="9747" max="9984" width="9.140625" style="546"/>
    <col min="9985" max="9985" width="39.42578125" style="546" customWidth="1"/>
    <col min="9986" max="10000" width="14.5703125" style="546" customWidth="1"/>
    <col min="10001" max="10001" width="11" style="546" customWidth="1"/>
    <col min="10002" max="10002" width="4.28515625" style="546" customWidth="1"/>
    <col min="10003" max="10240" width="9.140625" style="546"/>
    <col min="10241" max="10241" width="39.42578125" style="546" customWidth="1"/>
    <col min="10242" max="10256" width="14.5703125" style="546" customWidth="1"/>
    <col min="10257" max="10257" width="11" style="546" customWidth="1"/>
    <col min="10258" max="10258" width="4.28515625" style="546" customWidth="1"/>
    <col min="10259" max="10496" width="9.140625" style="546"/>
    <col min="10497" max="10497" width="39.42578125" style="546" customWidth="1"/>
    <col min="10498" max="10512" width="14.5703125" style="546" customWidth="1"/>
    <col min="10513" max="10513" width="11" style="546" customWidth="1"/>
    <col min="10514" max="10514" width="4.28515625" style="546" customWidth="1"/>
    <col min="10515" max="10752" width="9.140625" style="546"/>
    <col min="10753" max="10753" width="39.42578125" style="546" customWidth="1"/>
    <col min="10754" max="10768" width="14.5703125" style="546" customWidth="1"/>
    <col min="10769" max="10769" width="11" style="546" customWidth="1"/>
    <col min="10770" max="10770" width="4.28515625" style="546" customWidth="1"/>
    <col min="10771" max="11008" width="9.140625" style="546"/>
    <col min="11009" max="11009" width="39.42578125" style="546" customWidth="1"/>
    <col min="11010" max="11024" width="14.5703125" style="546" customWidth="1"/>
    <col min="11025" max="11025" width="11" style="546" customWidth="1"/>
    <col min="11026" max="11026" width="4.28515625" style="546" customWidth="1"/>
    <col min="11027" max="11264" width="9.140625" style="546"/>
    <col min="11265" max="11265" width="39.42578125" style="546" customWidth="1"/>
    <col min="11266" max="11280" width="14.5703125" style="546" customWidth="1"/>
    <col min="11281" max="11281" width="11" style="546" customWidth="1"/>
    <col min="11282" max="11282" width="4.28515625" style="546" customWidth="1"/>
    <col min="11283" max="11520" width="9.140625" style="546"/>
    <col min="11521" max="11521" width="39.42578125" style="546" customWidth="1"/>
    <col min="11522" max="11536" width="14.5703125" style="546" customWidth="1"/>
    <col min="11537" max="11537" width="11" style="546" customWidth="1"/>
    <col min="11538" max="11538" width="4.28515625" style="546" customWidth="1"/>
    <col min="11539" max="11776" width="9.140625" style="546"/>
    <col min="11777" max="11777" width="39.42578125" style="546" customWidth="1"/>
    <col min="11778" max="11792" width="14.5703125" style="546" customWidth="1"/>
    <col min="11793" max="11793" width="11" style="546" customWidth="1"/>
    <col min="11794" max="11794" width="4.28515625" style="546" customWidth="1"/>
    <col min="11795" max="12032" width="9.140625" style="546"/>
    <col min="12033" max="12033" width="39.42578125" style="546" customWidth="1"/>
    <col min="12034" max="12048" width="14.5703125" style="546" customWidth="1"/>
    <col min="12049" max="12049" width="11" style="546" customWidth="1"/>
    <col min="12050" max="12050" width="4.28515625" style="546" customWidth="1"/>
    <col min="12051" max="12288" width="9.140625" style="546"/>
    <col min="12289" max="12289" width="39.42578125" style="546" customWidth="1"/>
    <col min="12290" max="12304" width="14.5703125" style="546" customWidth="1"/>
    <col min="12305" max="12305" width="11" style="546" customWidth="1"/>
    <col min="12306" max="12306" width="4.28515625" style="546" customWidth="1"/>
    <col min="12307" max="12544" width="9.140625" style="546"/>
    <col min="12545" max="12545" width="39.42578125" style="546" customWidth="1"/>
    <col min="12546" max="12560" width="14.5703125" style="546" customWidth="1"/>
    <col min="12561" max="12561" width="11" style="546" customWidth="1"/>
    <col min="12562" max="12562" width="4.28515625" style="546" customWidth="1"/>
    <col min="12563" max="12800" width="9.140625" style="546"/>
    <col min="12801" max="12801" width="39.42578125" style="546" customWidth="1"/>
    <col min="12802" max="12816" width="14.5703125" style="546" customWidth="1"/>
    <col min="12817" max="12817" width="11" style="546" customWidth="1"/>
    <col min="12818" max="12818" width="4.28515625" style="546" customWidth="1"/>
    <col min="12819" max="13056" width="9.140625" style="546"/>
    <col min="13057" max="13057" width="39.42578125" style="546" customWidth="1"/>
    <col min="13058" max="13072" width="14.5703125" style="546" customWidth="1"/>
    <col min="13073" max="13073" width="11" style="546" customWidth="1"/>
    <col min="13074" max="13074" width="4.28515625" style="546" customWidth="1"/>
    <col min="13075" max="13312" width="9.140625" style="546"/>
    <col min="13313" max="13313" width="39.42578125" style="546" customWidth="1"/>
    <col min="13314" max="13328" width="14.5703125" style="546" customWidth="1"/>
    <col min="13329" max="13329" width="11" style="546" customWidth="1"/>
    <col min="13330" max="13330" width="4.28515625" style="546" customWidth="1"/>
    <col min="13331" max="13568" width="9.140625" style="546"/>
    <col min="13569" max="13569" width="39.42578125" style="546" customWidth="1"/>
    <col min="13570" max="13584" width="14.5703125" style="546" customWidth="1"/>
    <col min="13585" max="13585" width="11" style="546" customWidth="1"/>
    <col min="13586" max="13586" width="4.28515625" style="546" customWidth="1"/>
    <col min="13587" max="13824" width="9.140625" style="546"/>
    <col min="13825" max="13825" width="39.42578125" style="546" customWidth="1"/>
    <col min="13826" max="13840" width="14.5703125" style="546" customWidth="1"/>
    <col min="13841" max="13841" width="11" style="546" customWidth="1"/>
    <col min="13842" max="13842" width="4.28515625" style="546" customWidth="1"/>
    <col min="13843" max="14080" width="9.140625" style="546"/>
    <col min="14081" max="14081" width="39.42578125" style="546" customWidth="1"/>
    <col min="14082" max="14096" width="14.5703125" style="546" customWidth="1"/>
    <col min="14097" max="14097" width="11" style="546" customWidth="1"/>
    <col min="14098" max="14098" width="4.28515625" style="546" customWidth="1"/>
    <col min="14099" max="14336" width="9.140625" style="546"/>
    <col min="14337" max="14337" width="39.42578125" style="546" customWidth="1"/>
    <col min="14338" max="14352" width="14.5703125" style="546" customWidth="1"/>
    <col min="14353" max="14353" width="11" style="546" customWidth="1"/>
    <col min="14354" max="14354" width="4.28515625" style="546" customWidth="1"/>
    <col min="14355" max="14592" width="9.140625" style="546"/>
    <col min="14593" max="14593" width="39.42578125" style="546" customWidth="1"/>
    <col min="14594" max="14608" width="14.5703125" style="546" customWidth="1"/>
    <col min="14609" max="14609" width="11" style="546" customWidth="1"/>
    <col min="14610" max="14610" width="4.28515625" style="546" customWidth="1"/>
    <col min="14611" max="14848" width="9.140625" style="546"/>
    <col min="14849" max="14849" width="39.42578125" style="546" customWidth="1"/>
    <col min="14850" max="14864" width="14.5703125" style="546" customWidth="1"/>
    <col min="14865" max="14865" width="11" style="546" customWidth="1"/>
    <col min="14866" max="14866" width="4.28515625" style="546" customWidth="1"/>
    <col min="14867" max="15104" width="9.140625" style="546"/>
    <col min="15105" max="15105" width="39.42578125" style="546" customWidth="1"/>
    <col min="15106" max="15120" width="14.5703125" style="546" customWidth="1"/>
    <col min="15121" max="15121" width="11" style="546" customWidth="1"/>
    <col min="15122" max="15122" width="4.28515625" style="546" customWidth="1"/>
    <col min="15123" max="15360" width="9.140625" style="546"/>
    <col min="15361" max="15361" width="39.42578125" style="546" customWidth="1"/>
    <col min="15362" max="15376" width="14.5703125" style="546" customWidth="1"/>
    <col min="15377" max="15377" width="11" style="546" customWidth="1"/>
    <col min="15378" max="15378" width="4.28515625" style="546" customWidth="1"/>
    <col min="15379" max="15616" width="9.140625" style="546"/>
    <col min="15617" max="15617" width="39.42578125" style="546" customWidth="1"/>
    <col min="15618" max="15632" width="14.5703125" style="546" customWidth="1"/>
    <col min="15633" max="15633" width="11" style="546" customWidth="1"/>
    <col min="15634" max="15634" width="4.28515625" style="546" customWidth="1"/>
    <col min="15635" max="15872" width="9.140625" style="546"/>
    <col min="15873" max="15873" width="39.42578125" style="546" customWidth="1"/>
    <col min="15874" max="15888" width="14.5703125" style="546" customWidth="1"/>
    <col min="15889" max="15889" width="11" style="546" customWidth="1"/>
    <col min="15890" max="15890" width="4.28515625" style="546" customWidth="1"/>
    <col min="15891" max="16128" width="9.140625" style="546"/>
    <col min="16129" max="16129" width="39.42578125" style="546" customWidth="1"/>
    <col min="16130" max="16144" width="14.5703125" style="546" customWidth="1"/>
    <col min="16145" max="16145" width="11" style="546" customWidth="1"/>
    <col min="16146" max="16146" width="4.28515625" style="546" customWidth="1"/>
    <col min="16147" max="16384" width="9.140625" style="546"/>
  </cols>
  <sheetData>
    <row r="1" spans="1:33" s="1" customFormat="1" ht="3.75" customHeight="1">
      <c r="A1" s="341"/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  <c r="Q1" s="342"/>
      <c r="R1" s="343"/>
    </row>
    <row r="2" spans="1:33" s="2" customFormat="1" ht="47.25" customHeight="1">
      <c r="A2" s="740" t="s">
        <v>664</v>
      </c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  <c r="P2" s="740"/>
      <c r="Q2" s="740"/>
      <c r="R2" s="212"/>
    </row>
    <row r="3" spans="1:33" s="2" customFormat="1" ht="27.95" customHeight="1">
      <c r="A3" s="740" t="s">
        <v>279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740"/>
      <c r="M3" s="740"/>
      <c r="N3" s="740"/>
      <c r="O3" s="740"/>
      <c r="P3" s="740"/>
      <c r="Q3" s="740"/>
      <c r="R3" s="212"/>
    </row>
    <row r="4" spans="1:33" s="2" customFormat="1" ht="27.95" customHeight="1">
      <c r="A4" s="740" t="s">
        <v>785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212"/>
    </row>
    <row r="5" spans="1:33" s="3" customFormat="1" ht="46.5" customHeight="1">
      <c r="A5" s="741" t="s">
        <v>792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  <c r="O5" s="741"/>
      <c r="P5" s="741"/>
      <c r="Q5" s="741"/>
      <c r="R5" s="213"/>
    </row>
    <row r="6" spans="1:33" ht="2.25" customHeight="1">
      <c r="A6" s="149"/>
    </row>
    <row r="7" spans="1:33" ht="14.25" hidden="1" customHeight="1">
      <c r="A7" s="344"/>
      <c r="B7" s="345"/>
      <c r="C7" s="346"/>
      <c r="D7" s="345"/>
      <c r="E7" s="345"/>
      <c r="F7" s="345"/>
      <c r="G7" s="345"/>
      <c r="H7" s="345"/>
      <c r="I7" s="345"/>
      <c r="J7" s="345"/>
      <c r="K7" s="346"/>
      <c r="L7" s="347"/>
      <c r="M7" s="345"/>
      <c r="N7" s="345"/>
      <c r="O7" s="345"/>
      <c r="P7" s="347"/>
      <c r="Q7" s="345"/>
      <c r="R7" s="348"/>
    </row>
    <row r="8" spans="1:33" ht="34.5" customHeight="1">
      <c r="A8" s="349" t="s">
        <v>309</v>
      </c>
      <c r="B8" s="350" t="s">
        <v>48</v>
      </c>
      <c r="C8" s="350" t="s">
        <v>54</v>
      </c>
      <c r="D8" s="350" t="s">
        <v>208</v>
      </c>
      <c r="E8" s="350" t="s">
        <v>209</v>
      </c>
      <c r="F8" s="350" t="s">
        <v>210</v>
      </c>
      <c r="G8" s="350" t="s">
        <v>57</v>
      </c>
      <c r="H8" s="350" t="s">
        <v>55</v>
      </c>
      <c r="I8" s="350" t="s">
        <v>56</v>
      </c>
      <c r="J8" s="350" t="s">
        <v>51</v>
      </c>
      <c r="K8" s="350" t="s">
        <v>52</v>
      </c>
      <c r="L8" s="350" t="s">
        <v>59</v>
      </c>
      <c r="M8" s="350" t="s">
        <v>60</v>
      </c>
      <c r="N8" s="350" t="s">
        <v>895</v>
      </c>
      <c r="O8" s="350" t="s">
        <v>665</v>
      </c>
      <c r="P8" s="351" t="s">
        <v>46</v>
      </c>
      <c r="Q8" s="352" t="s">
        <v>280</v>
      </c>
      <c r="R8" s="348"/>
      <c r="S8" s="20"/>
      <c r="T8" s="20"/>
      <c r="U8" s="20"/>
      <c r="V8" s="20"/>
      <c r="W8" s="20"/>
      <c r="Y8" s="546">
        <v>1</v>
      </c>
      <c r="Z8" s="546">
        <v>1</v>
      </c>
    </row>
    <row r="9" spans="1:33" ht="36.75" customHeight="1">
      <c r="A9" s="353" t="s">
        <v>281</v>
      </c>
      <c r="B9" s="354">
        <v>4713116.19496</v>
      </c>
      <c r="C9" s="354">
        <v>2944357.7818344003</v>
      </c>
      <c r="D9" s="354">
        <v>2968512.45743</v>
      </c>
      <c r="E9" s="354">
        <v>6859642.8006999996</v>
      </c>
      <c r="F9" s="354">
        <v>3453359.9641900002</v>
      </c>
      <c r="G9" s="354">
        <v>978977.27012820006</v>
      </c>
      <c r="H9" s="354">
        <v>893970.50894000009</v>
      </c>
      <c r="I9" s="354">
        <v>0</v>
      </c>
      <c r="J9" s="354">
        <v>133619.28899999999</v>
      </c>
      <c r="K9" s="354">
        <v>149568.74900000001</v>
      </c>
      <c r="L9" s="354">
        <v>79789.246069999994</v>
      </c>
      <c r="M9" s="354">
        <v>25000.000010000003</v>
      </c>
      <c r="N9" s="354">
        <v>1183069.3537600001</v>
      </c>
      <c r="O9" s="354">
        <v>0</v>
      </c>
      <c r="P9" s="354">
        <f>SUM(B9:O9)</f>
        <v>24382983.616022602</v>
      </c>
      <c r="Q9" s="355">
        <f>+P9/$P$23</f>
        <v>0.24620507079710371</v>
      </c>
      <c r="R9" s="356"/>
      <c r="S9" s="146"/>
      <c r="T9" s="146"/>
      <c r="U9" s="146"/>
      <c r="V9" s="146"/>
      <c r="W9" s="146"/>
      <c r="X9" s="45"/>
      <c r="Y9" s="45"/>
      <c r="Z9" s="45"/>
      <c r="AA9" s="45"/>
      <c r="AB9" s="45"/>
      <c r="AC9" s="45"/>
      <c r="AD9" s="45"/>
      <c r="AE9" s="45"/>
      <c r="AF9" s="45"/>
      <c r="AG9" s="45"/>
    </row>
    <row r="10" spans="1:33" ht="18" customHeight="1">
      <c r="A10" s="353" t="s">
        <v>282</v>
      </c>
      <c r="B10" s="354">
        <v>1248868.5625499999</v>
      </c>
      <c r="C10" s="354">
        <v>421381.71752819995</v>
      </c>
      <c r="D10" s="354">
        <v>677384.35171000008</v>
      </c>
      <c r="E10" s="354">
        <v>805177.72927999997</v>
      </c>
      <c r="F10" s="354">
        <v>494871.94942000002</v>
      </c>
      <c r="G10" s="354">
        <v>657021.52282339998</v>
      </c>
      <c r="H10" s="354">
        <v>279636.80285000004</v>
      </c>
      <c r="I10" s="354">
        <v>0</v>
      </c>
      <c r="J10" s="354">
        <v>29993.190999999999</v>
      </c>
      <c r="K10" s="354">
        <v>26441.555199999999</v>
      </c>
      <c r="L10" s="354">
        <v>93301.526709999991</v>
      </c>
      <c r="M10" s="354">
        <v>0</v>
      </c>
      <c r="N10" s="354">
        <v>470110.17121</v>
      </c>
      <c r="O10" s="354">
        <v>0</v>
      </c>
      <c r="P10" s="354">
        <f t="shared" ref="P10:P22" si="0">SUM(B10:O10)</f>
        <v>5204189.0802815994</v>
      </c>
      <c r="Q10" s="355">
        <f t="shared" ref="Q10:Q23" si="1">+P10/$P$23</f>
        <v>5.2548849686724797E-2</v>
      </c>
      <c r="R10" s="356"/>
      <c r="S10" s="146"/>
      <c r="T10" s="146"/>
      <c r="U10" s="146"/>
      <c r="V10" s="146"/>
      <c r="W10" s="146"/>
      <c r="X10" s="45"/>
      <c r="Y10" s="45"/>
      <c r="Z10" s="45"/>
      <c r="AA10" s="45"/>
      <c r="AB10" s="45"/>
      <c r="AC10" s="45"/>
      <c r="AD10" s="45"/>
      <c r="AE10" s="45"/>
      <c r="AF10" s="45"/>
      <c r="AG10" s="45"/>
    </row>
    <row r="11" spans="1:33" ht="18" customHeight="1">
      <c r="A11" s="353" t="s">
        <v>283</v>
      </c>
      <c r="B11" s="354">
        <v>891994.63614999992</v>
      </c>
      <c r="C11" s="354">
        <v>342998.18969120004</v>
      </c>
      <c r="D11" s="354">
        <v>844402.54005999991</v>
      </c>
      <c r="E11" s="354">
        <v>728431.01040000003</v>
      </c>
      <c r="F11" s="354">
        <v>475108.91391</v>
      </c>
      <c r="G11" s="354">
        <v>596131.12442519993</v>
      </c>
      <c r="H11" s="354">
        <v>301772.86529000005</v>
      </c>
      <c r="I11" s="354">
        <v>0</v>
      </c>
      <c r="J11" s="354">
        <v>18264.053</v>
      </c>
      <c r="K11" s="354">
        <v>84166.458360000004</v>
      </c>
      <c r="L11" s="354">
        <v>89345.602930000008</v>
      </c>
      <c r="M11" s="354">
        <v>23777.534809999997</v>
      </c>
      <c r="N11" s="354">
        <v>386186.36761000002</v>
      </c>
      <c r="O11" s="354">
        <v>5034.78395</v>
      </c>
      <c r="P11" s="354">
        <f t="shared" si="0"/>
        <v>4787614.0805863999</v>
      </c>
      <c r="Q11" s="355">
        <f t="shared" si="1"/>
        <v>4.834251961213689E-2</v>
      </c>
      <c r="R11" s="356"/>
      <c r="S11" s="146"/>
      <c r="T11" s="146"/>
      <c r="U11" s="146"/>
      <c r="V11" s="146"/>
      <c r="W11" s="146"/>
      <c r="X11" s="45"/>
      <c r="Y11" s="45"/>
      <c r="Z11" s="45"/>
      <c r="AA11" s="45"/>
      <c r="AB11" s="45"/>
      <c r="AC11" s="45"/>
      <c r="AD11" s="45"/>
      <c r="AE11" s="45"/>
      <c r="AF11" s="45"/>
      <c r="AG11" s="45"/>
    </row>
    <row r="12" spans="1:33" ht="18" customHeight="1">
      <c r="A12" s="353" t="s">
        <v>284</v>
      </c>
      <c r="B12" s="354">
        <v>1268221.73226</v>
      </c>
      <c r="C12" s="354">
        <v>352512.96852480003</v>
      </c>
      <c r="D12" s="354">
        <v>1456932.0719600001</v>
      </c>
      <c r="E12" s="354">
        <v>835318.61994</v>
      </c>
      <c r="F12" s="354">
        <v>782151.59389999998</v>
      </c>
      <c r="G12" s="354">
        <v>909389.67571620003</v>
      </c>
      <c r="H12" s="354">
        <v>427457.11721</v>
      </c>
      <c r="I12" s="354">
        <v>0</v>
      </c>
      <c r="J12" s="354">
        <v>18502.949000000001</v>
      </c>
      <c r="K12" s="354">
        <v>30103.79394</v>
      </c>
      <c r="L12" s="354">
        <v>272690.47391</v>
      </c>
      <c r="M12" s="354">
        <v>104267.2133626</v>
      </c>
      <c r="N12" s="354">
        <v>388574.91301999998</v>
      </c>
      <c r="O12" s="354">
        <v>36139.161359999998</v>
      </c>
      <c r="P12" s="354">
        <f t="shared" si="0"/>
        <v>6882262.2841036003</v>
      </c>
      <c r="Q12" s="355">
        <f t="shared" si="1"/>
        <v>6.9493048905979835E-2</v>
      </c>
      <c r="R12" s="356"/>
      <c r="S12" s="146"/>
      <c r="T12" s="146"/>
      <c r="U12" s="146"/>
      <c r="V12" s="146"/>
      <c r="W12" s="146"/>
      <c r="X12" s="45"/>
      <c r="Y12" s="45"/>
      <c r="Z12" s="45"/>
      <c r="AA12" s="45"/>
      <c r="AB12" s="45"/>
      <c r="AC12" s="45"/>
      <c r="AD12" s="45"/>
      <c r="AE12" s="45"/>
      <c r="AF12" s="45"/>
      <c r="AG12" s="45"/>
    </row>
    <row r="13" spans="1:33" ht="18" customHeight="1">
      <c r="A13" s="353" t="s">
        <v>285</v>
      </c>
      <c r="B13" s="354">
        <v>1212598.8815899999</v>
      </c>
      <c r="C13" s="354">
        <v>560967.35651100008</v>
      </c>
      <c r="D13" s="354">
        <v>1781436.00076</v>
      </c>
      <c r="E13" s="354">
        <v>560275.92791999993</v>
      </c>
      <c r="F13" s="354">
        <v>1230925.6075899999</v>
      </c>
      <c r="G13" s="354">
        <v>739499.70715180004</v>
      </c>
      <c r="H13" s="354">
        <v>548218.2132</v>
      </c>
      <c r="I13" s="354">
        <v>8455.1818000000003</v>
      </c>
      <c r="J13" s="354">
        <v>6041.51</v>
      </c>
      <c r="K13" s="354">
        <v>10592.012210000001</v>
      </c>
      <c r="L13" s="354">
        <v>330959.20180000004</v>
      </c>
      <c r="M13" s="354">
        <v>136190.50805999999</v>
      </c>
      <c r="N13" s="354">
        <v>352887.90444000001</v>
      </c>
      <c r="O13" s="354">
        <v>107165.14995000001</v>
      </c>
      <c r="P13" s="354">
        <f t="shared" si="0"/>
        <v>7586213.162982801</v>
      </c>
      <c r="Q13" s="355">
        <f t="shared" si="1"/>
        <v>7.6601132096350638E-2</v>
      </c>
      <c r="R13" s="356"/>
      <c r="S13" s="146"/>
      <c r="T13" s="146"/>
      <c r="U13" s="146"/>
      <c r="V13" s="146"/>
      <c r="W13" s="146"/>
      <c r="X13" s="45"/>
      <c r="Y13" s="45"/>
      <c r="Z13" s="45"/>
      <c r="AA13" s="45"/>
      <c r="AB13" s="45"/>
      <c r="AC13" s="45"/>
      <c r="AD13" s="45"/>
      <c r="AE13" s="45"/>
      <c r="AF13" s="45"/>
      <c r="AG13" s="45"/>
    </row>
    <row r="14" spans="1:33" ht="18" customHeight="1">
      <c r="A14" s="353" t="s">
        <v>286</v>
      </c>
      <c r="B14" s="354">
        <v>1542972.6158599998</v>
      </c>
      <c r="C14" s="354">
        <v>907243.47558159998</v>
      </c>
      <c r="D14" s="354">
        <v>2921294.93377</v>
      </c>
      <c r="E14" s="354">
        <v>484875.51267999999</v>
      </c>
      <c r="F14" s="354">
        <v>1236164.2160999998</v>
      </c>
      <c r="G14" s="354">
        <v>704487.81874660007</v>
      </c>
      <c r="H14" s="354">
        <v>695319.03632000007</v>
      </c>
      <c r="I14" s="354">
        <v>65793.562569999995</v>
      </c>
      <c r="J14" s="354">
        <v>3192.598</v>
      </c>
      <c r="K14" s="354">
        <v>3181.1243199999999</v>
      </c>
      <c r="L14" s="354">
        <v>515562.73288999998</v>
      </c>
      <c r="M14" s="354">
        <v>203097.39035</v>
      </c>
      <c r="N14" s="354">
        <v>374070.72354000004</v>
      </c>
      <c r="O14" s="354">
        <v>559406.69479999994</v>
      </c>
      <c r="P14" s="354">
        <f t="shared" si="0"/>
        <v>10216662.4355282</v>
      </c>
      <c r="Q14" s="355">
        <f t="shared" si="1"/>
        <v>0.10316186640081278</v>
      </c>
      <c r="R14" s="356"/>
      <c r="S14" s="146"/>
      <c r="T14" s="146"/>
      <c r="U14" s="146"/>
      <c r="V14" s="146"/>
      <c r="W14" s="146"/>
      <c r="X14" s="45"/>
      <c r="Y14" s="45"/>
      <c r="Z14" s="45"/>
      <c r="AA14" s="45"/>
      <c r="AB14" s="45"/>
      <c r="AC14" s="45"/>
      <c r="AD14" s="45"/>
      <c r="AE14" s="45"/>
      <c r="AF14" s="45"/>
      <c r="AG14" s="45"/>
    </row>
    <row r="15" spans="1:33" ht="18" customHeight="1">
      <c r="A15" s="353" t="s">
        <v>287</v>
      </c>
      <c r="B15" s="354">
        <v>828926.88977999997</v>
      </c>
      <c r="C15" s="354">
        <v>862248.71166199993</v>
      </c>
      <c r="D15" s="354">
        <v>1603175.99379</v>
      </c>
      <c r="E15" s="354">
        <v>372586.41189999995</v>
      </c>
      <c r="F15" s="354">
        <v>537298.72167999996</v>
      </c>
      <c r="G15" s="354">
        <v>388983.80965499999</v>
      </c>
      <c r="H15" s="354">
        <v>393599.16555999999</v>
      </c>
      <c r="I15" s="354">
        <v>151177.46309</v>
      </c>
      <c r="J15" s="354">
        <v>1441.741</v>
      </c>
      <c r="K15" s="354">
        <v>991.96299999999997</v>
      </c>
      <c r="L15" s="354">
        <v>748980.33021000004</v>
      </c>
      <c r="M15" s="354">
        <v>151915.85060000001</v>
      </c>
      <c r="N15" s="354">
        <v>267244.08280000003</v>
      </c>
      <c r="O15" s="354">
        <v>705230.01301999995</v>
      </c>
      <c r="P15" s="354">
        <f t="shared" si="0"/>
        <v>7013801.1477470007</v>
      </c>
      <c r="Q15" s="355">
        <f t="shared" si="1"/>
        <v>7.0821251218949138E-2</v>
      </c>
      <c r="R15" s="356"/>
      <c r="S15" s="146"/>
      <c r="T15" s="146"/>
      <c r="U15" s="146"/>
      <c r="V15" s="146"/>
      <c r="W15" s="146"/>
      <c r="X15" s="45"/>
      <c r="Y15" s="45"/>
      <c r="Z15" s="45"/>
      <c r="AA15" s="45"/>
      <c r="AB15" s="45"/>
      <c r="AC15" s="45"/>
      <c r="AD15" s="45"/>
      <c r="AE15" s="45"/>
      <c r="AF15" s="45"/>
      <c r="AG15" s="45"/>
    </row>
    <row r="16" spans="1:33" ht="18" customHeight="1">
      <c r="A16" s="353" t="s">
        <v>288</v>
      </c>
      <c r="B16" s="354">
        <v>499007.96414</v>
      </c>
      <c r="C16" s="354">
        <v>377207.14750179998</v>
      </c>
      <c r="D16" s="354">
        <v>727054.29102</v>
      </c>
      <c r="E16" s="354">
        <v>273062.23131</v>
      </c>
      <c r="F16" s="354">
        <v>521117.18447000004</v>
      </c>
      <c r="G16" s="354">
        <v>211626.63134619998</v>
      </c>
      <c r="H16" s="354">
        <v>399115.01506999996</v>
      </c>
      <c r="I16" s="354">
        <v>116245.74131</v>
      </c>
      <c r="J16" s="354">
        <v>1003.986</v>
      </c>
      <c r="K16" s="354">
        <v>188.15951000000001</v>
      </c>
      <c r="L16" s="354">
        <v>530144.68861000007</v>
      </c>
      <c r="M16" s="354">
        <v>226729.61702999999</v>
      </c>
      <c r="N16" s="354">
        <v>174290.07001</v>
      </c>
      <c r="O16" s="354">
        <v>539824.38905999996</v>
      </c>
      <c r="P16" s="354">
        <f t="shared" si="0"/>
        <v>4596617.1163880005</v>
      </c>
      <c r="Q16" s="355">
        <f t="shared" si="1"/>
        <v>4.6413944264959199E-2</v>
      </c>
      <c r="R16" s="356"/>
      <c r="S16" s="146"/>
      <c r="T16" s="146"/>
      <c r="U16" s="146"/>
      <c r="V16" s="146"/>
      <c r="W16" s="146"/>
      <c r="X16" s="45"/>
      <c r="Y16" s="45"/>
      <c r="Z16" s="45"/>
      <c r="AA16" s="45"/>
      <c r="AB16" s="45"/>
      <c r="AC16" s="45"/>
      <c r="AD16" s="45"/>
      <c r="AE16" s="45"/>
      <c r="AF16" s="45"/>
      <c r="AG16" s="45"/>
    </row>
    <row r="17" spans="1:33" ht="18" customHeight="1">
      <c r="A17" s="353" t="s">
        <v>289</v>
      </c>
      <c r="B17" s="354">
        <v>244444.74114</v>
      </c>
      <c r="C17" s="354">
        <v>181094.0000112</v>
      </c>
      <c r="D17" s="354">
        <v>361042.94883999997</v>
      </c>
      <c r="E17" s="354">
        <v>312994.43795999995</v>
      </c>
      <c r="F17" s="354">
        <v>294843.88233999995</v>
      </c>
      <c r="G17" s="354">
        <v>109168.99083159999</v>
      </c>
      <c r="H17" s="354">
        <v>318854.30874000001</v>
      </c>
      <c r="I17" s="354">
        <v>490096.49335</v>
      </c>
      <c r="J17" s="354">
        <v>911.101</v>
      </c>
      <c r="K17" s="354">
        <v>117.306</v>
      </c>
      <c r="L17" s="354">
        <v>538124.88236000005</v>
      </c>
      <c r="M17" s="354">
        <v>119264.87796</v>
      </c>
      <c r="N17" s="354">
        <v>90711.751519999991</v>
      </c>
      <c r="O17" s="354">
        <v>288098.43896</v>
      </c>
      <c r="P17" s="354">
        <f t="shared" si="0"/>
        <v>3349768.1610127999</v>
      </c>
      <c r="Q17" s="355">
        <f t="shared" si="1"/>
        <v>3.3823994644121072E-2</v>
      </c>
      <c r="R17" s="356"/>
      <c r="S17" s="146"/>
      <c r="T17" s="146"/>
      <c r="U17" s="146"/>
      <c r="V17" s="146"/>
      <c r="W17" s="146"/>
      <c r="X17" s="45"/>
      <c r="Y17" s="45"/>
      <c r="Z17" s="45"/>
      <c r="AA17" s="45"/>
      <c r="AB17" s="45"/>
      <c r="AC17" s="45"/>
      <c r="AD17" s="45"/>
      <c r="AE17" s="45"/>
      <c r="AF17" s="45"/>
      <c r="AG17" s="45"/>
    </row>
    <row r="18" spans="1:33" ht="18" customHeight="1">
      <c r="A18" s="353" t="s">
        <v>290</v>
      </c>
      <c r="B18" s="354">
        <v>385183.99330999999</v>
      </c>
      <c r="C18" s="354">
        <v>432289.88987739995</v>
      </c>
      <c r="D18" s="354">
        <v>431128.04668999999</v>
      </c>
      <c r="E18" s="354">
        <v>355367.36924000003</v>
      </c>
      <c r="F18" s="354">
        <v>274788.04918000003</v>
      </c>
      <c r="G18" s="354">
        <v>111226.64803740001</v>
      </c>
      <c r="H18" s="354">
        <v>341029.89012</v>
      </c>
      <c r="I18" s="354">
        <v>1488526.0744100001</v>
      </c>
      <c r="J18" s="354">
        <v>87.814999999999998</v>
      </c>
      <c r="K18" s="354">
        <v>96.04</v>
      </c>
      <c r="L18" s="354">
        <v>825803.06299000001</v>
      </c>
      <c r="M18" s="354">
        <v>135982.63881</v>
      </c>
      <c r="N18" s="354">
        <v>116719.3689</v>
      </c>
      <c r="O18" s="354">
        <v>1188116.8866600001</v>
      </c>
      <c r="P18" s="354">
        <f t="shared" si="0"/>
        <v>6086345.7732248008</v>
      </c>
      <c r="Q18" s="355">
        <f t="shared" si="1"/>
        <v>6.1456350690724096E-2</v>
      </c>
      <c r="R18" s="356"/>
      <c r="S18" s="146"/>
      <c r="T18" s="146"/>
      <c r="U18" s="146"/>
      <c r="V18" s="146"/>
      <c r="W18" s="146"/>
      <c r="X18" s="45"/>
      <c r="Y18" s="45"/>
      <c r="Z18" s="45"/>
      <c r="AA18" s="45"/>
      <c r="AB18" s="45"/>
      <c r="AC18" s="45"/>
      <c r="AD18" s="45"/>
      <c r="AE18" s="45"/>
      <c r="AF18" s="45"/>
      <c r="AG18" s="45"/>
    </row>
    <row r="19" spans="1:33" ht="18" customHeight="1">
      <c r="A19" s="353" t="s">
        <v>291</v>
      </c>
      <c r="B19" s="354">
        <v>644317.33947999997</v>
      </c>
      <c r="C19" s="354">
        <v>1476578.7137158001</v>
      </c>
      <c r="D19" s="354">
        <v>534422.20522999996</v>
      </c>
      <c r="E19" s="354">
        <v>341355.60879999999</v>
      </c>
      <c r="F19" s="354">
        <v>328679.56333999999</v>
      </c>
      <c r="G19" s="354">
        <v>146120.39413999999</v>
      </c>
      <c r="H19" s="354">
        <v>364266.97013999999</v>
      </c>
      <c r="I19" s="354">
        <v>2716083.2755200001</v>
      </c>
      <c r="J19" s="354">
        <v>1022.62</v>
      </c>
      <c r="K19" s="354">
        <v>0</v>
      </c>
      <c r="L19" s="354">
        <v>1290869.8834300002</v>
      </c>
      <c r="M19" s="354">
        <v>266069.51730000001</v>
      </c>
      <c r="N19" s="354">
        <v>208837.55114</v>
      </c>
      <c r="O19" s="354">
        <v>1095538.86195</v>
      </c>
      <c r="P19" s="354">
        <f t="shared" si="0"/>
        <v>9414162.5041858014</v>
      </c>
      <c r="Q19" s="355">
        <f t="shared" si="1"/>
        <v>9.5058692666118869E-2</v>
      </c>
      <c r="R19" s="356"/>
      <c r="S19" s="146"/>
      <c r="T19" s="146"/>
      <c r="U19" s="146"/>
      <c r="V19" s="146"/>
      <c r="W19" s="146"/>
      <c r="X19" s="45"/>
      <c r="Y19" s="45"/>
      <c r="Z19" s="45"/>
      <c r="AA19" s="45"/>
      <c r="AB19" s="45"/>
      <c r="AC19" s="45"/>
      <c r="AD19" s="45"/>
      <c r="AE19" s="45"/>
      <c r="AF19" s="45"/>
      <c r="AG19" s="45"/>
    </row>
    <row r="20" spans="1:33" ht="18" customHeight="1">
      <c r="A20" s="353" t="s">
        <v>292</v>
      </c>
      <c r="B20" s="354">
        <v>389690.08058999997</v>
      </c>
      <c r="C20" s="354">
        <v>1809484.0941414002</v>
      </c>
      <c r="D20" s="354">
        <v>428450.60995999997</v>
      </c>
      <c r="E20" s="354">
        <v>203681.43638</v>
      </c>
      <c r="F20" s="354">
        <v>335576.67381999997</v>
      </c>
      <c r="G20" s="354">
        <v>112569.4402154</v>
      </c>
      <c r="H20" s="354">
        <v>164338.59400000001</v>
      </c>
      <c r="I20" s="354">
        <v>2184348.8680700003</v>
      </c>
      <c r="J20" s="354">
        <v>897.66300000000001</v>
      </c>
      <c r="K20" s="354">
        <v>9.6466799999999999</v>
      </c>
      <c r="L20" s="354">
        <v>1637052.11255</v>
      </c>
      <c r="M20" s="354">
        <v>135262.62277000002</v>
      </c>
      <c r="N20" s="354">
        <v>294223.62674000004</v>
      </c>
      <c r="O20" s="354">
        <v>797522.18519000011</v>
      </c>
      <c r="P20" s="354">
        <f t="shared" si="0"/>
        <v>8493107.6541068014</v>
      </c>
      <c r="Q20" s="355">
        <f t="shared" si="1"/>
        <v>8.5758420880565053E-2</v>
      </c>
      <c r="R20" s="356"/>
      <c r="S20" s="146"/>
      <c r="T20" s="146"/>
      <c r="U20" s="146"/>
      <c r="V20" s="146"/>
      <c r="W20" s="146"/>
      <c r="X20" s="45"/>
      <c r="Y20" s="45"/>
      <c r="Z20" s="45"/>
      <c r="AA20" s="45"/>
      <c r="AB20" s="45"/>
      <c r="AC20" s="45"/>
      <c r="AD20" s="45"/>
      <c r="AE20" s="45"/>
      <c r="AF20" s="45"/>
      <c r="AG20" s="45"/>
    </row>
    <row r="21" spans="1:33" ht="18" customHeight="1">
      <c r="A21" s="353" t="s">
        <v>293</v>
      </c>
      <c r="B21" s="354">
        <v>13092.618869999998</v>
      </c>
      <c r="C21" s="354">
        <v>73936.19279880001</v>
      </c>
      <c r="D21" s="354">
        <v>23385.373929999998</v>
      </c>
      <c r="E21" s="354">
        <v>15431.14352</v>
      </c>
      <c r="F21" s="354">
        <v>19784.967519999998</v>
      </c>
      <c r="G21" s="354">
        <v>9214.2130850000012</v>
      </c>
      <c r="H21" s="354">
        <v>7547.3908799999999</v>
      </c>
      <c r="I21" s="354">
        <v>141473.62823</v>
      </c>
      <c r="J21" s="354">
        <v>35.75</v>
      </c>
      <c r="K21" s="354">
        <v>0</v>
      </c>
      <c r="L21" s="354">
        <v>202467.00493</v>
      </c>
      <c r="M21" s="354">
        <v>6167.1830799999998</v>
      </c>
      <c r="N21" s="354">
        <v>14914.19139</v>
      </c>
      <c r="O21" s="354">
        <v>38076.415630000003</v>
      </c>
      <c r="P21" s="354">
        <f t="shared" si="0"/>
        <v>565526.07386379992</v>
      </c>
      <c r="Q21" s="355">
        <f t="shared" si="1"/>
        <v>5.7103506792232873E-3</v>
      </c>
      <c r="R21" s="356"/>
      <c r="S21" s="146"/>
      <c r="T21" s="146"/>
      <c r="U21" s="146"/>
      <c r="V21" s="146"/>
      <c r="W21" s="146"/>
      <c r="X21" s="45"/>
      <c r="Y21" s="45"/>
      <c r="Z21" s="45"/>
      <c r="AA21" s="45"/>
      <c r="AB21" s="45"/>
      <c r="AC21" s="45"/>
      <c r="AD21" s="45"/>
      <c r="AE21" s="45"/>
      <c r="AF21" s="45"/>
      <c r="AG21" s="45"/>
    </row>
    <row r="22" spans="1:33" ht="18" customHeight="1">
      <c r="A22" s="353" t="s">
        <v>294</v>
      </c>
      <c r="B22" s="354">
        <v>2765.4465800000003</v>
      </c>
      <c r="C22" s="354">
        <v>22359.601469000001</v>
      </c>
      <c r="D22" s="354">
        <v>9784.1944199999998</v>
      </c>
      <c r="E22" s="354">
        <v>9319.281289999999</v>
      </c>
      <c r="F22" s="354">
        <v>4724.4919900000004</v>
      </c>
      <c r="G22" s="354">
        <v>1236.2564465999999</v>
      </c>
      <c r="H22" s="354">
        <v>161405.09793000002</v>
      </c>
      <c r="I22" s="354">
        <v>47441.723259999999</v>
      </c>
      <c r="J22" s="354">
        <v>8.3309999999999995</v>
      </c>
      <c r="K22" s="354">
        <v>0</v>
      </c>
      <c r="L22" s="354">
        <v>87011.279800000004</v>
      </c>
      <c r="M22" s="354">
        <v>94495.208809999996</v>
      </c>
      <c r="N22" s="354">
        <v>5460.2025800000001</v>
      </c>
      <c r="O22" s="354">
        <v>9997.48531</v>
      </c>
      <c r="P22" s="354">
        <f t="shared" si="0"/>
        <v>456008.60088560003</v>
      </c>
      <c r="Q22" s="355">
        <f t="shared" si="1"/>
        <v>4.6045074562307119E-3</v>
      </c>
      <c r="R22" s="356"/>
      <c r="S22" s="146"/>
      <c r="T22" s="146"/>
      <c r="U22" s="146"/>
      <c r="V22" s="146"/>
      <c r="W22" s="146"/>
      <c r="X22" s="45"/>
      <c r="Y22" s="45"/>
      <c r="Z22" s="45"/>
      <c r="AA22" s="45"/>
      <c r="AB22" s="45"/>
      <c r="AC22" s="45"/>
      <c r="AD22" s="45"/>
      <c r="AE22" s="45"/>
      <c r="AF22" s="45"/>
      <c r="AG22" s="45"/>
    </row>
    <row r="23" spans="1:33" ht="51.75" customHeight="1">
      <c r="A23" s="357" t="s">
        <v>46</v>
      </c>
      <c r="B23" s="358">
        <f>SUM(B9:B22)</f>
        <v>13885201.69726</v>
      </c>
      <c r="C23" s="358">
        <f t="shared" ref="C23:P23" si="2">SUM(C9:C22)</f>
        <v>10764659.840848602</v>
      </c>
      <c r="D23" s="358">
        <f t="shared" si="2"/>
        <v>14768406.01957</v>
      </c>
      <c r="E23" s="358">
        <f t="shared" si="2"/>
        <v>12157519.521320002</v>
      </c>
      <c r="F23" s="358">
        <f t="shared" si="2"/>
        <v>9989395.7794499993</v>
      </c>
      <c r="G23" s="358">
        <f t="shared" si="2"/>
        <v>5675653.5027486011</v>
      </c>
      <c r="H23" s="358">
        <f t="shared" si="2"/>
        <v>5296530.9762499994</v>
      </c>
      <c r="I23" s="358">
        <f t="shared" si="2"/>
        <v>7409642.0116100013</v>
      </c>
      <c r="J23" s="358">
        <f t="shared" si="2"/>
        <v>215022.59700000001</v>
      </c>
      <c r="K23" s="358">
        <f t="shared" si="2"/>
        <v>305456.80822000001</v>
      </c>
      <c r="L23" s="358">
        <f t="shared" si="2"/>
        <v>7242102.0291900001</v>
      </c>
      <c r="M23" s="358">
        <f t="shared" si="2"/>
        <v>1628220.1629526</v>
      </c>
      <c r="N23" s="358">
        <f>SUM(N9:N22)</f>
        <v>4327300.2786600012</v>
      </c>
      <c r="O23" s="358">
        <f t="shared" si="2"/>
        <v>5370150.4658399997</v>
      </c>
      <c r="P23" s="358">
        <f t="shared" si="2"/>
        <v>99035261.690919802</v>
      </c>
      <c r="Q23" s="359">
        <f t="shared" si="1"/>
        <v>1</v>
      </c>
      <c r="R23" s="356"/>
      <c r="S23" s="146"/>
      <c r="T23" s="146"/>
      <c r="U23" s="146"/>
      <c r="V23" s="146"/>
      <c r="W23" s="146"/>
      <c r="X23" s="45"/>
      <c r="Y23" s="45"/>
      <c r="Z23" s="45"/>
      <c r="AA23" s="45"/>
      <c r="AB23" s="45"/>
      <c r="AC23" s="45"/>
      <c r="AD23" s="45"/>
      <c r="AE23" s="45"/>
      <c r="AF23" s="45"/>
      <c r="AG23" s="45"/>
    </row>
    <row r="24" spans="1:33" ht="34.5" customHeight="1">
      <c r="A24" s="360" t="s">
        <v>41</v>
      </c>
      <c r="B24" s="355">
        <f t="shared" ref="B24:P24" si="3">+B23/$P$23</f>
        <v>0.1402046246981653</v>
      </c>
      <c r="C24" s="355">
        <f t="shared" si="3"/>
        <v>0.10869522286359119</v>
      </c>
      <c r="D24" s="355">
        <f t="shared" si="3"/>
        <v>0.14912270404919892</v>
      </c>
      <c r="E24" s="355">
        <f t="shared" si="3"/>
        <v>0.12275950316830114</v>
      </c>
      <c r="F24" s="355">
        <f t="shared" si="3"/>
        <v>0.10086706097294931</v>
      </c>
      <c r="G24" s="355">
        <f t="shared" si="3"/>
        <v>5.7309420966259558E-2</v>
      </c>
      <c r="H24" s="355">
        <f t="shared" si="3"/>
        <v>5.3481264004532035E-2</v>
      </c>
      <c r="I24" s="355">
        <f t="shared" si="3"/>
        <v>7.4818220148040113E-2</v>
      </c>
      <c r="J24" s="355">
        <f t="shared" si="3"/>
        <v>2.1711720989950663E-3</v>
      </c>
      <c r="K24" s="355">
        <f t="shared" si="3"/>
        <v>3.0843237348461136E-3</v>
      </c>
      <c r="L24" s="355">
        <f t="shared" si="3"/>
        <v>7.3126499648094562E-2</v>
      </c>
      <c r="M24" s="355">
        <f t="shared" si="3"/>
        <v>1.644081244551188E-2</v>
      </c>
      <c r="N24" s="355">
        <f t="shared" si="3"/>
        <v>4.3694540760291202E-2</v>
      </c>
      <c r="O24" s="355">
        <f t="shared" si="3"/>
        <v>5.4224630441223644E-2</v>
      </c>
      <c r="P24" s="355">
        <f t="shared" si="3"/>
        <v>1</v>
      </c>
      <c r="Q24" s="355"/>
      <c r="R24" s="356"/>
      <c r="S24" s="146"/>
      <c r="T24" s="146"/>
      <c r="U24" s="146"/>
      <c r="V24" s="146"/>
      <c r="W24" s="146"/>
      <c r="X24" s="45"/>
      <c r="Y24" s="45"/>
      <c r="Z24" s="45"/>
      <c r="AA24" s="45"/>
      <c r="AB24" s="45"/>
      <c r="AC24" s="45"/>
      <c r="AD24" s="45"/>
      <c r="AE24" s="45"/>
      <c r="AF24" s="45"/>
      <c r="AG24" s="45"/>
    </row>
    <row r="25" spans="1:33" ht="34.5" customHeight="1">
      <c r="A25" s="361" t="s">
        <v>295</v>
      </c>
      <c r="B25" s="350" t="s">
        <v>48</v>
      </c>
      <c r="C25" s="350" t="s">
        <v>54</v>
      </c>
      <c r="D25" s="350" t="s">
        <v>49</v>
      </c>
      <c r="E25" s="350" t="s">
        <v>53</v>
      </c>
      <c r="F25" s="350" t="s">
        <v>50</v>
      </c>
      <c r="G25" s="350" t="s">
        <v>57</v>
      </c>
      <c r="H25" s="350" t="s">
        <v>55</v>
      </c>
      <c r="I25" s="350" t="s">
        <v>56</v>
      </c>
      <c r="J25" s="350" t="s">
        <v>51</v>
      </c>
      <c r="K25" s="350" t="s">
        <v>52</v>
      </c>
      <c r="L25" s="350" t="s">
        <v>59</v>
      </c>
      <c r="M25" s="350" t="s">
        <v>60</v>
      </c>
      <c r="N25" s="350" t="s">
        <v>666</v>
      </c>
      <c r="O25" s="350" t="s">
        <v>665</v>
      </c>
      <c r="P25" s="351" t="s">
        <v>46</v>
      </c>
      <c r="Q25" s="352" t="s">
        <v>11</v>
      </c>
      <c r="R25" s="356"/>
      <c r="S25" s="146"/>
      <c r="T25" s="146"/>
      <c r="U25" s="146"/>
      <c r="V25" s="146"/>
      <c r="W25" s="146"/>
      <c r="X25" s="45"/>
      <c r="Y25" s="45"/>
      <c r="Z25" s="45"/>
      <c r="AA25" s="45"/>
      <c r="AB25" s="45"/>
      <c r="AC25" s="45"/>
      <c r="AD25" s="45"/>
      <c r="AE25" s="45"/>
      <c r="AF25" s="45"/>
      <c r="AG25" s="45"/>
    </row>
    <row r="26" spans="1:33" ht="28.5" customHeight="1">
      <c r="A26" s="353" t="s">
        <v>281</v>
      </c>
      <c r="B26" s="354">
        <v>116</v>
      </c>
      <c r="C26" s="354">
        <v>73</v>
      </c>
      <c r="D26" s="354">
        <v>91</v>
      </c>
      <c r="E26" s="354">
        <v>154</v>
      </c>
      <c r="F26" s="354">
        <v>71</v>
      </c>
      <c r="G26" s="354">
        <v>59</v>
      </c>
      <c r="H26" s="354">
        <v>27</v>
      </c>
      <c r="I26" s="354">
        <v>0</v>
      </c>
      <c r="J26" s="354">
        <v>8</v>
      </c>
      <c r="K26" s="354">
        <v>4</v>
      </c>
      <c r="L26" s="354">
        <v>22</v>
      </c>
      <c r="M26" s="354">
        <v>1</v>
      </c>
      <c r="N26" s="354">
        <v>44</v>
      </c>
      <c r="O26" s="354">
        <v>0</v>
      </c>
      <c r="P26" s="354">
        <f>SUM(B26:O26)</f>
        <v>670</v>
      </c>
      <c r="Q26" s="355">
        <f>+P26/$P$40</f>
        <v>6.187558758720302E-4</v>
      </c>
      <c r="R26" s="356"/>
      <c r="S26" s="146"/>
      <c r="T26" s="146"/>
      <c r="U26" s="146"/>
      <c r="V26" s="146"/>
      <c r="W26" s="146"/>
      <c r="X26" s="45"/>
      <c r="Y26" s="45"/>
      <c r="Z26" s="45"/>
      <c r="AA26" s="45"/>
      <c r="AB26" s="45"/>
      <c r="AC26" s="45"/>
      <c r="AD26" s="45"/>
      <c r="AE26" s="45"/>
      <c r="AF26" s="45"/>
      <c r="AG26" s="45"/>
    </row>
    <row r="27" spans="1:33" ht="17.25" customHeight="1">
      <c r="A27" s="353" t="s">
        <v>282</v>
      </c>
      <c r="B27" s="354">
        <v>126</v>
      </c>
      <c r="C27" s="354">
        <v>41</v>
      </c>
      <c r="D27" s="354">
        <v>64</v>
      </c>
      <c r="E27" s="354">
        <v>86</v>
      </c>
      <c r="F27" s="354">
        <v>51</v>
      </c>
      <c r="G27" s="354">
        <v>53</v>
      </c>
      <c r="H27" s="354">
        <v>29</v>
      </c>
      <c r="I27" s="354">
        <v>0</v>
      </c>
      <c r="J27" s="354">
        <v>3</v>
      </c>
      <c r="K27" s="354">
        <v>2</v>
      </c>
      <c r="L27" s="354">
        <v>22</v>
      </c>
      <c r="M27" s="354">
        <v>0</v>
      </c>
      <c r="N27" s="354">
        <v>49</v>
      </c>
      <c r="O27" s="354">
        <v>0</v>
      </c>
      <c r="P27" s="354">
        <f t="shared" ref="P27:P40" si="4">SUM(B27:O27)</f>
        <v>526</v>
      </c>
      <c r="Q27" s="355">
        <f t="shared" ref="Q27:Q40" si="5">+P27/$P$40</f>
        <v>4.8576953837117597E-4</v>
      </c>
      <c r="R27" s="356"/>
      <c r="S27" s="146"/>
      <c r="T27" s="146"/>
      <c r="U27" s="146"/>
      <c r="V27" s="146"/>
      <c r="W27" s="146"/>
      <c r="X27" s="45"/>
      <c r="Y27" s="45"/>
      <c r="Z27" s="45"/>
      <c r="AA27" s="45"/>
      <c r="AB27" s="45"/>
      <c r="AC27" s="45"/>
      <c r="AD27" s="45"/>
      <c r="AE27" s="45"/>
      <c r="AF27" s="45"/>
      <c r="AG27" s="45"/>
    </row>
    <row r="28" spans="1:33" ht="17.25" customHeight="1">
      <c r="A28" s="353" t="s">
        <v>283</v>
      </c>
      <c r="B28" s="354">
        <v>188</v>
      </c>
      <c r="C28" s="354">
        <v>71</v>
      </c>
      <c r="D28" s="354">
        <v>142</v>
      </c>
      <c r="E28" s="354">
        <v>153</v>
      </c>
      <c r="F28" s="354">
        <v>96</v>
      </c>
      <c r="G28" s="354">
        <v>88</v>
      </c>
      <c r="H28" s="354">
        <v>60</v>
      </c>
      <c r="I28" s="354">
        <v>0</v>
      </c>
      <c r="J28" s="354">
        <v>4</v>
      </c>
      <c r="K28" s="354">
        <v>7</v>
      </c>
      <c r="L28" s="354">
        <v>32</v>
      </c>
      <c r="M28" s="354">
        <v>6</v>
      </c>
      <c r="N28" s="354">
        <v>82</v>
      </c>
      <c r="O28" s="354">
        <v>1</v>
      </c>
      <c r="P28" s="354">
        <f t="shared" si="4"/>
        <v>930</v>
      </c>
      <c r="Q28" s="355">
        <f t="shared" si="5"/>
        <v>8.5887009635968376E-4</v>
      </c>
      <c r="R28" s="356"/>
      <c r="S28" s="146"/>
      <c r="T28" s="146"/>
      <c r="U28" s="146"/>
      <c r="V28" s="146"/>
      <c r="W28" s="146"/>
      <c r="X28" s="45"/>
      <c r="Y28" s="45"/>
      <c r="Z28" s="45"/>
      <c r="AA28" s="45"/>
      <c r="AB28" s="45"/>
      <c r="AC28" s="45"/>
      <c r="AD28" s="45"/>
      <c r="AE28" s="45"/>
      <c r="AF28" s="45"/>
      <c r="AG28" s="45"/>
    </row>
    <row r="29" spans="1:33" ht="17.25" customHeight="1">
      <c r="A29" s="353" t="s">
        <v>284</v>
      </c>
      <c r="B29" s="354">
        <v>610</v>
      </c>
      <c r="C29" s="354">
        <v>168</v>
      </c>
      <c r="D29" s="354">
        <v>660</v>
      </c>
      <c r="E29" s="354">
        <v>389</v>
      </c>
      <c r="F29" s="354">
        <v>404</v>
      </c>
      <c r="G29" s="354">
        <v>336</v>
      </c>
      <c r="H29" s="354">
        <v>209</v>
      </c>
      <c r="I29" s="354">
        <v>0</v>
      </c>
      <c r="J29" s="354">
        <v>9</v>
      </c>
      <c r="K29" s="354">
        <v>7</v>
      </c>
      <c r="L29" s="354">
        <v>164</v>
      </c>
      <c r="M29" s="354">
        <v>53</v>
      </c>
      <c r="N29" s="354">
        <v>185</v>
      </c>
      <c r="O29" s="354">
        <v>20</v>
      </c>
      <c r="P29" s="354">
        <f t="shared" si="4"/>
        <v>3214</v>
      </c>
      <c r="Q29" s="355">
        <f t="shared" si="5"/>
        <v>2.9681811717204554E-3</v>
      </c>
      <c r="R29" s="356"/>
      <c r="S29" s="146"/>
      <c r="T29" s="146"/>
      <c r="U29" s="146"/>
      <c r="V29" s="146"/>
      <c r="W29" s="146"/>
      <c r="X29" s="45"/>
      <c r="Y29" s="45"/>
      <c r="Z29" s="45"/>
      <c r="AA29" s="45"/>
      <c r="AB29" s="45"/>
      <c r="AC29" s="45"/>
      <c r="AD29" s="45"/>
      <c r="AE29" s="45"/>
      <c r="AF29" s="45"/>
      <c r="AG29" s="45"/>
    </row>
    <row r="30" spans="1:33" ht="17.25" customHeight="1">
      <c r="A30" s="353" t="s">
        <v>285</v>
      </c>
      <c r="B30" s="354">
        <v>1287</v>
      </c>
      <c r="C30" s="354">
        <v>596</v>
      </c>
      <c r="D30" s="354">
        <v>1816</v>
      </c>
      <c r="E30" s="354">
        <v>584</v>
      </c>
      <c r="F30" s="354">
        <v>1320</v>
      </c>
      <c r="G30" s="354">
        <v>593</v>
      </c>
      <c r="H30" s="354">
        <v>579</v>
      </c>
      <c r="I30" s="354">
        <v>10</v>
      </c>
      <c r="J30" s="354">
        <v>6</v>
      </c>
      <c r="K30" s="354">
        <v>5</v>
      </c>
      <c r="L30" s="354">
        <v>396</v>
      </c>
      <c r="M30" s="354">
        <v>145</v>
      </c>
      <c r="N30" s="354">
        <v>376</v>
      </c>
      <c r="O30" s="354">
        <v>143</v>
      </c>
      <c r="P30" s="354">
        <f t="shared" si="4"/>
        <v>7856</v>
      </c>
      <c r="Q30" s="355">
        <f t="shared" si="5"/>
        <v>7.2551435236577156E-3</v>
      </c>
      <c r="R30" s="356"/>
      <c r="S30" s="146"/>
      <c r="T30" s="146"/>
      <c r="U30" s="146"/>
      <c r="V30" s="146"/>
      <c r="W30" s="146"/>
      <c r="X30" s="45"/>
      <c r="Y30" s="45"/>
      <c r="Z30" s="45"/>
      <c r="AA30" s="45"/>
      <c r="AB30" s="45"/>
      <c r="AC30" s="45"/>
      <c r="AD30" s="45"/>
      <c r="AE30" s="45"/>
      <c r="AF30" s="45"/>
      <c r="AG30" s="45"/>
    </row>
    <row r="31" spans="1:33" ht="17.25" customHeight="1">
      <c r="A31" s="353" t="s">
        <v>286</v>
      </c>
      <c r="B31" s="354">
        <v>3201</v>
      </c>
      <c r="C31" s="354">
        <v>1903</v>
      </c>
      <c r="D31" s="354">
        <v>5697</v>
      </c>
      <c r="E31" s="354">
        <v>1016</v>
      </c>
      <c r="F31" s="354">
        <v>2532</v>
      </c>
      <c r="G31" s="354">
        <v>1140</v>
      </c>
      <c r="H31" s="354">
        <v>1418</v>
      </c>
      <c r="I31" s="354">
        <v>140</v>
      </c>
      <c r="J31" s="354">
        <v>7</v>
      </c>
      <c r="K31" s="354">
        <v>3</v>
      </c>
      <c r="L31" s="354">
        <v>1117</v>
      </c>
      <c r="M31" s="354">
        <v>410</v>
      </c>
      <c r="N31" s="354">
        <v>791</v>
      </c>
      <c r="O31" s="354">
        <v>1469</v>
      </c>
      <c r="P31" s="354">
        <f t="shared" si="4"/>
        <v>20844</v>
      </c>
      <c r="Q31" s="355">
        <f t="shared" si="5"/>
        <v>1.9249772353248654E-2</v>
      </c>
      <c r="R31" s="356"/>
      <c r="S31" s="146"/>
      <c r="T31" s="146"/>
      <c r="U31" s="146"/>
      <c r="V31" s="146"/>
      <c r="W31" s="146"/>
      <c r="X31" s="45"/>
      <c r="Y31" s="45"/>
      <c r="Z31" s="45"/>
      <c r="AA31" s="45"/>
      <c r="AB31" s="45"/>
      <c r="AC31" s="45"/>
      <c r="AD31" s="45"/>
      <c r="AE31" s="45"/>
      <c r="AF31" s="45"/>
      <c r="AG31" s="45"/>
    </row>
    <row r="32" spans="1:33" ht="17.25" customHeight="1">
      <c r="A32" s="353" t="s">
        <v>287</v>
      </c>
      <c r="B32" s="354">
        <v>3035</v>
      </c>
      <c r="C32" s="354">
        <v>3160</v>
      </c>
      <c r="D32" s="354">
        <v>4971</v>
      </c>
      <c r="E32" s="354">
        <v>1374</v>
      </c>
      <c r="F32" s="354">
        <v>2047</v>
      </c>
      <c r="G32" s="354">
        <v>1041</v>
      </c>
      <c r="H32" s="354">
        <v>1462</v>
      </c>
      <c r="I32" s="354">
        <v>555</v>
      </c>
      <c r="J32" s="354">
        <v>5</v>
      </c>
      <c r="K32" s="354">
        <v>2</v>
      </c>
      <c r="L32" s="354">
        <v>2855</v>
      </c>
      <c r="M32" s="354">
        <v>562</v>
      </c>
      <c r="N32" s="354">
        <v>1025</v>
      </c>
      <c r="O32" s="354">
        <v>2966</v>
      </c>
      <c r="P32" s="354">
        <f t="shared" si="4"/>
        <v>25060</v>
      </c>
      <c r="Q32" s="355">
        <f t="shared" si="5"/>
        <v>2.3143316790079218E-2</v>
      </c>
      <c r="R32" s="356"/>
      <c r="S32" s="146"/>
      <c r="T32" s="146"/>
      <c r="U32" s="146"/>
      <c r="V32" s="146"/>
      <c r="W32" s="146"/>
      <c r="X32" s="45"/>
      <c r="Y32" s="45"/>
      <c r="Z32" s="45"/>
      <c r="AA32" s="45"/>
      <c r="AB32" s="45"/>
      <c r="AC32" s="45"/>
      <c r="AD32" s="45"/>
      <c r="AE32" s="45"/>
      <c r="AF32" s="45"/>
      <c r="AG32" s="45"/>
    </row>
    <row r="33" spans="1:39" ht="17.25" customHeight="1">
      <c r="A33" s="353" t="s">
        <v>288</v>
      </c>
      <c r="B33" s="354">
        <v>2946</v>
      </c>
      <c r="C33" s="354">
        <v>2205</v>
      </c>
      <c r="D33" s="354">
        <v>3344</v>
      </c>
      <c r="E33" s="354">
        <v>1590</v>
      </c>
      <c r="F33" s="354">
        <v>3094</v>
      </c>
      <c r="G33" s="354">
        <v>831</v>
      </c>
      <c r="H33" s="354">
        <v>2438</v>
      </c>
      <c r="I33" s="354">
        <v>724</v>
      </c>
      <c r="J33" s="354">
        <v>6</v>
      </c>
      <c r="K33" s="354">
        <v>1</v>
      </c>
      <c r="L33" s="354">
        <v>3210</v>
      </c>
      <c r="M33" s="354">
        <v>1274</v>
      </c>
      <c r="N33" s="354">
        <v>1004</v>
      </c>
      <c r="O33" s="354">
        <v>4049</v>
      </c>
      <c r="P33" s="354">
        <f t="shared" si="4"/>
        <v>26716</v>
      </c>
      <c r="Q33" s="355">
        <f t="shared" si="5"/>
        <v>2.4672659671339043E-2</v>
      </c>
      <c r="R33" s="356"/>
      <c r="S33" s="146"/>
      <c r="T33" s="146"/>
      <c r="U33" s="146"/>
      <c r="V33" s="146"/>
      <c r="W33" s="146"/>
      <c r="X33" s="45"/>
      <c r="Y33" s="45"/>
      <c r="Z33" s="45"/>
      <c r="AA33" s="45"/>
      <c r="AB33" s="45"/>
      <c r="AC33" s="45"/>
      <c r="AD33" s="45"/>
      <c r="AE33" s="45"/>
      <c r="AF33" s="45"/>
      <c r="AG33" s="45"/>
    </row>
    <row r="34" spans="1:39" ht="17.25" customHeight="1">
      <c r="A34" s="353" t="s">
        <v>289</v>
      </c>
      <c r="B34" s="354">
        <v>2050</v>
      </c>
      <c r="C34" s="354">
        <v>1519</v>
      </c>
      <c r="D34" s="354">
        <v>2304</v>
      </c>
      <c r="E34" s="354">
        <v>2598</v>
      </c>
      <c r="F34" s="354">
        <v>2458</v>
      </c>
      <c r="G34" s="354">
        <v>701</v>
      </c>
      <c r="H34" s="354">
        <v>2662</v>
      </c>
      <c r="I34" s="354">
        <v>4034</v>
      </c>
      <c r="J34" s="354">
        <v>7</v>
      </c>
      <c r="K34" s="354">
        <v>1</v>
      </c>
      <c r="L34" s="354">
        <v>4515</v>
      </c>
      <c r="M34" s="354">
        <v>978</v>
      </c>
      <c r="N34" s="354">
        <v>762</v>
      </c>
      <c r="O34" s="354">
        <v>2910</v>
      </c>
      <c r="P34" s="354">
        <f t="shared" si="4"/>
        <v>27499</v>
      </c>
      <c r="Q34" s="355">
        <f t="shared" si="5"/>
        <v>2.5395772881499939E-2</v>
      </c>
      <c r="R34" s="356"/>
      <c r="S34" s="146"/>
      <c r="T34" s="146"/>
      <c r="U34" s="146"/>
      <c r="V34" s="146"/>
      <c r="W34" s="146"/>
      <c r="X34" s="45"/>
      <c r="Y34" s="45"/>
      <c r="Z34" s="45"/>
      <c r="AA34" s="45"/>
      <c r="AB34" s="45"/>
      <c r="AC34" s="45"/>
      <c r="AD34" s="45"/>
      <c r="AE34" s="45"/>
      <c r="AF34" s="45"/>
      <c r="AG34" s="45"/>
    </row>
    <row r="35" spans="1:39" ht="17.25" customHeight="1">
      <c r="A35" s="353" t="s">
        <v>290</v>
      </c>
      <c r="B35" s="354">
        <v>4578</v>
      </c>
      <c r="C35" s="354">
        <v>5154</v>
      </c>
      <c r="D35" s="354">
        <v>4053</v>
      </c>
      <c r="E35" s="354">
        <v>4224</v>
      </c>
      <c r="F35" s="354">
        <v>3246</v>
      </c>
      <c r="G35" s="354">
        <v>1225</v>
      </c>
      <c r="H35" s="354">
        <v>4010</v>
      </c>
      <c r="I35" s="354">
        <v>17686</v>
      </c>
      <c r="J35" s="354">
        <v>1</v>
      </c>
      <c r="K35" s="354">
        <v>1</v>
      </c>
      <c r="L35" s="354">
        <v>9919</v>
      </c>
      <c r="M35" s="354">
        <v>1571</v>
      </c>
      <c r="N35" s="354">
        <v>1372</v>
      </c>
      <c r="O35" s="354">
        <v>18730</v>
      </c>
      <c r="P35" s="354">
        <f t="shared" si="4"/>
        <v>75770</v>
      </c>
      <c r="Q35" s="355">
        <f t="shared" si="5"/>
        <v>6.9974824947498099E-2</v>
      </c>
      <c r="R35" s="356"/>
      <c r="S35" s="146"/>
      <c r="T35" s="146"/>
      <c r="U35" s="146"/>
      <c r="V35" s="146"/>
      <c r="W35" s="146"/>
      <c r="X35" s="45"/>
      <c r="Y35" s="45"/>
      <c r="Z35" s="45"/>
      <c r="AA35" s="45"/>
      <c r="AB35" s="45"/>
      <c r="AC35" s="45"/>
      <c r="AD35" s="45"/>
      <c r="AE35" s="45"/>
      <c r="AF35" s="45"/>
      <c r="AG35" s="45"/>
    </row>
    <row r="36" spans="1:39" ht="17.25" customHeight="1">
      <c r="A36" s="353" t="s">
        <v>291</v>
      </c>
      <c r="B36" s="354">
        <v>13074</v>
      </c>
      <c r="C36" s="354">
        <v>30904</v>
      </c>
      <c r="D36" s="354">
        <v>8901</v>
      </c>
      <c r="E36" s="354">
        <v>6665</v>
      </c>
      <c r="F36" s="354">
        <v>6792</v>
      </c>
      <c r="G36" s="354">
        <v>2718</v>
      </c>
      <c r="H36" s="354">
        <v>7055</v>
      </c>
      <c r="I36" s="354">
        <v>56860</v>
      </c>
      <c r="J36" s="354">
        <v>19</v>
      </c>
      <c r="K36" s="354">
        <v>0</v>
      </c>
      <c r="L36" s="354">
        <v>26588</v>
      </c>
      <c r="M36" s="354">
        <v>5062</v>
      </c>
      <c r="N36" s="354">
        <v>4453</v>
      </c>
      <c r="O36" s="354">
        <v>31553</v>
      </c>
      <c r="P36" s="354">
        <f t="shared" si="4"/>
        <v>200644</v>
      </c>
      <c r="Q36" s="355">
        <f t="shared" si="5"/>
        <v>0.18529799098278751</v>
      </c>
      <c r="R36" s="356"/>
      <c r="S36" s="146"/>
      <c r="T36" s="146"/>
      <c r="U36" s="146"/>
      <c r="V36" s="146"/>
      <c r="W36" s="146"/>
      <c r="X36" s="45"/>
      <c r="Y36" s="45"/>
      <c r="Z36" s="45"/>
      <c r="AA36" s="45"/>
      <c r="AB36" s="45"/>
      <c r="AC36" s="45"/>
      <c r="AD36" s="45"/>
      <c r="AE36" s="45"/>
      <c r="AF36" s="45"/>
      <c r="AG36" s="45"/>
    </row>
    <row r="37" spans="1:39" ht="17.25" customHeight="1">
      <c r="A37" s="353" t="s">
        <v>292</v>
      </c>
      <c r="B37" s="354">
        <v>19379</v>
      </c>
      <c r="C37" s="354">
        <v>98474</v>
      </c>
      <c r="D37" s="354">
        <v>17921</v>
      </c>
      <c r="E37" s="354">
        <v>11531</v>
      </c>
      <c r="F37" s="354">
        <v>19275</v>
      </c>
      <c r="G37" s="354">
        <v>5403</v>
      </c>
      <c r="H37" s="354">
        <v>7610</v>
      </c>
      <c r="I37" s="354">
        <v>119758</v>
      </c>
      <c r="J37" s="354">
        <v>46</v>
      </c>
      <c r="K37" s="354">
        <v>1</v>
      </c>
      <c r="L37" s="354">
        <v>99852</v>
      </c>
      <c r="M37" s="354">
        <v>6047</v>
      </c>
      <c r="N37" s="354">
        <v>15933</v>
      </c>
      <c r="O37" s="354">
        <v>55903</v>
      </c>
      <c r="P37" s="354">
        <f t="shared" si="4"/>
        <v>477133</v>
      </c>
      <c r="Q37" s="355">
        <f t="shared" si="5"/>
        <v>0.44064007063052146</v>
      </c>
      <c r="R37" s="356"/>
      <c r="S37" s="146"/>
      <c r="T37" s="146"/>
      <c r="U37" s="146"/>
      <c r="V37" s="146"/>
      <c r="W37" s="146"/>
      <c r="X37" s="45"/>
      <c r="Y37" s="45"/>
      <c r="Z37" s="45"/>
      <c r="AA37" s="45"/>
      <c r="AB37" s="45"/>
      <c r="AC37" s="45"/>
      <c r="AD37" s="45"/>
      <c r="AE37" s="45"/>
      <c r="AF37" s="45"/>
      <c r="AG37" s="45"/>
    </row>
    <row r="38" spans="1:39" ht="17.25" customHeight="1">
      <c r="A38" s="353" t="s">
        <v>293</v>
      </c>
      <c r="B38" s="354">
        <v>2429</v>
      </c>
      <c r="C38" s="354">
        <v>13627</v>
      </c>
      <c r="D38" s="354">
        <v>2835</v>
      </c>
      <c r="E38" s="354">
        <v>3076</v>
      </c>
      <c r="F38" s="354">
        <v>3740</v>
      </c>
      <c r="G38" s="354">
        <v>860</v>
      </c>
      <c r="H38" s="354">
        <v>866</v>
      </c>
      <c r="I38" s="354">
        <v>27644</v>
      </c>
      <c r="J38" s="354">
        <v>7</v>
      </c>
      <c r="K38" s="354">
        <v>0</v>
      </c>
      <c r="L38" s="354">
        <v>40417</v>
      </c>
      <c r="M38" s="354">
        <v>777</v>
      </c>
      <c r="N38" s="354">
        <v>2921</v>
      </c>
      <c r="O38" s="354">
        <v>9419</v>
      </c>
      <c r="P38" s="354">
        <f t="shared" si="4"/>
        <v>108618</v>
      </c>
      <c r="Q38" s="355">
        <f t="shared" si="5"/>
        <v>0.10031048615741518</v>
      </c>
      <c r="R38" s="356"/>
      <c r="S38" s="146"/>
      <c r="T38" s="146"/>
      <c r="U38" s="146"/>
      <c r="V38" s="146"/>
      <c r="W38" s="146"/>
      <c r="X38" s="45"/>
      <c r="Y38" s="45"/>
      <c r="Z38" s="45"/>
      <c r="AA38" s="45"/>
      <c r="AB38" s="45"/>
      <c r="AC38" s="45"/>
      <c r="AD38" s="45"/>
      <c r="AE38" s="45"/>
      <c r="AF38" s="45"/>
      <c r="AG38" s="45"/>
    </row>
    <row r="39" spans="1:39" ht="17.25" customHeight="1">
      <c r="A39" s="353" t="s">
        <v>294</v>
      </c>
      <c r="B39" s="354">
        <v>4687</v>
      </c>
      <c r="C39" s="354">
        <v>9070</v>
      </c>
      <c r="D39" s="354">
        <v>1947</v>
      </c>
      <c r="E39" s="354">
        <v>6409</v>
      </c>
      <c r="F39" s="354">
        <v>2391</v>
      </c>
      <c r="G39" s="354">
        <v>209</v>
      </c>
      <c r="H39" s="354">
        <v>1376</v>
      </c>
      <c r="I39" s="354">
        <v>25316</v>
      </c>
      <c r="J39" s="354">
        <v>5</v>
      </c>
      <c r="K39" s="354">
        <v>0</v>
      </c>
      <c r="L39" s="354">
        <v>48310</v>
      </c>
      <c r="M39" s="354">
        <v>803</v>
      </c>
      <c r="N39" s="354">
        <v>2868</v>
      </c>
      <c r="O39" s="354">
        <v>3947</v>
      </c>
      <c r="P39" s="354">
        <f t="shared" si="4"/>
        <v>107338</v>
      </c>
      <c r="Q39" s="355">
        <f t="shared" si="5"/>
        <v>9.9128385379629813E-2</v>
      </c>
      <c r="R39" s="356"/>
      <c r="S39" s="146"/>
      <c r="T39" s="146"/>
      <c r="U39" s="146"/>
      <c r="V39" s="146"/>
      <c r="W39" s="146"/>
      <c r="X39" s="45"/>
      <c r="Y39" s="45"/>
      <c r="Z39" s="45"/>
      <c r="AA39" s="45"/>
      <c r="AB39" s="45"/>
      <c r="AC39" s="45"/>
      <c r="AD39" s="45"/>
      <c r="AE39" s="45"/>
      <c r="AF39" s="45"/>
      <c r="AG39" s="45"/>
    </row>
    <row r="40" spans="1:39" ht="49.5" customHeight="1">
      <c r="A40" s="357" t="s">
        <v>46</v>
      </c>
      <c r="B40" s="358">
        <f>SUM(B26:B39)</f>
        <v>57706</v>
      </c>
      <c r="C40" s="358">
        <f t="shared" ref="C40:O40" si="6">SUM(C26:C39)</f>
        <v>166965</v>
      </c>
      <c r="D40" s="358">
        <f t="shared" si="6"/>
        <v>54746</v>
      </c>
      <c r="E40" s="358">
        <f t="shared" si="6"/>
        <v>39849</v>
      </c>
      <c r="F40" s="358">
        <f t="shared" si="6"/>
        <v>47517</v>
      </c>
      <c r="G40" s="358">
        <f t="shared" si="6"/>
        <v>15257</v>
      </c>
      <c r="H40" s="358">
        <f t="shared" si="6"/>
        <v>29801</v>
      </c>
      <c r="I40" s="358">
        <f t="shared" si="6"/>
        <v>252727</v>
      </c>
      <c r="J40" s="358">
        <f t="shared" si="6"/>
        <v>133</v>
      </c>
      <c r="K40" s="358">
        <f t="shared" si="6"/>
        <v>34</v>
      </c>
      <c r="L40" s="358">
        <f t="shared" si="6"/>
        <v>237419</v>
      </c>
      <c r="M40" s="358">
        <f t="shared" si="6"/>
        <v>17689</v>
      </c>
      <c r="N40" s="358">
        <f>SUM(N26:N39)</f>
        <v>31865</v>
      </c>
      <c r="O40" s="358">
        <f t="shared" si="6"/>
        <v>131110</v>
      </c>
      <c r="P40" s="358">
        <f t="shared" si="4"/>
        <v>1082818</v>
      </c>
      <c r="Q40" s="359">
        <f t="shared" si="5"/>
        <v>1</v>
      </c>
      <c r="R40" s="356"/>
      <c r="S40" s="146"/>
      <c r="T40" s="146"/>
      <c r="U40" s="146"/>
      <c r="V40" s="146"/>
      <c r="W40" s="146"/>
      <c r="X40" s="45"/>
      <c r="Y40" s="45"/>
      <c r="Z40" s="45"/>
      <c r="AA40" s="45"/>
      <c r="AB40" s="45"/>
      <c r="AC40" s="45"/>
      <c r="AD40" s="45"/>
      <c r="AE40" s="45"/>
      <c r="AF40" s="45"/>
      <c r="AG40" s="45"/>
    </row>
    <row r="41" spans="1:39" ht="36.75" customHeight="1">
      <c r="A41" s="360" t="s">
        <v>41</v>
      </c>
      <c r="B41" s="355">
        <f t="shared" ref="B41:P41" si="7">+B40/$P$40</f>
        <v>5.3292427721002053E-2</v>
      </c>
      <c r="C41" s="355">
        <f t="shared" si="7"/>
        <v>0.15419488778354257</v>
      </c>
      <c r="D41" s="355">
        <f t="shared" si="7"/>
        <v>5.0558819672373384E-2</v>
      </c>
      <c r="E41" s="355">
        <f t="shared" si="7"/>
        <v>3.6801198354663479E-2</v>
      </c>
      <c r="F41" s="355">
        <f t="shared" si="7"/>
        <v>4.3882720826583968E-2</v>
      </c>
      <c r="G41" s="355">
        <f t="shared" si="7"/>
        <v>1.4090087161462038E-2</v>
      </c>
      <c r="H41" s="355">
        <f t="shared" si="7"/>
        <v>2.7521707249048316E-2</v>
      </c>
      <c r="I41" s="355">
        <f t="shared" si="7"/>
        <v>0.23339748692762774</v>
      </c>
      <c r="J41" s="355">
        <f t="shared" si="7"/>
        <v>1.2282765894176123E-4</v>
      </c>
      <c r="K41" s="355">
        <f t="shared" si="7"/>
        <v>3.139955190992392E-5</v>
      </c>
      <c r="L41" s="355">
        <f t="shared" si="7"/>
        <v>0.2192603004383008</v>
      </c>
      <c r="M41" s="355">
        <f t="shared" si="7"/>
        <v>1.6336078639254244E-2</v>
      </c>
      <c r="N41" s="355">
        <f t="shared" si="7"/>
        <v>2.9427844753227229E-2</v>
      </c>
      <c r="O41" s="355">
        <f t="shared" si="7"/>
        <v>0.1210822132620625</v>
      </c>
      <c r="P41" s="355">
        <f t="shared" si="7"/>
        <v>1</v>
      </c>
      <c r="Q41" s="355"/>
      <c r="R41" s="362"/>
      <c r="S41" s="201"/>
      <c r="T41" s="201"/>
      <c r="U41" s="201"/>
      <c r="V41" s="201"/>
      <c r="W41" s="201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</row>
    <row r="42" spans="1:39" ht="9" customHeight="1" thickBot="1">
      <c r="A42" s="363"/>
      <c r="B42" s="364"/>
      <c r="C42" s="365"/>
      <c r="D42" s="365"/>
      <c r="E42" s="365"/>
      <c r="F42" s="365"/>
      <c r="G42" s="365"/>
      <c r="H42" s="364"/>
      <c r="I42" s="364"/>
      <c r="J42" s="364"/>
      <c r="K42" s="364"/>
      <c r="L42" s="364"/>
      <c r="M42" s="364"/>
      <c r="N42" s="364"/>
      <c r="O42" s="364"/>
      <c r="P42" s="364"/>
      <c r="Q42" s="366"/>
      <c r="R42" s="367"/>
      <c r="S42" s="20"/>
      <c r="T42" s="20"/>
      <c r="U42" s="20"/>
      <c r="V42" s="20"/>
      <c r="W42" s="20"/>
    </row>
    <row r="43" spans="1:39" ht="15.75" customHeight="1" thickTop="1">
      <c r="A43" s="145" t="s">
        <v>803</v>
      </c>
      <c r="B43" s="20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201"/>
      <c r="R43" s="367"/>
      <c r="S43" s="20"/>
      <c r="T43" s="20"/>
      <c r="U43" s="20"/>
      <c r="V43" s="20"/>
      <c r="W43" s="20"/>
    </row>
    <row r="44" spans="1:39" ht="12" customHeight="1">
      <c r="A44" s="145" t="s">
        <v>889</v>
      </c>
      <c r="B44" s="20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201"/>
      <c r="R44" s="367"/>
      <c r="S44" s="20"/>
      <c r="T44" s="20"/>
      <c r="U44" s="20"/>
      <c r="V44" s="20"/>
      <c r="W44" s="20"/>
    </row>
    <row r="45" spans="1:39" ht="12" customHeight="1">
      <c r="A45" s="368" t="s">
        <v>805</v>
      </c>
      <c r="B45" s="20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201"/>
      <c r="R45" s="367"/>
      <c r="S45" s="20"/>
      <c r="T45" s="20"/>
      <c r="U45" s="20"/>
      <c r="V45" s="20"/>
      <c r="W45" s="20"/>
    </row>
    <row r="46" spans="1:39" ht="9" customHeight="1">
      <c r="A46" s="19"/>
      <c r="B46" s="20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201"/>
      <c r="R46" s="367"/>
      <c r="S46" s="20"/>
      <c r="T46" s="20"/>
      <c r="U46" s="20"/>
      <c r="V46" s="20"/>
      <c r="W46" s="20"/>
    </row>
    <row r="47" spans="1:39" ht="9" customHeight="1">
      <c r="A47" s="19"/>
      <c r="B47" s="20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201"/>
      <c r="R47" s="367"/>
      <c r="S47" s="20"/>
      <c r="T47" s="20"/>
      <c r="U47" s="20"/>
      <c r="V47" s="20"/>
      <c r="W47" s="20"/>
    </row>
    <row r="48" spans="1:39" ht="9" customHeight="1">
      <c r="A48" s="174"/>
      <c r="B48" s="20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201"/>
      <c r="R48" s="367"/>
      <c r="S48" s="20"/>
      <c r="T48" s="20"/>
      <c r="U48" s="20"/>
      <c r="V48" s="20"/>
      <c r="W48" s="20"/>
    </row>
    <row r="49" spans="1:23" ht="9" customHeight="1">
      <c r="A49" s="19"/>
      <c r="B49" s="20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201"/>
      <c r="R49" s="367"/>
      <c r="S49" s="20"/>
      <c r="T49" s="20"/>
      <c r="U49" s="20"/>
      <c r="V49" s="20"/>
      <c r="W49" s="20"/>
    </row>
    <row r="50" spans="1:23" ht="9" customHeight="1">
      <c r="A50" s="19"/>
      <c r="B50" s="20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201"/>
      <c r="R50" s="367"/>
      <c r="S50" s="20"/>
      <c r="T50" s="20"/>
      <c r="U50" s="20"/>
      <c r="V50" s="20"/>
      <c r="W50" s="20"/>
    </row>
    <row r="51" spans="1:23" ht="9" customHeight="1">
      <c r="A51" s="19"/>
      <c r="B51" s="20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201"/>
      <c r="R51" s="367"/>
      <c r="S51" s="20"/>
      <c r="T51" s="20"/>
      <c r="U51" s="20"/>
      <c r="V51" s="20"/>
      <c r="W51" s="20"/>
    </row>
    <row r="52" spans="1:23" ht="9" customHeight="1">
      <c r="A52" s="19"/>
      <c r="B52" s="2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201"/>
      <c r="R52" s="367"/>
      <c r="S52" s="20"/>
      <c r="T52" s="20"/>
      <c r="U52" s="20"/>
      <c r="V52" s="20"/>
      <c r="W52" s="20"/>
    </row>
    <row r="53" spans="1:23" ht="9" customHeight="1">
      <c r="A53" s="17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201"/>
      <c r="R53" s="367"/>
      <c r="S53" s="20"/>
      <c r="T53" s="20"/>
      <c r="U53" s="20"/>
      <c r="V53" s="20"/>
      <c r="W53" s="20"/>
    </row>
    <row r="54" spans="1:23" ht="9" customHeight="1">
      <c r="A54" s="17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201"/>
      <c r="R54" s="367"/>
      <c r="S54" s="20"/>
      <c r="T54" s="20"/>
      <c r="U54" s="20"/>
      <c r="V54" s="20"/>
      <c r="W54" s="20"/>
    </row>
    <row r="55" spans="1:23" ht="9" customHeight="1">
      <c r="A55" s="17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201"/>
      <c r="R55" s="367"/>
      <c r="S55" s="20"/>
      <c r="T55" s="20"/>
      <c r="U55" s="20"/>
      <c r="V55" s="20"/>
      <c r="W55" s="20"/>
    </row>
    <row r="56" spans="1:23" ht="9" customHeight="1">
      <c r="A56" s="17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201"/>
      <c r="R56" s="367"/>
      <c r="S56" s="20"/>
      <c r="T56" s="20"/>
      <c r="U56" s="20"/>
      <c r="V56" s="20"/>
      <c r="W56" s="20"/>
    </row>
    <row r="57" spans="1:23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201"/>
      <c r="R57" s="367"/>
      <c r="S57" s="20"/>
      <c r="T57" s="20"/>
      <c r="U57" s="20"/>
      <c r="V57" s="20"/>
      <c r="W57" s="20"/>
    </row>
    <row r="58" spans="1:23" ht="9" customHeight="1">
      <c r="A58" s="17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201"/>
      <c r="R58" s="367"/>
      <c r="S58" s="20"/>
      <c r="T58" s="20"/>
      <c r="U58" s="20"/>
      <c r="V58" s="20"/>
      <c r="W58" s="20"/>
    </row>
    <row r="59" spans="1:23" ht="9" customHeight="1">
      <c r="A59" s="17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201"/>
      <c r="R59" s="367"/>
      <c r="S59" s="20"/>
      <c r="T59" s="20"/>
      <c r="U59" s="20"/>
      <c r="V59" s="20"/>
      <c r="W59" s="20"/>
    </row>
    <row r="60" spans="1:23" ht="9" customHeight="1">
      <c r="A60" s="17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201"/>
      <c r="R60" s="367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201"/>
      <c r="R61" s="367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201"/>
      <c r="R62" s="367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201"/>
      <c r="R63" s="367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201"/>
      <c r="R64" s="367"/>
      <c r="S64" s="20"/>
      <c r="T64" s="20"/>
      <c r="U64" s="20"/>
      <c r="V64" s="20"/>
      <c r="W64" s="20"/>
    </row>
    <row r="65" spans="1:23" ht="9" customHeight="1">
      <c r="A65" s="175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201"/>
      <c r="R65" s="367"/>
      <c r="S65" s="20"/>
      <c r="T65" s="20"/>
      <c r="U65" s="20"/>
      <c r="V65" s="20"/>
      <c r="W65" s="20"/>
    </row>
    <row r="66" spans="1:23" ht="9" customHeight="1">
      <c r="A66" s="177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201"/>
      <c r="R66" s="367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201"/>
      <c r="R67" s="367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201"/>
      <c r="R68" s="367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201"/>
      <c r="R69" s="367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201"/>
      <c r="R70" s="367"/>
      <c r="S70" s="20"/>
      <c r="T70" s="20"/>
      <c r="U70" s="20"/>
      <c r="V70" s="20"/>
      <c r="W70" s="20"/>
    </row>
    <row r="71" spans="1:23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201"/>
      <c r="R71" s="367"/>
      <c r="S71" s="20"/>
      <c r="T71" s="20"/>
      <c r="U71" s="20"/>
      <c r="V71" s="20"/>
      <c r="W71" s="20"/>
    </row>
    <row r="72" spans="1:23" ht="9" customHeight="1">
      <c r="A72" s="17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201"/>
      <c r="R72" s="367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201"/>
      <c r="R73" s="367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201"/>
      <c r="R74" s="367"/>
      <c r="S74" s="20"/>
      <c r="T74" s="20"/>
      <c r="U74" s="20"/>
      <c r="V74" s="20"/>
      <c r="W74" s="20"/>
    </row>
    <row r="75" spans="1:23" ht="9" customHeight="1">
      <c r="A75" s="19"/>
      <c r="C75" s="45"/>
      <c r="D75" s="45"/>
      <c r="E75" s="45"/>
      <c r="F75" s="45"/>
      <c r="G75" s="45"/>
      <c r="Q75" s="169"/>
    </row>
    <row r="76" spans="1:23" ht="9" customHeight="1">
      <c r="A76" s="19"/>
      <c r="C76" s="45"/>
      <c r="D76" s="45"/>
      <c r="E76" s="45"/>
      <c r="F76" s="45"/>
      <c r="G76" s="45"/>
      <c r="Q76" s="169"/>
    </row>
    <row r="77" spans="1:23" ht="9" customHeight="1">
      <c r="A77" s="19"/>
      <c r="C77" s="45"/>
      <c r="D77" s="45"/>
      <c r="E77" s="45"/>
      <c r="F77" s="45"/>
      <c r="G77" s="45"/>
      <c r="Q77" s="169"/>
    </row>
    <row r="78" spans="1:23" ht="9" customHeight="1">
      <c r="A78" s="19"/>
      <c r="C78" s="45"/>
      <c r="D78" s="45"/>
      <c r="E78" s="45"/>
      <c r="F78" s="45"/>
      <c r="G78" s="45"/>
      <c r="Q78" s="169"/>
    </row>
    <row r="79" spans="1:23" ht="9" customHeight="1">
      <c r="A79" s="19"/>
      <c r="C79" s="45"/>
      <c r="D79" s="45"/>
      <c r="E79" s="45"/>
      <c r="F79" s="45"/>
      <c r="G79" s="45"/>
      <c r="Q79" s="169"/>
    </row>
    <row r="80" spans="1:23" ht="9" customHeight="1">
      <c r="A80" s="19"/>
      <c r="C80" s="45"/>
      <c r="D80" s="45"/>
      <c r="E80" s="45"/>
      <c r="F80" s="45"/>
      <c r="G80" s="45"/>
      <c r="Q80" s="169"/>
    </row>
    <row r="81" spans="1:17" ht="9" customHeight="1">
      <c r="A81" s="175"/>
      <c r="C81" s="45"/>
      <c r="D81" s="45"/>
      <c r="E81" s="45"/>
      <c r="F81" s="45"/>
      <c r="G81" s="45"/>
      <c r="Q81" s="169"/>
    </row>
    <row r="82" spans="1:17" ht="9" customHeight="1">
      <c r="A82" s="177"/>
      <c r="C82" s="45"/>
      <c r="D82" s="45"/>
      <c r="E82" s="45"/>
      <c r="F82" s="45"/>
      <c r="G82" s="45"/>
      <c r="Q82" s="169"/>
    </row>
    <row r="83" spans="1:17" ht="9" customHeight="1">
      <c r="A83" s="19"/>
      <c r="C83" s="45"/>
      <c r="D83" s="45"/>
      <c r="E83" s="45"/>
      <c r="F83" s="45"/>
      <c r="G83" s="45"/>
      <c r="Q83" s="169"/>
    </row>
    <row r="84" spans="1:17" ht="9" customHeight="1">
      <c r="A84" s="19"/>
      <c r="C84" s="45"/>
      <c r="D84" s="45"/>
      <c r="E84" s="45"/>
      <c r="F84" s="45"/>
      <c r="G84" s="45"/>
      <c r="Q84" s="169"/>
    </row>
    <row r="85" spans="1:17" ht="9" customHeight="1">
      <c r="A85" s="19"/>
      <c r="C85" s="45"/>
      <c r="D85" s="45"/>
      <c r="E85" s="45"/>
      <c r="F85" s="45"/>
      <c r="G85" s="45"/>
      <c r="Q85" s="169"/>
    </row>
    <row r="86" spans="1:17" ht="9" customHeight="1">
      <c r="A86" s="19"/>
      <c r="C86" s="45"/>
      <c r="D86" s="45"/>
      <c r="E86" s="45"/>
      <c r="F86" s="45"/>
      <c r="G86" s="45"/>
      <c r="Q86" s="169"/>
    </row>
    <row r="87" spans="1:17" ht="9" customHeight="1">
      <c r="A87" s="19"/>
      <c r="C87" s="45"/>
      <c r="D87" s="45"/>
      <c r="E87" s="45"/>
      <c r="F87" s="45"/>
      <c r="G87" s="45"/>
      <c r="Q87" s="169"/>
    </row>
    <row r="88" spans="1:17" ht="9" customHeight="1">
      <c r="A88" s="19"/>
      <c r="C88" s="45"/>
      <c r="D88" s="45"/>
      <c r="E88" s="45"/>
      <c r="F88" s="45"/>
      <c r="G88" s="45"/>
      <c r="Q88" s="169"/>
    </row>
    <row r="89" spans="1:17" ht="9" customHeight="1">
      <c r="A89" s="19"/>
      <c r="C89" s="45"/>
      <c r="D89" s="45"/>
      <c r="E89" s="45"/>
      <c r="F89" s="45"/>
      <c r="G89" s="45"/>
      <c r="Q89" s="169"/>
    </row>
    <row r="90" spans="1:17" ht="9" customHeight="1">
      <c r="A90" s="19"/>
      <c r="C90" s="45"/>
      <c r="D90" s="45"/>
      <c r="E90" s="45"/>
      <c r="F90" s="45"/>
      <c r="G90" s="45"/>
      <c r="Q90" s="169"/>
    </row>
    <row r="91" spans="1:17" ht="9" customHeight="1">
      <c r="A91" s="19"/>
      <c r="C91" s="45"/>
      <c r="D91" s="45"/>
      <c r="E91" s="45"/>
      <c r="F91" s="45"/>
      <c r="G91" s="45"/>
      <c r="Q91" s="169"/>
    </row>
    <row r="92" spans="1:17" ht="9" customHeight="1">
      <c r="A92" s="177"/>
      <c r="C92" s="45"/>
      <c r="D92" s="45"/>
      <c r="E92" s="45"/>
      <c r="F92" s="45"/>
      <c r="G92" s="45"/>
      <c r="Q92" s="169"/>
    </row>
    <row r="93" spans="1:17" ht="9" customHeight="1">
      <c r="A93" s="19"/>
      <c r="C93" s="45"/>
      <c r="D93" s="45"/>
      <c r="E93" s="45"/>
      <c r="F93" s="45"/>
      <c r="G93" s="45"/>
      <c r="Q93" s="169"/>
    </row>
    <row r="94" spans="1:17" ht="9" customHeight="1">
      <c r="A94" s="19"/>
      <c r="C94" s="45"/>
      <c r="D94" s="45"/>
      <c r="E94" s="45"/>
      <c r="F94" s="45"/>
      <c r="G94" s="45"/>
      <c r="Q94" s="169"/>
    </row>
    <row r="95" spans="1:17" ht="9" customHeight="1">
      <c r="A95" s="19"/>
      <c r="C95" s="45"/>
      <c r="D95" s="45"/>
      <c r="E95" s="45"/>
      <c r="F95" s="45"/>
      <c r="G95" s="45"/>
      <c r="Q95" s="169"/>
    </row>
    <row r="96" spans="1:17">
      <c r="A96" s="178"/>
      <c r="C96" s="45"/>
      <c r="D96" s="45"/>
      <c r="E96" s="45"/>
      <c r="F96" s="45"/>
      <c r="G96" s="45"/>
      <c r="Q96" s="169"/>
    </row>
    <row r="97" spans="1:17">
      <c r="A97" s="178"/>
      <c r="C97" s="45"/>
      <c r="D97" s="45"/>
      <c r="E97" s="45"/>
      <c r="F97" s="45"/>
      <c r="G97" s="45"/>
      <c r="Q97" s="169"/>
    </row>
    <row r="98" spans="1:17">
      <c r="A98" s="178"/>
      <c r="C98" s="45"/>
      <c r="D98" s="45"/>
      <c r="E98" s="45"/>
      <c r="F98" s="45"/>
      <c r="G98" s="45"/>
      <c r="Q98" s="169"/>
    </row>
    <row r="99" spans="1:17">
      <c r="A99" s="178"/>
      <c r="C99" s="45"/>
      <c r="D99" s="45"/>
      <c r="E99" s="45"/>
      <c r="F99" s="45"/>
      <c r="G99" s="45"/>
      <c r="Q99" s="169"/>
    </row>
    <row r="100" spans="1:17">
      <c r="A100" s="178"/>
      <c r="C100" s="45"/>
      <c r="D100" s="45"/>
      <c r="E100" s="45"/>
      <c r="F100" s="45"/>
      <c r="G100" s="45"/>
      <c r="Q100" s="169"/>
    </row>
    <row r="101" spans="1:17">
      <c r="A101" s="178"/>
      <c r="C101" s="45"/>
      <c r="D101" s="45"/>
      <c r="E101" s="45"/>
      <c r="F101" s="45"/>
      <c r="G101" s="45"/>
      <c r="Q101" s="169"/>
    </row>
    <row r="102" spans="1:17">
      <c r="A102" s="178"/>
      <c r="C102" s="45"/>
      <c r="D102" s="45"/>
      <c r="E102" s="45"/>
      <c r="F102" s="45"/>
      <c r="G102" s="45"/>
      <c r="Q102" s="169"/>
    </row>
    <row r="103" spans="1:17" ht="15.75">
      <c r="A103" s="179"/>
      <c r="C103" s="45"/>
      <c r="D103" s="45"/>
      <c r="E103" s="45"/>
      <c r="F103" s="45"/>
      <c r="G103" s="45"/>
      <c r="Q103" s="169"/>
    </row>
    <row r="104" spans="1:17" ht="15.75">
      <c r="A104" s="179"/>
      <c r="C104" s="45"/>
      <c r="D104" s="45"/>
      <c r="E104" s="45"/>
      <c r="F104" s="45"/>
      <c r="G104" s="45"/>
      <c r="Q104" s="169"/>
    </row>
    <row r="105" spans="1:17" ht="15.75">
      <c r="A105" s="179"/>
      <c r="C105" s="45"/>
      <c r="D105" s="45"/>
      <c r="E105" s="45"/>
      <c r="F105" s="45"/>
      <c r="G105" s="45"/>
      <c r="Q105" s="169"/>
    </row>
    <row r="106" spans="1:17" ht="15.75">
      <c r="A106" s="179"/>
      <c r="C106" s="45"/>
      <c r="D106" s="45"/>
      <c r="E106" s="45"/>
      <c r="F106" s="45"/>
      <c r="G106" s="45"/>
      <c r="Q106" s="169"/>
    </row>
    <row r="107" spans="1:17" ht="15.75">
      <c r="A107" s="179"/>
      <c r="C107" s="45"/>
      <c r="D107" s="45"/>
      <c r="E107" s="45"/>
      <c r="F107" s="45"/>
      <c r="G107" s="45"/>
      <c r="Q107" s="169"/>
    </row>
    <row r="108" spans="1:17" ht="15.75">
      <c r="A108" s="179"/>
      <c r="C108" s="45"/>
      <c r="D108" s="45"/>
      <c r="E108" s="45"/>
      <c r="F108" s="45"/>
      <c r="G108" s="45"/>
      <c r="Q108" s="169"/>
    </row>
    <row r="109" spans="1:17" ht="15.75">
      <c r="A109" s="179"/>
      <c r="C109" s="45"/>
      <c r="D109" s="45"/>
      <c r="E109" s="45"/>
      <c r="F109" s="45"/>
      <c r="G109" s="45"/>
      <c r="Q109" s="169"/>
    </row>
    <row r="110" spans="1:17" ht="15.75">
      <c r="A110" s="179"/>
      <c r="C110" s="45"/>
      <c r="D110" s="45"/>
      <c r="E110" s="45"/>
      <c r="F110" s="45"/>
      <c r="G110" s="45"/>
      <c r="Q110" s="169"/>
    </row>
    <row r="111" spans="1:17" ht="15.75">
      <c r="A111" s="179"/>
      <c r="C111" s="45"/>
      <c r="D111" s="45"/>
      <c r="E111" s="45"/>
      <c r="F111" s="45"/>
      <c r="G111" s="45"/>
      <c r="Q111" s="169"/>
    </row>
    <row r="112" spans="1:17" ht="15.75">
      <c r="A112" s="179"/>
      <c r="C112" s="45"/>
      <c r="D112" s="45"/>
      <c r="E112" s="45"/>
      <c r="F112" s="45"/>
      <c r="G112" s="45"/>
      <c r="Q112" s="169"/>
    </row>
    <row r="113" spans="1:17" ht="15.75">
      <c r="A113" s="179"/>
      <c r="C113" s="45"/>
      <c r="D113" s="45"/>
      <c r="E113" s="45"/>
      <c r="F113" s="45"/>
      <c r="G113" s="45"/>
      <c r="Q113" s="169"/>
    </row>
    <row r="114" spans="1:17" ht="15.75">
      <c r="A114" s="179"/>
      <c r="C114" s="45"/>
      <c r="D114" s="45"/>
      <c r="E114" s="45"/>
      <c r="F114" s="45"/>
      <c r="G114" s="45"/>
      <c r="Q114" s="169"/>
    </row>
    <row r="115" spans="1:17" ht="15.75">
      <c r="A115" s="179"/>
      <c r="C115" s="45"/>
      <c r="D115" s="45"/>
      <c r="E115" s="45"/>
      <c r="F115" s="45"/>
      <c r="G115" s="45"/>
      <c r="Q115" s="169"/>
    </row>
    <row r="116" spans="1:17" ht="15.75">
      <c r="A116" s="179"/>
      <c r="C116" s="45"/>
      <c r="D116" s="45"/>
      <c r="E116" s="45"/>
      <c r="F116" s="45"/>
      <c r="G116" s="45"/>
      <c r="Q116" s="169"/>
    </row>
    <row r="117" spans="1:17" ht="15.75">
      <c r="A117" s="179"/>
      <c r="C117" s="45"/>
      <c r="D117" s="45"/>
      <c r="E117" s="45"/>
      <c r="F117" s="45"/>
      <c r="G117" s="45"/>
      <c r="Q117" s="169"/>
    </row>
    <row r="118" spans="1:17" ht="15.75">
      <c r="A118" s="179"/>
      <c r="C118" s="45"/>
      <c r="D118" s="45"/>
      <c r="E118" s="45"/>
      <c r="F118" s="45"/>
      <c r="G118" s="45"/>
      <c r="Q118" s="169"/>
    </row>
    <row r="119" spans="1:17" ht="15.75">
      <c r="A119" s="179"/>
      <c r="C119" s="45"/>
      <c r="D119" s="45"/>
      <c r="E119" s="45"/>
      <c r="F119" s="45"/>
      <c r="G119" s="45"/>
      <c r="Q119" s="169"/>
    </row>
    <row r="120" spans="1:17" ht="15.75">
      <c r="A120" s="179"/>
      <c r="C120" s="45"/>
      <c r="D120" s="45"/>
      <c r="E120" s="45"/>
      <c r="F120" s="45"/>
      <c r="G120" s="45"/>
      <c r="Q120" s="169"/>
    </row>
    <row r="121" spans="1:17" ht="15.75">
      <c r="A121" s="179"/>
      <c r="C121" s="45"/>
      <c r="D121" s="45"/>
      <c r="E121" s="45"/>
      <c r="F121" s="45"/>
      <c r="G121" s="45"/>
      <c r="Q121" s="169"/>
    </row>
    <row r="122" spans="1:17" ht="15.75">
      <c r="A122" s="179"/>
      <c r="C122" s="45"/>
      <c r="D122" s="45"/>
      <c r="E122" s="45"/>
      <c r="F122" s="45"/>
      <c r="G122" s="45"/>
      <c r="Q122" s="169"/>
    </row>
    <row r="123" spans="1:17" ht="15.75">
      <c r="A123" s="179"/>
      <c r="C123" s="45"/>
      <c r="D123" s="45"/>
      <c r="E123" s="45"/>
      <c r="F123" s="45"/>
      <c r="G123" s="45"/>
      <c r="Q123" s="169"/>
    </row>
    <row r="124" spans="1:17" ht="15.75">
      <c r="A124" s="179"/>
      <c r="C124" s="45"/>
      <c r="D124" s="45"/>
      <c r="E124" s="45"/>
      <c r="F124" s="45"/>
      <c r="G124" s="45"/>
      <c r="Q124" s="169"/>
    </row>
    <row r="125" spans="1:17" ht="15.75">
      <c r="A125" s="179"/>
      <c r="C125" s="45"/>
      <c r="D125" s="45"/>
      <c r="E125" s="45"/>
      <c r="F125" s="45"/>
      <c r="G125" s="45"/>
      <c r="Q125" s="169"/>
    </row>
    <row r="126" spans="1:17" ht="15.75">
      <c r="A126" s="179"/>
      <c r="C126" s="45"/>
      <c r="D126" s="45"/>
      <c r="E126" s="45"/>
      <c r="F126" s="45"/>
      <c r="G126" s="45"/>
      <c r="Q126" s="169"/>
    </row>
    <row r="127" spans="1:17" ht="15.75">
      <c r="A127" s="179"/>
      <c r="C127" s="45"/>
      <c r="D127" s="45"/>
      <c r="E127" s="45"/>
      <c r="F127" s="45"/>
      <c r="G127" s="45"/>
      <c r="Q127" s="169"/>
    </row>
    <row r="128" spans="1:17" ht="15.75">
      <c r="A128" s="179"/>
      <c r="C128" s="45"/>
      <c r="D128" s="45"/>
      <c r="E128" s="45"/>
      <c r="F128" s="45"/>
      <c r="G128" s="45"/>
      <c r="Q128" s="169"/>
    </row>
    <row r="129" spans="1:17" ht="15.75">
      <c r="A129" s="179"/>
      <c r="C129" s="45"/>
      <c r="D129" s="45"/>
      <c r="E129" s="45"/>
      <c r="F129" s="45"/>
      <c r="G129" s="45"/>
      <c r="Q129" s="169"/>
    </row>
    <row r="130" spans="1:17" ht="15.75">
      <c r="A130" s="179"/>
      <c r="C130" s="45"/>
      <c r="D130" s="45"/>
      <c r="E130" s="45"/>
      <c r="F130" s="45"/>
      <c r="G130" s="45"/>
      <c r="Q130" s="169"/>
    </row>
    <row r="131" spans="1:17" ht="15.75">
      <c r="A131" s="179"/>
      <c r="C131" s="45"/>
      <c r="D131" s="45"/>
      <c r="E131" s="45"/>
      <c r="F131" s="45"/>
      <c r="G131" s="45"/>
      <c r="Q131" s="169"/>
    </row>
    <row r="132" spans="1:17" ht="15.75">
      <c r="A132" s="179"/>
      <c r="C132" s="45"/>
      <c r="D132" s="45"/>
      <c r="E132" s="45"/>
      <c r="F132" s="45"/>
      <c r="G132" s="45"/>
      <c r="Q132" s="169"/>
    </row>
    <row r="133" spans="1:17" ht="15.75">
      <c r="A133" s="179"/>
      <c r="C133" s="45"/>
      <c r="D133" s="45"/>
      <c r="E133" s="45"/>
      <c r="F133" s="45"/>
      <c r="G133" s="45"/>
      <c r="Q133" s="169"/>
    </row>
    <row r="134" spans="1:17" ht="15.75">
      <c r="A134" s="179"/>
      <c r="C134" s="45"/>
      <c r="D134" s="45"/>
      <c r="E134" s="45"/>
      <c r="F134" s="45"/>
      <c r="G134" s="45"/>
      <c r="Q134" s="169"/>
    </row>
    <row r="135" spans="1:17" ht="15.75">
      <c r="A135" s="179"/>
      <c r="C135" s="45"/>
      <c r="D135" s="45"/>
      <c r="E135" s="45"/>
      <c r="F135" s="45"/>
      <c r="G135" s="45"/>
      <c r="Q135" s="169"/>
    </row>
    <row r="136" spans="1:17" ht="15.75">
      <c r="A136" s="179"/>
      <c r="C136" s="45"/>
      <c r="D136" s="45"/>
      <c r="E136" s="45"/>
      <c r="F136" s="45"/>
      <c r="G136" s="45"/>
      <c r="Q136" s="169"/>
    </row>
    <row r="137" spans="1:17" ht="15.75">
      <c r="A137" s="179"/>
      <c r="C137" s="45"/>
      <c r="D137" s="45"/>
      <c r="E137" s="45"/>
      <c r="F137" s="45"/>
      <c r="G137" s="45"/>
      <c r="Q137" s="169"/>
    </row>
    <row r="138" spans="1:17" ht="15.75">
      <c r="A138" s="179"/>
      <c r="C138" s="45"/>
      <c r="D138" s="45"/>
      <c r="E138" s="45"/>
      <c r="F138" s="45"/>
      <c r="G138" s="45"/>
      <c r="Q138" s="169"/>
    </row>
    <row r="139" spans="1:17" ht="15.75">
      <c r="A139" s="179"/>
      <c r="C139" s="45"/>
      <c r="D139" s="45"/>
      <c r="E139" s="45"/>
      <c r="F139" s="45"/>
      <c r="G139" s="45"/>
      <c r="Q139" s="169"/>
    </row>
    <row r="140" spans="1:17" ht="15.75">
      <c r="A140" s="179"/>
      <c r="C140" s="45"/>
      <c r="D140" s="45"/>
      <c r="E140" s="45"/>
      <c r="F140" s="45"/>
      <c r="G140" s="45"/>
      <c r="Q140" s="169"/>
    </row>
    <row r="141" spans="1:17" ht="15.75">
      <c r="A141" s="179"/>
      <c r="C141" s="45"/>
      <c r="D141" s="45"/>
      <c r="E141" s="45"/>
      <c r="F141" s="45"/>
      <c r="G141" s="45"/>
      <c r="Q141" s="169"/>
    </row>
    <row r="142" spans="1:17" ht="15.75">
      <c r="A142" s="179"/>
      <c r="C142" s="45"/>
      <c r="D142" s="45"/>
      <c r="E142" s="45"/>
      <c r="F142" s="45"/>
      <c r="G142" s="45"/>
      <c r="Q142" s="169"/>
    </row>
    <row r="143" spans="1:17" ht="15.75">
      <c r="A143" s="179"/>
      <c r="C143" s="45"/>
      <c r="D143" s="45"/>
      <c r="E143" s="45"/>
      <c r="F143" s="45"/>
      <c r="G143" s="45"/>
      <c r="Q143" s="169"/>
    </row>
    <row r="144" spans="1:17" ht="15.75">
      <c r="A144" s="179"/>
      <c r="C144" s="45"/>
      <c r="D144" s="45"/>
      <c r="E144" s="45"/>
      <c r="F144" s="45"/>
      <c r="G144" s="45"/>
      <c r="Q144" s="169"/>
    </row>
    <row r="145" spans="1:17" ht="15.75">
      <c r="A145" s="179"/>
      <c r="C145" s="45"/>
      <c r="D145" s="45"/>
      <c r="E145" s="45"/>
      <c r="F145" s="45"/>
      <c r="G145" s="45"/>
      <c r="Q145" s="169"/>
    </row>
    <row r="146" spans="1:17" ht="15.75">
      <c r="A146" s="179"/>
      <c r="C146" s="45"/>
      <c r="D146" s="45"/>
      <c r="E146" s="45"/>
      <c r="F146" s="45"/>
      <c r="G146" s="45"/>
      <c r="Q146" s="169"/>
    </row>
    <row r="147" spans="1:17" ht="15.75">
      <c r="A147" s="179"/>
      <c r="C147" s="45"/>
      <c r="D147" s="45"/>
      <c r="E147" s="45"/>
      <c r="F147" s="45"/>
      <c r="G147" s="45"/>
      <c r="Q147" s="169"/>
    </row>
    <row r="148" spans="1:17" ht="15.75">
      <c r="A148" s="179"/>
      <c r="C148" s="45"/>
      <c r="D148" s="45"/>
      <c r="E148" s="45"/>
      <c r="F148" s="45"/>
      <c r="G148" s="45"/>
      <c r="Q148" s="169"/>
    </row>
    <row r="149" spans="1:17" ht="15.75">
      <c r="A149" s="179"/>
      <c r="C149" s="45"/>
      <c r="D149" s="45"/>
      <c r="E149" s="45"/>
      <c r="F149" s="45"/>
      <c r="G149" s="45"/>
      <c r="Q149" s="169"/>
    </row>
    <row r="150" spans="1:17" ht="15.75">
      <c r="A150" s="179"/>
      <c r="C150" s="45"/>
      <c r="D150" s="45"/>
      <c r="E150" s="45"/>
      <c r="F150" s="45"/>
      <c r="G150" s="45"/>
      <c r="Q150" s="169"/>
    </row>
    <row r="151" spans="1:17" ht="15.75">
      <c r="A151" s="179"/>
      <c r="C151" s="45"/>
      <c r="D151" s="45"/>
      <c r="E151" s="45"/>
      <c r="F151" s="45"/>
      <c r="G151" s="45"/>
      <c r="Q151" s="169"/>
    </row>
    <row r="152" spans="1:17" ht="15.75">
      <c r="A152" s="179"/>
      <c r="C152" s="45"/>
      <c r="D152" s="45"/>
      <c r="E152" s="45"/>
      <c r="F152" s="45"/>
      <c r="G152" s="45"/>
      <c r="Q152" s="169"/>
    </row>
    <row r="153" spans="1:17" ht="15.75">
      <c r="A153" s="179"/>
      <c r="C153" s="45"/>
      <c r="D153" s="45"/>
      <c r="E153" s="45"/>
      <c r="F153" s="45"/>
      <c r="G153" s="45"/>
      <c r="Q153" s="169"/>
    </row>
    <row r="154" spans="1:17" ht="15.75">
      <c r="A154" s="179"/>
      <c r="C154" s="45"/>
      <c r="D154" s="45"/>
      <c r="E154" s="45"/>
      <c r="F154" s="45"/>
      <c r="G154" s="45"/>
      <c r="Q154" s="169"/>
    </row>
    <row r="155" spans="1:17" ht="15.75">
      <c r="A155" s="179"/>
      <c r="C155" s="45"/>
      <c r="D155" s="45"/>
      <c r="E155" s="45"/>
      <c r="F155" s="45"/>
      <c r="G155" s="45"/>
      <c r="Q155" s="169"/>
    </row>
    <row r="156" spans="1:17" ht="15.75">
      <c r="A156" s="179"/>
      <c r="C156" s="45"/>
      <c r="D156" s="45"/>
      <c r="E156" s="45"/>
      <c r="F156" s="45"/>
      <c r="G156" s="45"/>
      <c r="Q156" s="169"/>
    </row>
    <row r="157" spans="1:17" ht="15.75">
      <c r="A157" s="179"/>
      <c r="C157" s="45"/>
      <c r="D157" s="45"/>
      <c r="E157" s="45"/>
      <c r="F157" s="45"/>
      <c r="G157" s="45"/>
      <c r="Q157" s="169"/>
    </row>
    <row r="158" spans="1:17" ht="15.75">
      <c r="A158" s="179"/>
      <c r="C158" s="45"/>
      <c r="D158" s="45"/>
      <c r="E158" s="45"/>
      <c r="F158" s="45"/>
      <c r="G158" s="45"/>
      <c r="Q158" s="169"/>
    </row>
    <row r="159" spans="1:17" ht="15.75">
      <c r="A159" s="179"/>
      <c r="C159" s="45"/>
      <c r="D159" s="45"/>
      <c r="E159" s="45"/>
      <c r="F159" s="45"/>
      <c r="G159" s="45"/>
      <c r="Q159" s="169"/>
    </row>
    <row r="160" spans="1:17" ht="15.75">
      <c r="A160" s="179"/>
      <c r="C160" s="45"/>
      <c r="D160" s="45"/>
      <c r="E160" s="45"/>
      <c r="F160" s="45"/>
      <c r="G160" s="45"/>
      <c r="Q160" s="169"/>
    </row>
    <row r="161" spans="1:17" ht="15.75">
      <c r="A161" s="179"/>
      <c r="C161" s="45"/>
      <c r="D161" s="45"/>
      <c r="E161" s="45"/>
      <c r="F161" s="45"/>
      <c r="G161" s="45"/>
      <c r="Q161" s="169"/>
    </row>
    <row r="162" spans="1:17" ht="15.75">
      <c r="A162" s="179"/>
      <c r="C162" s="45"/>
      <c r="D162" s="45"/>
      <c r="E162" s="45"/>
      <c r="F162" s="45"/>
      <c r="G162" s="45"/>
      <c r="Q162" s="169"/>
    </row>
    <row r="163" spans="1:17" ht="15.75">
      <c r="A163" s="179"/>
      <c r="C163" s="45"/>
      <c r="D163" s="45"/>
      <c r="E163" s="45"/>
      <c r="F163" s="45"/>
      <c r="G163" s="45"/>
      <c r="Q163" s="169"/>
    </row>
    <row r="164" spans="1:17" ht="15.75">
      <c r="A164" s="179"/>
      <c r="C164" s="45"/>
      <c r="D164" s="45"/>
      <c r="E164" s="45"/>
      <c r="F164" s="45"/>
      <c r="G164" s="45"/>
      <c r="Q164" s="169"/>
    </row>
    <row r="165" spans="1:17" ht="15.75">
      <c r="A165" s="179"/>
      <c r="C165" s="45"/>
      <c r="D165" s="45"/>
      <c r="E165" s="45"/>
      <c r="F165" s="45"/>
      <c r="G165" s="45"/>
      <c r="Q165" s="169"/>
    </row>
    <row r="166" spans="1:17" ht="15.75">
      <c r="A166" s="179"/>
      <c r="C166" s="45"/>
      <c r="D166" s="45"/>
      <c r="E166" s="45"/>
      <c r="F166" s="45"/>
      <c r="G166" s="45"/>
      <c r="Q166" s="169"/>
    </row>
    <row r="167" spans="1:17" ht="15.75">
      <c r="A167" s="179"/>
      <c r="C167" s="45"/>
      <c r="D167" s="45"/>
      <c r="E167" s="45"/>
      <c r="F167" s="45"/>
      <c r="G167" s="45"/>
      <c r="Q167" s="169"/>
    </row>
    <row r="168" spans="1:17" ht="15.75">
      <c r="A168" s="179"/>
      <c r="C168" s="45"/>
      <c r="D168" s="45"/>
      <c r="E168" s="45"/>
      <c r="F168" s="45"/>
      <c r="G168" s="45"/>
      <c r="Q168" s="169"/>
    </row>
    <row r="169" spans="1:17" ht="15.75">
      <c r="A169" s="179"/>
      <c r="C169" s="45"/>
      <c r="D169" s="45"/>
      <c r="E169" s="45"/>
      <c r="F169" s="45"/>
      <c r="G169" s="45"/>
      <c r="Q169" s="169"/>
    </row>
    <row r="170" spans="1:17" ht="15.75">
      <c r="A170" s="179"/>
      <c r="C170" s="45"/>
      <c r="D170" s="45"/>
      <c r="E170" s="45"/>
      <c r="F170" s="45"/>
      <c r="G170" s="45"/>
      <c r="Q170" s="169"/>
    </row>
    <row r="171" spans="1:17" ht="15.75">
      <c r="A171" s="179"/>
      <c r="C171" s="45"/>
      <c r="D171" s="45"/>
      <c r="E171" s="45"/>
      <c r="F171" s="45"/>
      <c r="G171" s="45"/>
      <c r="Q171" s="169"/>
    </row>
    <row r="172" spans="1:17" ht="15.75">
      <c r="A172" s="179"/>
      <c r="C172" s="45"/>
      <c r="D172" s="45"/>
      <c r="E172" s="45"/>
      <c r="F172" s="45"/>
      <c r="G172" s="45"/>
      <c r="Q172" s="169"/>
    </row>
    <row r="173" spans="1:17" ht="15.75">
      <c r="A173" s="179"/>
      <c r="C173" s="45"/>
      <c r="D173" s="45"/>
      <c r="E173" s="45"/>
      <c r="F173" s="45"/>
      <c r="G173" s="45"/>
      <c r="Q173" s="169"/>
    </row>
    <row r="174" spans="1:17" ht="15.75">
      <c r="A174" s="179"/>
      <c r="C174" s="45"/>
      <c r="D174" s="45"/>
      <c r="E174" s="45"/>
      <c r="F174" s="45"/>
      <c r="G174" s="45"/>
      <c r="Q174" s="169"/>
    </row>
    <row r="175" spans="1:17" ht="15.75">
      <c r="A175" s="179"/>
      <c r="C175" s="45"/>
      <c r="D175" s="45"/>
      <c r="E175" s="45"/>
      <c r="F175" s="45"/>
      <c r="G175" s="45"/>
      <c r="Q175" s="169"/>
    </row>
    <row r="176" spans="1:17" ht="15.75">
      <c r="A176" s="179"/>
      <c r="C176" s="45"/>
      <c r="D176" s="45"/>
      <c r="E176" s="45"/>
      <c r="F176" s="45"/>
      <c r="G176" s="45"/>
      <c r="Q176" s="169"/>
    </row>
    <row r="177" spans="1:17" ht="15.75">
      <c r="A177" s="179"/>
      <c r="C177" s="45"/>
      <c r="D177" s="45"/>
      <c r="E177" s="45"/>
      <c r="F177" s="45"/>
      <c r="G177" s="45"/>
      <c r="Q177" s="169"/>
    </row>
    <row r="178" spans="1:17" ht="15.75">
      <c r="A178" s="179"/>
      <c r="C178" s="45"/>
      <c r="D178" s="45"/>
      <c r="E178" s="45"/>
      <c r="F178" s="45"/>
      <c r="G178" s="45"/>
      <c r="Q178" s="169"/>
    </row>
    <row r="179" spans="1:17" ht="15.75">
      <c r="A179" s="179"/>
      <c r="C179" s="45"/>
      <c r="D179" s="45"/>
      <c r="E179" s="45"/>
      <c r="F179" s="45"/>
      <c r="G179" s="45"/>
      <c r="Q179" s="169"/>
    </row>
    <row r="180" spans="1:17" ht="15.75">
      <c r="A180" s="179"/>
      <c r="C180" s="45"/>
      <c r="D180" s="45"/>
      <c r="E180" s="45"/>
      <c r="F180" s="45"/>
      <c r="G180" s="45"/>
      <c r="Q180" s="169"/>
    </row>
    <row r="181" spans="1:17" ht="15.75">
      <c r="A181" s="179"/>
      <c r="C181" s="45"/>
      <c r="D181" s="45"/>
      <c r="E181" s="45"/>
      <c r="F181" s="45"/>
      <c r="G181" s="45"/>
      <c r="Q181" s="169"/>
    </row>
    <row r="182" spans="1:17" ht="15.75">
      <c r="A182" s="179"/>
      <c r="C182" s="45"/>
      <c r="D182" s="45"/>
      <c r="E182" s="45"/>
      <c r="F182" s="45"/>
      <c r="G182" s="45"/>
      <c r="Q182" s="169"/>
    </row>
    <row r="183" spans="1:17" ht="15.75">
      <c r="A183" s="179"/>
      <c r="C183" s="45"/>
      <c r="D183" s="45"/>
      <c r="E183" s="45"/>
      <c r="F183" s="45"/>
      <c r="G183" s="45"/>
      <c r="Q183" s="169"/>
    </row>
    <row r="184" spans="1:17" ht="15.75">
      <c r="A184" s="179"/>
      <c r="C184" s="45"/>
      <c r="D184" s="45"/>
      <c r="E184" s="45"/>
      <c r="F184" s="45"/>
      <c r="G184" s="45"/>
      <c r="Q184" s="169"/>
    </row>
    <row r="185" spans="1:17" ht="15.75">
      <c r="A185" s="179"/>
      <c r="C185" s="45"/>
      <c r="D185" s="45"/>
      <c r="E185" s="45"/>
      <c r="F185" s="45"/>
      <c r="G185" s="45"/>
      <c r="Q185" s="169"/>
    </row>
    <row r="186" spans="1:17" ht="15.75">
      <c r="A186" s="179"/>
      <c r="C186" s="45"/>
      <c r="D186" s="45"/>
      <c r="E186" s="45"/>
      <c r="F186" s="45"/>
      <c r="G186" s="45"/>
      <c r="Q186" s="169"/>
    </row>
    <row r="187" spans="1:17" ht="15.75">
      <c r="A187" s="179"/>
      <c r="C187" s="45"/>
      <c r="D187" s="45"/>
      <c r="E187" s="45"/>
      <c r="F187" s="45"/>
      <c r="G187" s="45"/>
      <c r="Q187" s="169"/>
    </row>
    <row r="188" spans="1:17" ht="15.75">
      <c r="A188" s="179"/>
      <c r="C188" s="45"/>
      <c r="D188" s="45"/>
      <c r="E188" s="45"/>
      <c r="F188" s="45"/>
      <c r="G188" s="45"/>
      <c r="Q188" s="169"/>
    </row>
    <row r="189" spans="1:17" ht="15.75">
      <c r="A189" s="179"/>
      <c r="C189" s="45"/>
      <c r="D189" s="45"/>
      <c r="E189" s="45"/>
      <c r="F189" s="45"/>
      <c r="G189" s="45"/>
      <c r="Q189" s="169"/>
    </row>
    <row r="190" spans="1:17" ht="15.75">
      <c r="A190" s="179"/>
      <c r="C190" s="45"/>
      <c r="D190" s="45"/>
      <c r="E190" s="45"/>
      <c r="F190" s="45"/>
      <c r="G190" s="45"/>
      <c r="Q190" s="169"/>
    </row>
    <row r="191" spans="1:17" ht="15.75">
      <c r="A191" s="179"/>
      <c r="C191" s="45"/>
      <c r="D191" s="45"/>
      <c r="E191" s="45"/>
      <c r="F191" s="45"/>
      <c r="G191" s="45"/>
      <c r="Q191" s="169"/>
    </row>
    <row r="192" spans="1:17" ht="15.75">
      <c r="A192" s="179"/>
      <c r="C192" s="45"/>
      <c r="D192" s="45"/>
      <c r="E192" s="45"/>
      <c r="F192" s="45"/>
      <c r="G192" s="45"/>
      <c r="Q192" s="169"/>
    </row>
    <row r="193" spans="1:17" ht="15.75">
      <c r="A193" s="179"/>
      <c r="C193" s="45"/>
      <c r="D193" s="45"/>
      <c r="E193" s="45"/>
      <c r="F193" s="45"/>
      <c r="G193" s="45"/>
      <c r="Q193" s="169"/>
    </row>
    <row r="194" spans="1:17" ht="15.75">
      <c r="A194" s="22"/>
      <c r="C194" s="45"/>
      <c r="D194" s="45"/>
      <c r="E194" s="45"/>
      <c r="F194" s="45"/>
      <c r="G194" s="45"/>
      <c r="Q194" s="169"/>
    </row>
    <row r="195" spans="1:17" ht="15.75">
      <c r="A195" s="22"/>
      <c r="C195" s="45"/>
      <c r="D195" s="45"/>
      <c r="E195" s="45"/>
      <c r="F195" s="45"/>
      <c r="G195" s="45"/>
      <c r="Q195" s="169"/>
    </row>
    <row r="196" spans="1:17" ht="15.75">
      <c r="A196" s="22"/>
      <c r="C196" s="45"/>
      <c r="D196" s="45"/>
      <c r="E196" s="45"/>
      <c r="F196" s="45"/>
      <c r="G196" s="45"/>
      <c r="Q196" s="169"/>
    </row>
    <row r="197" spans="1:17" ht="15.75">
      <c r="A197" s="22"/>
      <c r="C197" s="45"/>
      <c r="D197" s="45"/>
      <c r="E197" s="45"/>
      <c r="F197" s="45"/>
      <c r="G197" s="45"/>
    </row>
    <row r="198" spans="1:17" ht="15.75">
      <c r="A198" s="22"/>
      <c r="C198" s="45"/>
      <c r="D198" s="45"/>
      <c r="E198" s="45"/>
      <c r="F198" s="45"/>
      <c r="G198" s="45"/>
    </row>
    <row r="199" spans="1:17" ht="15.75">
      <c r="A199" s="22"/>
      <c r="C199" s="45"/>
      <c r="D199" s="45"/>
      <c r="E199" s="45"/>
      <c r="F199" s="45"/>
      <c r="G199" s="45"/>
    </row>
    <row r="200" spans="1:17" ht="15.75">
      <c r="A200" s="22"/>
      <c r="C200" s="45"/>
      <c r="D200" s="45"/>
      <c r="E200" s="45"/>
      <c r="F200" s="45"/>
      <c r="G200" s="45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2"/>
  <sheetViews>
    <sheetView showGridLines="0" topLeftCell="A2" zoomScale="25" zoomScaleNormal="2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671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93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48</v>
      </c>
      <c r="C8" s="735"/>
      <c r="D8" s="735"/>
      <c r="E8" s="735"/>
      <c r="F8" s="735"/>
      <c r="G8" s="735"/>
      <c r="H8" s="735"/>
      <c r="I8" s="735"/>
      <c r="J8" s="735" t="s">
        <v>54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2380506.5093200002</v>
      </c>
      <c r="C10" s="261">
        <v>2700</v>
      </c>
      <c r="D10" s="261">
        <v>2245</v>
      </c>
      <c r="E10" s="261">
        <v>0</v>
      </c>
      <c r="F10" s="261">
        <v>0</v>
      </c>
      <c r="G10" s="261">
        <v>0</v>
      </c>
      <c r="H10" s="261">
        <v>2327664.6856399998</v>
      </c>
      <c r="I10" s="261">
        <v>4713116.19496</v>
      </c>
      <c r="J10" s="261">
        <v>2179835.7011723998</v>
      </c>
      <c r="K10" s="261">
        <v>16079</v>
      </c>
      <c r="L10" s="261">
        <v>0</v>
      </c>
      <c r="M10" s="261">
        <v>0</v>
      </c>
      <c r="N10" s="261">
        <v>0</v>
      </c>
      <c r="O10" s="261">
        <v>0</v>
      </c>
      <c r="P10" s="261">
        <v>748443.08066199999</v>
      </c>
      <c r="Q10" s="261">
        <v>2944357.7818344003</v>
      </c>
      <c r="R10" s="250"/>
    </row>
    <row r="11" spans="1:26" ht="183" customHeight="1">
      <c r="A11" s="260" t="s">
        <v>282</v>
      </c>
      <c r="B11" s="262">
        <v>935996.43622000003</v>
      </c>
      <c r="C11" s="262">
        <v>7425</v>
      </c>
      <c r="D11" s="262">
        <v>5313.5929400000005</v>
      </c>
      <c r="E11" s="262">
        <v>0</v>
      </c>
      <c r="F11" s="262">
        <v>0</v>
      </c>
      <c r="G11" s="262">
        <v>0</v>
      </c>
      <c r="H11" s="262">
        <v>300133.53339</v>
      </c>
      <c r="I11" s="262">
        <v>1248868.5625499999</v>
      </c>
      <c r="J11" s="262">
        <v>295437.678396</v>
      </c>
      <c r="K11" s="262">
        <v>19989.931670000002</v>
      </c>
      <c r="L11" s="261">
        <v>8756.9640999999992</v>
      </c>
      <c r="M11" s="261">
        <v>0</v>
      </c>
      <c r="N11" s="261">
        <v>7379.5056047999997</v>
      </c>
      <c r="O11" s="261">
        <v>11662.0742252</v>
      </c>
      <c r="P11" s="261">
        <v>78155.563532199987</v>
      </c>
      <c r="Q11" s="261">
        <v>421381.71752819995</v>
      </c>
      <c r="R11" s="250"/>
    </row>
    <row r="12" spans="1:26" ht="183" customHeight="1">
      <c r="A12" s="260" t="s">
        <v>283</v>
      </c>
      <c r="B12" s="262">
        <v>678923.95024999999</v>
      </c>
      <c r="C12" s="262">
        <v>3573.5685600000002</v>
      </c>
      <c r="D12" s="262">
        <v>13593.579380000001</v>
      </c>
      <c r="E12" s="262">
        <v>7755.8970399999998</v>
      </c>
      <c r="F12" s="262">
        <v>0</v>
      </c>
      <c r="G12" s="262">
        <v>2416.15</v>
      </c>
      <c r="H12" s="262">
        <v>185731.49091999998</v>
      </c>
      <c r="I12" s="262">
        <v>891994.63614999992</v>
      </c>
      <c r="J12" s="262">
        <v>221492.04998080002</v>
      </c>
      <c r="K12" s="262">
        <v>42405.491580000002</v>
      </c>
      <c r="L12" s="261">
        <v>0</v>
      </c>
      <c r="M12" s="261">
        <v>0</v>
      </c>
      <c r="N12" s="261">
        <v>9558.3840656000011</v>
      </c>
      <c r="O12" s="261">
        <v>3997.1284108</v>
      </c>
      <c r="P12" s="261">
        <v>65545.135653999998</v>
      </c>
      <c r="Q12" s="261">
        <v>342998.18969120004</v>
      </c>
      <c r="R12" s="250"/>
    </row>
    <row r="13" spans="1:26" ht="183" customHeight="1">
      <c r="A13" s="260" t="s">
        <v>284</v>
      </c>
      <c r="B13" s="261">
        <v>978297.45927999995</v>
      </c>
      <c r="C13" s="261">
        <v>6640.9388300000001</v>
      </c>
      <c r="D13" s="261">
        <v>14139.57402</v>
      </c>
      <c r="E13" s="261">
        <v>4691.6991600000001</v>
      </c>
      <c r="F13" s="261">
        <v>6952.9951700000001</v>
      </c>
      <c r="G13" s="261">
        <v>17509.254690000002</v>
      </c>
      <c r="H13" s="261">
        <v>239989.81111000001</v>
      </c>
      <c r="I13" s="261">
        <v>1268221.73226</v>
      </c>
      <c r="J13" s="261">
        <v>284000.5696778</v>
      </c>
      <c r="K13" s="261">
        <v>6982.7351900000003</v>
      </c>
      <c r="L13" s="261">
        <v>4930.625</v>
      </c>
      <c r="M13" s="261">
        <v>0</v>
      </c>
      <c r="N13" s="261">
        <v>7445.5614670000004</v>
      </c>
      <c r="O13" s="261">
        <v>2727.0123399999998</v>
      </c>
      <c r="P13" s="261">
        <v>46426.464850000004</v>
      </c>
      <c r="Q13" s="261">
        <v>352512.96852480003</v>
      </c>
      <c r="R13" s="250"/>
    </row>
    <row r="14" spans="1:26" ht="183" customHeight="1">
      <c r="A14" s="260" t="s">
        <v>285</v>
      </c>
      <c r="B14" s="261">
        <v>1082842.2588499999</v>
      </c>
      <c r="C14" s="261">
        <v>6366.89516</v>
      </c>
      <c r="D14" s="261">
        <v>4864.3809700000002</v>
      </c>
      <c r="E14" s="261">
        <v>1337.5306599999999</v>
      </c>
      <c r="F14" s="261">
        <v>13008.825439999999</v>
      </c>
      <c r="G14" s="261">
        <v>3157.1302599999999</v>
      </c>
      <c r="H14" s="261">
        <v>101021.86025</v>
      </c>
      <c r="I14" s="261">
        <v>1212598.8815899999</v>
      </c>
      <c r="J14" s="261">
        <v>484866.25328080001</v>
      </c>
      <c r="K14" s="261">
        <v>3058.0429199999999</v>
      </c>
      <c r="L14" s="261">
        <v>2306.6635799999999</v>
      </c>
      <c r="M14" s="261">
        <v>2570.4316200000003</v>
      </c>
      <c r="N14" s="261">
        <v>13883.0803282</v>
      </c>
      <c r="O14" s="261">
        <v>7550.0470267999999</v>
      </c>
      <c r="P14" s="261">
        <v>46732.837755200002</v>
      </c>
      <c r="Q14" s="261">
        <v>560967.35651100008</v>
      </c>
      <c r="R14" s="250"/>
    </row>
    <row r="15" spans="1:26" ht="183" customHeight="1">
      <c r="A15" s="260" t="s">
        <v>286</v>
      </c>
      <c r="B15" s="261">
        <v>1439444.9594100001</v>
      </c>
      <c r="C15" s="261">
        <v>5468.09836</v>
      </c>
      <c r="D15" s="261">
        <v>5194.0124699999997</v>
      </c>
      <c r="E15" s="261">
        <v>1094.0395000000001</v>
      </c>
      <c r="F15" s="261">
        <v>12959.819650000001</v>
      </c>
      <c r="G15" s="261">
        <v>2276.90038</v>
      </c>
      <c r="H15" s="261">
        <v>76534.786090000009</v>
      </c>
      <c r="I15" s="261">
        <v>1542972.6158599998</v>
      </c>
      <c r="J15" s="261">
        <v>861762.10197860003</v>
      </c>
      <c r="K15" s="261">
        <v>4060.1781900000001</v>
      </c>
      <c r="L15" s="261">
        <v>4066.4287899999999</v>
      </c>
      <c r="M15" s="261">
        <v>0</v>
      </c>
      <c r="N15" s="261">
        <v>8061.9065911999996</v>
      </c>
      <c r="O15" s="261">
        <v>1937.3320452</v>
      </c>
      <c r="P15" s="261">
        <v>27355.527986600002</v>
      </c>
      <c r="Q15" s="261">
        <v>907243.47558159998</v>
      </c>
      <c r="R15" s="250"/>
    </row>
    <row r="16" spans="1:26" ht="183" customHeight="1">
      <c r="A16" s="260" t="s">
        <v>287</v>
      </c>
      <c r="B16" s="261">
        <v>784677.25297999999</v>
      </c>
      <c r="C16" s="261">
        <v>3533.36427</v>
      </c>
      <c r="D16" s="261">
        <v>4102.9052300000003</v>
      </c>
      <c r="E16" s="261">
        <v>543.33331999999996</v>
      </c>
      <c r="F16" s="261">
        <v>5603.8383899999999</v>
      </c>
      <c r="G16" s="261">
        <v>219.75187</v>
      </c>
      <c r="H16" s="261">
        <v>30246.443719999999</v>
      </c>
      <c r="I16" s="261">
        <v>828926.88977999997</v>
      </c>
      <c r="J16" s="261">
        <v>841373.52429560001</v>
      </c>
      <c r="K16" s="261">
        <v>1746.6716666000002</v>
      </c>
      <c r="L16" s="261">
        <v>2642.1771518</v>
      </c>
      <c r="M16" s="261">
        <v>0</v>
      </c>
      <c r="N16" s="261">
        <v>3988.4941288</v>
      </c>
      <c r="O16" s="261">
        <v>529.1964524</v>
      </c>
      <c r="P16" s="261">
        <v>11968.647966800001</v>
      </c>
      <c r="Q16" s="261">
        <v>862248.71166199993</v>
      </c>
      <c r="R16" s="250"/>
    </row>
    <row r="17" spans="1:18" ht="183" customHeight="1">
      <c r="A17" s="260" t="s">
        <v>288</v>
      </c>
      <c r="B17" s="261">
        <v>460194.93864000001</v>
      </c>
      <c r="C17" s="261">
        <v>1789.4135800000001</v>
      </c>
      <c r="D17" s="261">
        <v>3479.1445199999998</v>
      </c>
      <c r="E17" s="261">
        <v>0</v>
      </c>
      <c r="F17" s="261">
        <v>6770.4323600000007</v>
      </c>
      <c r="G17" s="261">
        <v>368.71719999999999</v>
      </c>
      <c r="H17" s="261">
        <v>26405.31784</v>
      </c>
      <c r="I17" s="261">
        <v>499007.96414</v>
      </c>
      <c r="J17" s="261">
        <v>363344.65869480005</v>
      </c>
      <c r="K17" s="261">
        <v>821.8375188</v>
      </c>
      <c r="L17" s="261">
        <v>1534.0950562</v>
      </c>
      <c r="M17" s="261">
        <v>157.01354999999998</v>
      </c>
      <c r="N17" s="261">
        <v>2964.2044562000001</v>
      </c>
      <c r="O17" s="261">
        <v>0</v>
      </c>
      <c r="P17" s="261">
        <v>8385.3382258000001</v>
      </c>
      <c r="Q17" s="261">
        <v>377207.14750179998</v>
      </c>
      <c r="R17" s="250"/>
    </row>
    <row r="18" spans="1:18" ht="183" customHeight="1">
      <c r="A18" s="260" t="s">
        <v>289</v>
      </c>
      <c r="B18" s="261">
        <v>224649.79540999999</v>
      </c>
      <c r="C18" s="261">
        <v>1004.65916</v>
      </c>
      <c r="D18" s="261">
        <v>1295.8227300000001</v>
      </c>
      <c r="E18" s="261">
        <v>103.73533999999999</v>
      </c>
      <c r="F18" s="261">
        <v>3243.7805699999999</v>
      </c>
      <c r="G18" s="261">
        <v>127.32805</v>
      </c>
      <c r="H18" s="261">
        <v>14019.61988</v>
      </c>
      <c r="I18" s="261">
        <v>244444.74114</v>
      </c>
      <c r="J18" s="261">
        <v>175769.67942179998</v>
      </c>
      <c r="K18" s="261">
        <v>113.08355999999999</v>
      </c>
      <c r="L18" s="261">
        <v>680.01926780000008</v>
      </c>
      <c r="M18" s="261">
        <v>0</v>
      </c>
      <c r="N18" s="261">
        <v>1218.0578286</v>
      </c>
      <c r="O18" s="261">
        <v>0</v>
      </c>
      <c r="P18" s="261">
        <v>3313.1599330000004</v>
      </c>
      <c r="Q18" s="261">
        <v>181094.0000112</v>
      </c>
      <c r="R18" s="250"/>
    </row>
    <row r="19" spans="1:18" ht="183" customHeight="1">
      <c r="A19" s="260" t="s">
        <v>290</v>
      </c>
      <c r="B19" s="261">
        <v>350154.32282</v>
      </c>
      <c r="C19" s="261">
        <v>1747.3578</v>
      </c>
      <c r="D19" s="261">
        <v>2190.2358199999999</v>
      </c>
      <c r="E19" s="261">
        <v>83.059010000000001</v>
      </c>
      <c r="F19" s="261">
        <v>3748.4611600000003</v>
      </c>
      <c r="G19" s="261">
        <v>98.066380000000009</v>
      </c>
      <c r="H19" s="261">
        <v>27162.490320000001</v>
      </c>
      <c r="I19" s="261">
        <v>385183.99330999999</v>
      </c>
      <c r="J19" s="261">
        <v>418732.10353879997</v>
      </c>
      <c r="K19" s="261">
        <v>2210.2559814000001</v>
      </c>
      <c r="L19" s="261">
        <v>2994.4822733999999</v>
      </c>
      <c r="M19" s="261">
        <v>92.638100000000009</v>
      </c>
      <c r="N19" s="261">
        <v>2816.3482184</v>
      </c>
      <c r="O19" s="261">
        <v>251.2773</v>
      </c>
      <c r="P19" s="261">
        <v>5192.7844654</v>
      </c>
      <c r="Q19" s="261">
        <v>432289.88987739995</v>
      </c>
      <c r="R19" s="250"/>
    </row>
    <row r="20" spans="1:18" ht="183" customHeight="1">
      <c r="A20" s="260" t="s">
        <v>291</v>
      </c>
      <c r="B20" s="261">
        <v>595673.65541000001</v>
      </c>
      <c r="C20" s="261">
        <v>1443.1226299999998</v>
      </c>
      <c r="D20" s="261">
        <v>4183.5314799999996</v>
      </c>
      <c r="E20" s="261">
        <v>0</v>
      </c>
      <c r="F20" s="261">
        <v>4113.1737700000003</v>
      </c>
      <c r="G20" s="261">
        <v>145.97099</v>
      </c>
      <c r="H20" s="261">
        <v>38757.885200000004</v>
      </c>
      <c r="I20" s="261">
        <v>644317.33947999997</v>
      </c>
      <c r="J20" s="261">
        <v>1433036.0757191998</v>
      </c>
      <c r="K20" s="261">
        <v>6609.9107899999999</v>
      </c>
      <c r="L20" s="261">
        <v>4484.7751583999998</v>
      </c>
      <c r="M20" s="261">
        <v>506.52370999999999</v>
      </c>
      <c r="N20" s="261">
        <v>14910.135063</v>
      </c>
      <c r="O20" s="261">
        <v>1400.3240634000001</v>
      </c>
      <c r="P20" s="261">
        <v>15630.9692118</v>
      </c>
      <c r="Q20" s="261">
        <v>1476578.7137158001</v>
      </c>
      <c r="R20" s="250"/>
    </row>
    <row r="21" spans="1:18" ht="183" customHeight="1">
      <c r="A21" s="260" t="s">
        <v>292</v>
      </c>
      <c r="B21" s="261">
        <v>338718.97331000003</v>
      </c>
      <c r="C21" s="261">
        <v>542.83967000000007</v>
      </c>
      <c r="D21" s="261">
        <v>3460.0978399999999</v>
      </c>
      <c r="E21" s="261">
        <v>31.904580000000003</v>
      </c>
      <c r="F21" s="261">
        <v>2446.9203499999999</v>
      </c>
      <c r="G21" s="261">
        <v>29.56598</v>
      </c>
      <c r="H21" s="261">
        <v>44459.778859999999</v>
      </c>
      <c r="I21" s="261">
        <v>389690.08058999997</v>
      </c>
      <c r="J21" s="261">
        <v>1756883.9629672</v>
      </c>
      <c r="K21" s="261">
        <v>6956.1194343999996</v>
      </c>
      <c r="L21" s="261">
        <v>12306.175359999999</v>
      </c>
      <c r="M21" s="261">
        <v>762.64081999999996</v>
      </c>
      <c r="N21" s="261">
        <v>11980.293708000001</v>
      </c>
      <c r="O21" s="261">
        <v>759.37820220000003</v>
      </c>
      <c r="P21" s="261">
        <v>19835.5236496</v>
      </c>
      <c r="Q21" s="261">
        <v>1809484.0941414002</v>
      </c>
      <c r="R21" s="250"/>
    </row>
    <row r="22" spans="1:18" ht="183" customHeight="1">
      <c r="A22" s="260" t="s">
        <v>293</v>
      </c>
      <c r="B22" s="261">
        <v>9242.3244400000003</v>
      </c>
      <c r="C22" s="261">
        <v>15.44698</v>
      </c>
      <c r="D22" s="261">
        <v>190.04310999999998</v>
      </c>
      <c r="E22" s="261">
        <v>0</v>
      </c>
      <c r="F22" s="261">
        <v>33.518239999999999</v>
      </c>
      <c r="G22" s="261">
        <v>0</v>
      </c>
      <c r="H22" s="261">
        <v>3611.2861000000003</v>
      </c>
      <c r="I22" s="261">
        <v>13092.618869999998</v>
      </c>
      <c r="J22" s="261">
        <v>69075.135878199988</v>
      </c>
      <c r="K22" s="261">
        <v>186.06557999999998</v>
      </c>
      <c r="L22" s="261">
        <v>1107.90499</v>
      </c>
      <c r="M22" s="261">
        <v>45.089010000000002</v>
      </c>
      <c r="N22" s="261">
        <v>8.8194500000000016</v>
      </c>
      <c r="O22" s="261">
        <v>0</v>
      </c>
      <c r="P22" s="261">
        <v>3513.1778906</v>
      </c>
      <c r="Q22" s="261">
        <v>73936.19279880001</v>
      </c>
      <c r="R22" s="250"/>
    </row>
    <row r="23" spans="1:18" s="189" customFormat="1" ht="303" customHeight="1" thickBot="1">
      <c r="A23" s="263" t="s">
        <v>294</v>
      </c>
      <c r="B23" s="264">
        <v>2444.1358599999999</v>
      </c>
      <c r="C23" s="264">
        <v>2.0037600000000002</v>
      </c>
      <c r="D23" s="264">
        <v>80.204359999999994</v>
      </c>
      <c r="E23" s="264">
        <v>0</v>
      </c>
      <c r="F23" s="264">
        <v>3.5469599999999999</v>
      </c>
      <c r="G23" s="264">
        <v>1.3720000000000001E-2</v>
      </c>
      <c r="H23" s="264">
        <v>235.54192</v>
      </c>
      <c r="I23" s="264">
        <v>2765.4465800000003</v>
      </c>
      <c r="J23" s="264">
        <v>18065.2713128</v>
      </c>
      <c r="K23" s="264">
        <v>39.149099999999997</v>
      </c>
      <c r="L23" s="264">
        <v>545.11266000000001</v>
      </c>
      <c r="M23" s="264">
        <v>8.9606100000000009</v>
      </c>
      <c r="N23" s="264">
        <v>1.9372799999999999</v>
      </c>
      <c r="O23" s="264">
        <v>0</v>
      </c>
      <c r="P23" s="264">
        <v>3699.1705062000001</v>
      </c>
      <c r="Q23" s="264">
        <v>22359.601469000001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10261766.972199999</v>
      </c>
      <c r="C24" s="267">
        <f t="shared" ref="C24:Q24" si="0">SUM(C10:C23)</f>
        <v>42252.708760000001</v>
      </c>
      <c r="D24" s="267">
        <f t="shared" si="0"/>
        <v>64332.124870000007</v>
      </c>
      <c r="E24" s="267">
        <f t="shared" si="0"/>
        <v>15641.198610000001</v>
      </c>
      <c r="F24" s="267">
        <f t="shared" si="0"/>
        <v>58885.312059999997</v>
      </c>
      <c r="G24" s="267">
        <f t="shared" si="0"/>
        <v>26348.84952</v>
      </c>
      <c r="H24" s="267">
        <f t="shared" si="0"/>
        <v>3415974.5312399999</v>
      </c>
      <c r="I24" s="267">
        <f t="shared" si="0"/>
        <v>13885201.69726</v>
      </c>
      <c r="J24" s="267">
        <f t="shared" si="0"/>
        <v>9403674.766314799</v>
      </c>
      <c r="K24" s="267">
        <f t="shared" si="0"/>
        <v>111258.4731812</v>
      </c>
      <c r="L24" s="267">
        <f t="shared" si="0"/>
        <v>46355.4233876</v>
      </c>
      <c r="M24" s="267">
        <f t="shared" si="0"/>
        <v>4143.2974200000008</v>
      </c>
      <c r="N24" s="267">
        <f t="shared" si="0"/>
        <v>84216.728189799993</v>
      </c>
      <c r="O24" s="267">
        <f t="shared" si="0"/>
        <v>30813.770066000001</v>
      </c>
      <c r="P24" s="267">
        <f t="shared" si="0"/>
        <v>1084197.3822891999</v>
      </c>
      <c r="Q24" s="267">
        <f t="shared" si="0"/>
        <v>10764659.840848602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654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13.5" customHeight="1">
      <c r="A27" s="19"/>
      <c r="B27" s="243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13.5" customHeight="1">
      <c r="A28" s="19"/>
      <c r="B28" s="243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243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243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243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77"/>
      <c r="B32" s="243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77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45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45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45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77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9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9" customHeight="1">
      <c r="A45" s="175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9" customHeight="1">
      <c r="A46" s="175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9" customHeight="1">
      <c r="A47" s="175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9" customHeight="1">
      <c r="A48" s="175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9" customHeight="1">
      <c r="A49" s="176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9" customHeight="1">
      <c r="A50" s="176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20"/>
      <c r="N50" s="20"/>
      <c r="O50" s="20"/>
      <c r="P50" s="20"/>
      <c r="Q50" s="20"/>
    </row>
    <row r="51" spans="1:17" ht="9" customHeight="1">
      <c r="A51" s="177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20"/>
      <c r="N51" s="20"/>
      <c r="O51" s="20"/>
      <c r="P51" s="20"/>
      <c r="Q51" s="20"/>
    </row>
    <row r="52" spans="1:17" ht="9" customHeight="1">
      <c r="A52" s="19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20"/>
      <c r="N52" s="20"/>
      <c r="O52" s="20"/>
      <c r="P52" s="20"/>
      <c r="Q52" s="20"/>
    </row>
    <row r="53" spans="1:17" ht="9" customHeight="1">
      <c r="A53" s="19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20"/>
      <c r="N53" s="20"/>
      <c r="O53" s="20"/>
      <c r="P53" s="20"/>
      <c r="Q53" s="20"/>
    </row>
    <row r="54" spans="1:17" ht="9" customHeight="1">
      <c r="A54" s="19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20"/>
      <c r="N54" s="20"/>
      <c r="O54" s="20"/>
      <c r="P54" s="20"/>
      <c r="Q54" s="20"/>
    </row>
    <row r="55" spans="1:17" ht="9" customHeight="1">
      <c r="A55" s="19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20"/>
      <c r="N55" s="20"/>
      <c r="O55" s="20"/>
      <c r="P55" s="20"/>
      <c r="Q55" s="20"/>
    </row>
    <row r="56" spans="1:17" ht="9" customHeight="1">
      <c r="A56" s="17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20"/>
      <c r="N56" s="20"/>
      <c r="O56" s="20"/>
      <c r="P56" s="20"/>
      <c r="Q56" s="20"/>
    </row>
    <row r="57" spans="1:17" ht="9" customHeight="1">
      <c r="A57" s="177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9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7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>
      <c r="A68" s="19"/>
      <c r="C68" s="274"/>
      <c r="D68" s="45"/>
      <c r="E68" s="45"/>
      <c r="F68" s="45"/>
      <c r="G68" s="45"/>
      <c r="H68" s="45"/>
      <c r="I68" s="45"/>
      <c r="J68" s="45"/>
      <c r="K68" s="45"/>
      <c r="L68" s="45"/>
    </row>
    <row r="69" spans="1:17">
      <c r="A69" s="19"/>
      <c r="C69" s="274"/>
      <c r="D69" s="45"/>
      <c r="E69" s="45"/>
      <c r="F69" s="45"/>
      <c r="G69" s="45"/>
      <c r="H69" s="45"/>
      <c r="I69" s="45"/>
      <c r="J69" s="45"/>
      <c r="K69" s="45"/>
      <c r="L69" s="45"/>
    </row>
    <row r="70" spans="1:17">
      <c r="A70" s="19"/>
      <c r="C70" s="274"/>
      <c r="D70" s="45"/>
      <c r="E70" s="45"/>
      <c r="F70" s="45"/>
      <c r="G70" s="45"/>
      <c r="H70" s="45"/>
      <c r="I70" s="45"/>
      <c r="J70" s="45"/>
      <c r="K70" s="45"/>
      <c r="L70" s="45"/>
    </row>
    <row r="71" spans="1:17">
      <c r="A71" s="19"/>
      <c r="C71" s="274"/>
      <c r="D71" s="45"/>
      <c r="E71" s="45"/>
      <c r="F71" s="45"/>
      <c r="G71" s="45"/>
      <c r="H71" s="45"/>
      <c r="I71" s="45"/>
      <c r="J71" s="45"/>
      <c r="K71" s="45"/>
      <c r="L71" s="45"/>
    </row>
    <row r="72" spans="1:17">
      <c r="A72" s="175"/>
      <c r="C72" s="274"/>
      <c r="D72" s="45"/>
      <c r="E72" s="45"/>
      <c r="F72" s="45"/>
      <c r="G72" s="45"/>
      <c r="H72" s="45"/>
      <c r="I72" s="45"/>
      <c r="J72" s="45"/>
      <c r="K72" s="45"/>
      <c r="L72" s="45"/>
    </row>
    <row r="73" spans="1:17">
      <c r="A73" s="177"/>
      <c r="C73" s="274"/>
      <c r="D73" s="45"/>
      <c r="E73" s="45"/>
      <c r="F73" s="45"/>
      <c r="G73" s="45"/>
      <c r="H73" s="45"/>
      <c r="I73" s="45"/>
      <c r="J73" s="45"/>
      <c r="K73" s="45"/>
      <c r="L73" s="45"/>
    </row>
    <row r="74" spans="1:17">
      <c r="A74" s="19"/>
      <c r="C74" s="274"/>
      <c r="D74" s="45"/>
      <c r="E74" s="45"/>
      <c r="F74" s="45"/>
      <c r="G74" s="45"/>
      <c r="H74" s="45"/>
      <c r="I74" s="45"/>
      <c r="J74" s="45"/>
      <c r="K74" s="45"/>
      <c r="L74" s="45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7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78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78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78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8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78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78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78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</row>
    <row r="110" spans="1:12">
      <c r="A110" s="179"/>
    </row>
    <row r="111" spans="1:12">
      <c r="A111" s="179"/>
    </row>
    <row r="112" spans="1:12">
      <c r="A112" s="179"/>
    </row>
    <row r="113" spans="1:1">
      <c r="A113" s="179"/>
    </row>
    <row r="114" spans="1:1">
      <c r="A114" s="179"/>
    </row>
    <row r="115" spans="1:1">
      <c r="A115" s="179"/>
    </row>
    <row r="116" spans="1:1">
      <c r="A116" s="179"/>
    </row>
    <row r="117" spans="1:1">
      <c r="A117" s="179"/>
    </row>
    <row r="118" spans="1:1">
      <c r="A118" s="179"/>
    </row>
    <row r="119" spans="1:1">
      <c r="A119" s="179"/>
    </row>
    <row r="120" spans="1:1">
      <c r="A120" s="179"/>
    </row>
    <row r="121" spans="1:1">
      <c r="A121" s="179"/>
    </row>
    <row r="122" spans="1:1">
      <c r="A122" s="179"/>
    </row>
    <row r="123" spans="1:1">
      <c r="A123" s="179"/>
    </row>
    <row r="124" spans="1:1">
      <c r="A124" s="179"/>
    </row>
    <row r="125" spans="1:1">
      <c r="A125" s="179"/>
    </row>
    <row r="126" spans="1:1">
      <c r="A126" s="179"/>
    </row>
    <row r="127" spans="1:1">
      <c r="A127" s="179"/>
    </row>
    <row r="128" spans="1:1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22"/>
    </row>
    <row r="210" spans="1:1">
      <c r="A210" s="22"/>
    </row>
    <row r="211" spans="1:1">
      <c r="A211" s="22"/>
    </row>
    <row r="212" spans="1:1">
      <c r="A212" s="22"/>
    </row>
    <row r="213" spans="1:1">
      <c r="A213" s="22"/>
    </row>
    <row r="214" spans="1:1">
      <c r="A214" s="22"/>
    </row>
    <row r="215" spans="1:1">
      <c r="A215" s="22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208</v>
      </c>
      <c r="C8" s="735"/>
      <c r="D8" s="735"/>
      <c r="E8" s="735"/>
      <c r="F8" s="735"/>
      <c r="G8" s="735"/>
      <c r="H8" s="735"/>
      <c r="I8" s="735"/>
      <c r="J8" s="735" t="s">
        <v>209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1459685.83082</v>
      </c>
      <c r="C10" s="261">
        <v>25823.035540000001</v>
      </c>
      <c r="D10" s="261">
        <v>0</v>
      </c>
      <c r="E10" s="261">
        <v>0</v>
      </c>
      <c r="F10" s="261">
        <v>17664.5</v>
      </c>
      <c r="G10" s="261">
        <v>45764.468829999998</v>
      </c>
      <c r="H10" s="261">
        <v>1419574.6222399999</v>
      </c>
      <c r="I10" s="261">
        <v>2968512.45743</v>
      </c>
      <c r="J10" s="261">
        <v>3435255.9288699999</v>
      </c>
      <c r="K10" s="261">
        <v>42506.518579999996</v>
      </c>
      <c r="L10" s="261">
        <v>0</v>
      </c>
      <c r="M10" s="261">
        <v>0</v>
      </c>
      <c r="N10" s="261">
        <v>28727.269079999998</v>
      </c>
      <c r="O10" s="261">
        <v>4453.9990599999992</v>
      </c>
      <c r="P10" s="261">
        <v>3348699.0851100003</v>
      </c>
      <c r="Q10" s="261">
        <v>6859642.8006999996</v>
      </c>
      <c r="R10" s="250"/>
    </row>
    <row r="11" spans="1:26" ht="183" customHeight="1">
      <c r="A11" s="260" t="s">
        <v>282</v>
      </c>
      <c r="B11" s="262">
        <v>426475.39423999999</v>
      </c>
      <c r="C11" s="262">
        <v>42559.871189999998</v>
      </c>
      <c r="D11" s="262">
        <v>0</v>
      </c>
      <c r="E11" s="262">
        <v>0</v>
      </c>
      <c r="F11" s="262">
        <v>7786.1</v>
      </c>
      <c r="G11" s="262">
        <v>0</v>
      </c>
      <c r="H11" s="262">
        <v>200562.98628000001</v>
      </c>
      <c r="I11" s="262">
        <v>677384.35171000008</v>
      </c>
      <c r="J11" s="262">
        <v>533799.09424999997</v>
      </c>
      <c r="K11" s="262">
        <v>7681.9282300000004</v>
      </c>
      <c r="L11" s="261">
        <v>865.53304000000003</v>
      </c>
      <c r="M11" s="261">
        <v>0</v>
      </c>
      <c r="N11" s="261">
        <v>2058.76674</v>
      </c>
      <c r="O11" s="261">
        <v>7350.31477</v>
      </c>
      <c r="P11" s="261">
        <v>253422.09224999999</v>
      </c>
      <c r="Q11" s="261">
        <v>805177.72927999997</v>
      </c>
      <c r="R11" s="250"/>
    </row>
    <row r="12" spans="1:26" ht="183" customHeight="1">
      <c r="A12" s="260" t="s">
        <v>283</v>
      </c>
      <c r="B12" s="262">
        <v>642886.79520000005</v>
      </c>
      <c r="C12" s="262">
        <v>6125.6573099999996</v>
      </c>
      <c r="D12" s="262">
        <v>0</v>
      </c>
      <c r="E12" s="262">
        <v>0</v>
      </c>
      <c r="F12" s="262">
        <v>0</v>
      </c>
      <c r="G12" s="262">
        <v>12401.45182</v>
      </c>
      <c r="H12" s="262">
        <v>182988.63572999998</v>
      </c>
      <c r="I12" s="262">
        <v>844402.54005999991</v>
      </c>
      <c r="J12" s="262">
        <v>419086.19144999998</v>
      </c>
      <c r="K12" s="262">
        <v>17578.988100000002</v>
      </c>
      <c r="L12" s="261">
        <v>11029.609849999999</v>
      </c>
      <c r="M12" s="261">
        <v>9769.3397699999987</v>
      </c>
      <c r="N12" s="261">
        <v>5248.5063499999997</v>
      </c>
      <c r="O12" s="261">
        <v>822.92628999999999</v>
      </c>
      <c r="P12" s="261">
        <v>264895.44858999999</v>
      </c>
      <c r="Q12" s="261">
        <v>728431.01040000003</v>
      </c>
      <c r="R12" s="250"/>
    </row>
    <row r="13" spans="1:26" ht="183" customHeight="1">
      <c r="A13" s="260" t="s">
        <v>284</v>
      </c>
      <c r="B13" s="261">
        <v>1207140.0568299999</v>
      </c>
      <c r="C13" s="261">
        <v>16398.91964</v>
      </c>
      <c r="D13" s="261">
        <v>4903.97426</v>
      </c>
      <c r="E13" s="261">
        <v>0</v>
      </c>
      <c r="F13" s="261">
        <v>11711.46572</v>
      </c>
      <c r="G13" s="261">
        <v>2128.5935800000002</v>
      </c>
      <c r="H13" s="261">
        <v>214649.06193</v>
      </c>
      <c r="I13" s="261">
        <v>1456932.0719600001</v>
      </c>
      <c r="J13" s="261">
        <v>535460.53454000002</v>
      </c>
      <c r="K13" s="261">
        <v>20225.94296</v>
      </c>
      <c r="L13" s="261">
        <v>10421.481750000001</v>
      </c>
      <c r="M13" s="261">
        <v>3489.4384599999998</v>
      </c>
      <c r="N13" s="261">
        <v>18676.398010000001</v>
      </c>
      <c r="O13" s="261">
        <v>8114.0230099999999</v>
      </c>
      <c r="P13" s="261">
        <v>238930.80121000001</v>
      </c>
      <c r="Q13" s="261">
        <v>835318.61994</v>
      </c>
      <c r="R13" s="250"/>
    </row>
    <row r="14" spans="1:26" ht="183" customHeight="1">
      <c r="A14" s="260" t="s">
        <v>285</v>
      </c>
      <c r="B14" s="261">
        <v>1618981.1331199999</v>
      </c>
      <c r="C14" s="261">
        <v>11595.000330000001</v>
      </c>
      <c r="D14" s="261">
        <v>6790.3950599999998</v>
      </c>
      <c r="E14" s="261">
        <v>933.72145999999998</v>
      </c>
      <c r="F14" s="261">
        <v>27760.343069999999</v>
      </c>
      <c r="G14" s="261">
        <v>6233.7635599999994</v>
      </c>
      <c r="H14" s="261">
        <v>109141.64416</v>
      </c>
      <c r="I14" s="261">
        <v>1781436.00076</v>
      </c>
      <c r="J14" s="261">
        <v>418526.10151000001</v>
      </c>
      <c r="K14" s="261">
        <v>4424.3615399999999</v>
      </c>
      <c r="L14" s="261">
        <v>10666.39574</v>
      </c>
      <c r="M14" s="261">
        <v>910.12668000000008</v>
      </c>
      <c r="N14" s="261">
        <v>12207.03587</v>
      </c>
      <c r="O14" s="261">
        <v>2684.8346800000004</v>
      </c>
      <c r="P14" s="261">
        <v>110857.07190000001</v>
      </c>
      <c r="Q14" s="261">
        <v>560275.92791999993</v>
      </c>
      <c r="R14" s="250"/>
    </row>
    <row r="15" spans="1:26" ht="183" customHeight="1">
      <c r="A15" s="260" t="s">
        <v>286</v>
      </c>
      <c r="B15" s="261">
        <v>2804191.2795700002</v>
      </c>
      <c r="C15" s="261">
        <v>12622.270829999999</v>
      </c>
      <c r="D15" s="261">
        <v>13118.52673</v>
      </c>
      <c r="E15" s="261">
        <v>482.06908000000004</v>
      </c>
      <c r="F15" s="261">
        <v>18899.997510000001</v>
      </c>
      <c r="G15" s="261">
        <v>3161.1030099999998</v>
      </c>
      <c r="H15" s="261">
        <v>68819.687040000004</v>
      </c>
      <c r="I15" s="261">
        <v>2921294.93377</v>
      </c>
      <c r="J15" s="261">
        <v>398277.25092000002</v>
      </c>
      <c r="K15" s="261">
        <v>2005.8631200000002</v>
      </c>
      <c r="L15" s="261">
        <v>6001.1273799999999</v>
      </c>
      <c r="M15" s="261">
        <v>0</v>
      </c>
      <c r="N15" s="261">
        <v>9577.7728999999999</v>
      </c>
      <c r="O15" s="261">
        <v>373.77272999999997</v>
      </c>
      <c r="P15" s="261">
        <v>68639.725630000001</v>
      </c>
      <c r="Q15" s="261">
        <v>484875.51267999999</v>
      </c>
      <c r="R15" s="250"/>
    </row>
    <row r="16" spans="1:26" ht="183" customHeight="1">
      <c r="A16" s="260" t="s">
        <v>287</v>
      </c>
      <c r="B16" s="261">
        <v>1529995.5239200001</v>
      </c>
      <c r="C16" s="261">
        <v>3392.7579000000001</v>
      </c>
      <c r="D16" s="261">
        <v>7452.5386799999997</v>
      </c>
      <c r="E16" s="261">
        <v>0</v>
      </c>
      <c r="F16" s="261">
        <v>18579.027679999999</v>
      </c>
      <c r="G16" s="261">
        <v>1637.5568600000001</v>
      </c>
      <c r="H16" s="261">
        <v>42118.588750000003</v>
      </c>
      <c r="I16" s="261">
        <v>1603175.99379</v>
      </c>
      <c r="J16" s="261">
        <v>323559.18299</v>
      </c>
      <c r="K16" s="261">
        <v>1415.08465</v>
      </c>
      <c r="L16" s="261">
        <v>3236.9266600000001</v>
      </c>
      <c r="M16" s="261">
        <v>0</v>
      </c>
      <c r="N16" s="261">
        <v>4568.0626199999997</v>
      </c>
      <c r="O16" s="261">
        <v>1895.0885900000001</v>
      </c>
      <c r="P16" s="261">
        <v>37912.06639</v>
      </c>
      <c r="Q16" s="261">
        <v>372586.41189999995</v>
      </c>
      <c r="R16" s="250"/>
    </row>
    <row r="17" spans="1:18" ht="183" customHeight="1">
      <c r="A17" s="260" t="s">
        <v>288</v>
      </c>
      <c r="B17" s="261">
        <v>687126.01752999995</v>
      </c>
      <c r="C17" s="261">
        <v>2488.9268999999999</v>
      </c>
      <c r="D17" s="261">
        <v>5050.2825899999998</v>
      </c>
      <c r="E17" s="261">
        <v>0</v>
      </c>
      <c r="F17" s="261">
        <v>9785.2732799999994</v>
      </c>
      <c r="G17" s="261">
        <v>512.86595</v>
      </c>
      <c r="H17" s="261">
        <v>22090.924769999998</v>
      </c>
      <c r="I17" s="261">
        <v>727054.29102</v>
      </c>
      <c r="J17" s="261">
        <v>245181.73133000001</v>
      </c>
      <c r="K17" s="261">
        <v>2690.31763</v>
      </c>
      <c r="L17" s="261">
        <v>2017.53622</v>
      </c>
      <c r="M17" s="261">
        <v>0</v>
      </c>
      <c r="N17" s="261">
        <v>4381.7447400000001</v>
      </c>
      <c r="O17" s="261">
        <v>844.08183999999994</v>
      </c>
      <c r="P17" s="261">
        <v>17946.81955</v>
      </c>
      <c r="Q17" s="261">
        <v>273062.23131</v>
      </c>
      <c r="R17" s="250"/>
    </row>
    <row r="18" spans="1:18" ht="183" customHeight="1">
      <c r="A18" s="260" t="s">
        <v>289</v>
      </c>
      <c r="B18" s="261">
        <v>334708.95766000001</v>
      </c>
      <c r="C18" s="261">
        <v>717.48318999999992</v>
      </c>
      <c r="D18" s="261">
        <v>1715.52198</v>
      </c>
      <c r="E18" s="261">
        <v>108.1812</v>
      </c>
      <c r="F18" s="261">
        <v>9004.1233400000001</v>
      </c>
      <c r="G18" s="261">
        <v>519.72930999999994</v>
      </c>
      <c r="H18" s="261">
        <v>14268.952160000001</v>
      </c>
      <c r="I18" s="261">
        <v>361042.94883999997</v>
      </c>
      <c r="J18" s="261">
        <v>290370.41392999998</v>
      </c>
      <c r="K18" s="261">
        <v>3009.6905499999998</v>
      </c>
      <c r="L18" s="261">
        <v>1645.2449199999999</v>
      </c>
      <c r="M18" s="261">
        <v>476.98683</v>
      </c>
      <c r="N18" s="261">
        <v>3087.60752</v>
      </c>
      <c r="O18" s="261">
        <v>828.36685999999997</v>
      </c>
      <c r="P18" s="261">
        <v>13576.127349999999</v>
      </c>
      <c r="Q18" s="261">
        <v>312994.43795999995</v>
      </c>
      <c r="R18" s="250"/>
    </row>
    <row r="19" spans="1:18" ht="183" customHeight="1">
      <c r="A19" s="260" t="s">
        <v>290</v>
      </c>
      <c r="B19" s="261">
        <v>394787.71423000004</v>
      </c>
      <c r="C19" s="261">
        <v>915.37119999999993</v>
      </c>
      <c r="D19" s="261">
        <v>3025.0432700000001</v>
      </c>
      <c r="E19" s="261">
        <v>0</v>
      </c>
      <c r="F19" s="261">
        <v>8956.9344099999998</v>
      </c>
      <c r="G19" s="261">
        <v>146.42348000000001</v>
      </c>
      <c r="H19" s="261">
        <v>23296.560100000002</v>
      </c>
      <c r="I19" s="261">
        <v>431128.04668999999</v>
      </c>
      <c r="J19" s="261">
        <v>305279.98343999998</v>
      </c>
      <c r="K19" s="261">
        <v>3087.9356299999999</v>
      </c>
      <c r="L19" s="261">
        <v>2177.6251499999998</v>
      </c>
      <c r="M19" s="261">
        <v>497.68405999999999</v>
      </c>
      <c r="N19" s="261">
        <v>5933.6915300000001</v>
      </c>
      <c r="O19" s="261">
        <v>1209.18622</v>
      </c>
      <c r="P19" s="261">
        <v>37181.263209999997</v>
      </c>
      <c r="Q19" s="261">
        <v>355367.36924000003</v>
      </c>
      <c r="R19" s="250"/>
    </row>
    <row r="20" spans="1:18" ht="183" customHeight="1">
      <c r="A20" s="260" t="s">
        <v>291</v>
      </c>
      <c r="B20" s="261">
        <v>445473.27382</v>
      </c>
      <c r="C20" s="261">
        <v>647.01771999999994</v>
      </c>
      <c r="D20" s="261">
        <v>3962.1671200000001</v>
      </c>
      <c r="E20" s="261">
        <v>56.48151</v>
      </c>
      <c r="F20" s="261">
        <v>15681.148019999999</v>
      </c>
      <c r="G20" s="261">
        <v>350.50878999999998</v>
      </c>
      <c r="H20" s="261">
        <v>68251.608250000005</v>
      </c>
      <c r="I20" s="261">
        <v>534422.20522999996</v>
      </c>
      <c r="J20" s="261">
        <v>285993.79356000002</v>
      </c>
      <c r="K20" s="261">
        <v>3472.1711099999998</v>
      </c>
      <c r="L20" s="261">
        <v>3562.5781499999998</v>
      </c>
      <c r="M20" s="261">
        <v>527.98221999999998</v>
      </c>
      <c r="N20" s="261">
        <v>9112.0328599999993</v>
      </c>
      <c r="O20" s="261">
        <v>670.78870999999992</v>
      </c>
      <c r="P20" s="261">
        <v>38016.262189999994</v>
      </c>
      <c r="Q20" s="261">
        <v>341355.60879999999</v>
      </c>
      <c r="R20" s="250"/>
    </row>
    <row r="21" spans="1:18" ht="183" customHeight="1">
      <c r="A21" s="260" t="s">
        <v>292</v>
      </c>
      <c r="B21" s="261">
        <v>298484.92369999998</v>
      </c>
      <c r="C21" s="261">
        <v>247.6705</v>
      </c>
      <c r="D21" s="261">
        <v>4170.5316700000003</v>
      </c>
      <c r="E21" s="261">
        <v>0</v>
      </c>
      <c r="F21" s="261">
        <v>17703.41114</v>
      </c>
      <c r="G21" s="261">
        <v>122.78062</v>
      </c>
      <c r="H21" s="261">
        <v>107721.29233</v>
      </c>
      <c r="I21" s="261">
        <v>428450.60995999997</v>
      </c>
      <c r="J21" s="261">
        <v>130271.35123</v>
      </c>
      <c r="K21" s="261">
        <v>1386.8066799999999</v>
      </c>
      <c r="L21" s="261">
        <v>3715.5102400000001</v>
      </c>
      <c r="M21" s="261">
        <v>376.88721999999996</v>
      </c>
      <c r="N21" s="261">
        <v>6035.39192</v>
      </c>
      <c r="O21" s="261">
        <v>276.73838000000001</v>
      </c>
      <c r="P21" s="261">
        <v>61618.75071</v>
      </c>
      <c r="Q21" s="261">
        <v>203681.43638</v>
      </c>
      <c r="R21" s="250"/>
    </row>
    <row r="22" spans="1:18" ht="183" customHeight="1">
      <c r="A22" s="260" t="s">
        <v>293</v>
      </c>
      <c r="B22" s="261">
        <v>12670.89697</v>
      </c>
      <c r="C22" s="261">
        <v>22.360900000000001</v>
      </c>
      <c r="D22" s="261">
        <v>220.18686</v>
      </c>
      <c r="E22" s="261">
        <v>4.7848699999999997</v>
      </c>
      <c r="F22" s="261">
        <v>327.45486999999997</v>
      </c>
      <c r="G22" s="261">
        <v>0</v>
      </c>
      <c r="H22" s="261">
        <v>10139.689460000001</v>
      </c>
      <c r="I22" s="261">
        <v>23385.373929999998</v>
      </c>
      <c r="J22" s="261">
        <v>7933.05717</v>
      </c>
      <c r="K22" s="261">
        <v>55.973870000000005</v>
      </c>
      <c r="L22" s="261">
        <v>622.60203999999999</v>
      </c>
      <c r="M22" s="261">
        <v>12.28008</v>
      </c>
      <c r="N22" s="261">
        <v>53.730919999999998</v>
      </c>
      <c r="O22" s="261">
        <v>4.6781800000000002</v>
      </c>
      <c r="P22" s="261">
        <v>6748.8212599999997</v>
      </c>
      <c r="Q22" s="261">
        <v>15431.14352</v>
      </c>
      <c r="R22" s="250"/>
    </row>
    <row r="23" spans="1:18" s="189" customFormat="1" ht="303" customHeight="1" thickBot="1">
      <c r="A23" s="263" t="s">
        <v>294</v>
      </c>
      <c r="B23" s="264">
        <v>4517.0412999999999</v>
      </c>
      <c r="C23" s="264">
        <v>16.459330000000001</v>
      </c>
      <c r="D23" s="264">
        <v>112.69802</v>
      </c>
      <c r="E23" s="264">
        <v>0</v>
      </c>
      <c r="F23" s="264">
        <v>187.06312</v>
      </c>
      <c r="G23" s="264">
        <v>0</v>
      </c>
      <c r="H23" s="264">
        <v>4950.9326500000006</v>
      </c>
      <c r="I23" s="264">
        <v>9784.1944199999998</v>
      </c>
      <c r="J23" s="264">
        <v>4650.0624699999998</v>
      </c>
      <c r="K23" s="264">
        <v>3.3769</v>
      </c>
      <c r="L23" s="264">
        <v>529.82358999999997</v>
      </c>
      <c r="M23" s="264">
        <v>6.79251</v>
      </c>
      <c r="N23" s="264">
        <v>11.01764</v>
      </c>
      <c r="O23" s="264">
        <v>0</v>
      </c>
      <c r="P23" s="264">
        <v>4118.2081800000005</v>
      </c>
      <c r="Q23" s="264">
        <v>9319.281289999999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11867124.83891</v>
      </c>
      <c r="C24" s="267">
        <f t="shared" ref="C24:Q24" si="0">SUM(C10:C23)</f>
        <v>123572.80247999998</v>
      </c>
      <c r="D24" s="267">
        <f t="shared" si="0"/>
        <v>50521.86624000001</v>
      </c>
      <c r="E24" s="267">
        <f t="shared" si="0"/>
        <v>1585.23812</v>
      </c>
      <c r="F24" s="267">
        <f t="shared" si="0"/>
        <v>164046.84216</v>
      </c>
      <c r="G24" s="267">
        <f t="shared" si="0"/>
        <v>72979.245810000008</v>
      </c>
      <c r="H24" s="267">
        <f t="shared" si="0"/>
        <v>2488575.18585</v>
      </c>
      <c r="I24" s="267">
        <f t="shared" si="0"/>
        <v>14768406.01957</v>
      </c>
      <c r="J24" s="267">
        <f t="shared" si="0"/>
        <v>7333644.6776600005</v>
      </c>
      <c r="K24" s="267">
        <f t="shared" si="0"/>
        <v>109544.95955</v>
      </c>
      <c r="L24" s="267">
        <f t="shared" si="0"/>
        <v>56491.994729999999</v>
      </c>
      <c r="M24" s="267">
        <f t="shared" si="0"/>
        <v>16067.517829999997</v>
      </c>
      <c r="N24" s="267">
        <f t="shared" si="0"/>
        <v>109679.0287</v>
      </c>
      <c r="O24" s="267">
        <f t="shared" si="0"/>
        <v>29528.799319999995</v>
      </c>
      <c r="P24" s="267">
        <f t="shared" si="0"/>
        <v>4502562.5435300004</v>
      </c>
      <c r="Q24" s="267">
        <f t="shared" si="0"/>
        <v>12157519.521320002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48" customHeight="1" thickTop="1">
      <c r="A26" s="654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654" t="s">
        <v>804</v>
      </c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655" t="s">
        <v>805</v>
      </c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15" zoomScaleNormal="15" workbookViewId="0"/>
  </sheetViews>
  <sheetFormatPr defaultRowHeight="60"/>
  <cols>
    <col min="1" max="1" width="174.7109375" style="23" customWidth="1"/>
    <col min="2" max="2" width="44.85546875" style="546" bestFit="1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43" style="546" bestFit="1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210</v>
      </c>
      <c r="C8" s="735"/>
      <c r="D8" s="735"/>
      <c r="E8" s="735"/>
      <c r="F8" s="735"/>
      <c r="G8" s="735"/>
      <c r="H8" s="735"/>
      <c r="I8" s="735"/>
      <c r="J8" s="735" t="s">
        <v>57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2201871.02037</v>
      </c>
      <c r="C10" s="261">
        <v>17801.7</v>
      </c>
      <c r="D10" s="261">
        <v>0</v>
      </c>
      <c r="E10" s="261">
        <v>0</v>
      </c>
      <c r="F10" s="261">
        <v>0</v>
      </c>
      <c r="G10" s="261">
        <v>0</v>
      </c>
      <c r="H10" s="261">
        <v>1233687.24382</v>
      </c>
      <c r="I10" s="261">
        <v>3453359.9641900002</v>
      </c>
      <c r="J10" s="261">
        <v>918778.65512160002</v>
      </c>
      <c r="K10" s="261">
        <v>8625.3749693999998</v>
      </c>
      <c r="L10" s="261">
        <v>0</v>
      </c>
      <c r="M10" s="261">
        <v>0</v>
      </c>
      <c r="N10" s="261">
        <v>0</v>
      </c>
      <c r="O10" s="261">
        <v>0</v>
      </c>
      <c r="P10" s="261">
        <v>51573.240037199997</v>
      </c>
      <c r="Q10" s="261">
        <v>978977.27012820006</v>
      </c>
      <c r="R10" s="250"/>
    </row>
    <row r="11" spans="1:26" ht="183" customHeight="1">
      <c r="A11" s="260" t="s">
        <v>282</v>
      </c>
      <c r="B11" s="262">
        <v>350735.80497000006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144136.14444999999</v>
      </c>
      <c r="I11" s="262">
        <v>494871.94942000002</v>
      </c>
      <c r="J11" s="262">
        <v>573089.54054099997</v>
      </c>
      <c r="K11" s="262">
        <v>19383.2170224</v>
      </c>
      <c r="L11" s="261">
        <v>0</v>
      </c>
      <c r="M11" s="261">
        <v>0</v>
      </c>
      <c r="N11" s="261">
        <v>2812.8666482000003</v>
      </c>
      <c r="O11" s="261">
        <v>0</v>
      </c>
      <c r="P11" s="261">
        <v>61735.898611800003</v>
      </c>
      <c r="Q11" s="261">
        <v>657021.52282339998</v>
      </c>
      <c r="R11" s="250"/>
    </row>
    <row r="12" spans="1:26" ht="183" customHeight="1">
      <c r="A12" s="260" t="s">
        <v>283</v>
      </c>
      <c r="B12" s="262">
        <v>354982.93841</v>
      </c>
      <c r="C12" s="262">
        <v>8811.74647</v>
      </c>
      <c r="D12" s="262">
        <v>0</v>
      </c>
      <c r="E12" s="262">
        <v>0</v>
      </c>
      <c r="F12" s="262">
        <v>0</v>
      </c>
      <c r="G12" s="262">
        <v>0</v>
      </c>
      <c r="H12" s="262">
        <v>111314.22903</v>
      </c>
      <c r="I12" s="262">
        <v>475108.91391</v>
      </c>
      <c r="J12" s="262">
        <v>446424.49316780001</v>
      </c>
      <c r="K12" s="262">
        <v>30738.461557999999</v>
      </c>
      <c r="L12" s="261">
        <v>0</v>
      </c>
      <c r="M12" s="261">
        <v>4657.9902838000007</v>
      </c>
      <c r="N12" s="261">
        <v>0</v>
      </c>
      <c r="O12" s="261">
        <v>4609.3417706</v>
      </c>
      <c r="P12" s="261">
        <v>109700.83764499999</v>
      </c>
      <c r="Q12" s="261">
        <v>596131.12442519993</v>
      </c>
      <c r="R12" s="250"/>
    </row>
    <row r="13" spans="1:26" ht="183" customHeight="1">
      <c r="A13" s="260" t="s">
        <v>284</v>
      </c>
      <c r="B13" s="261">
        <v>697483.58730999997</v>
      </c>
      <c r="C13" s="261">
        <v>1166.1375600000001</v>
      </c>
      <c r="D13" s="261">
        <v>8113.3194899999999</v>
      </c>
      <c r="E13" s="261">
        <v>0</v>
      </c>
      <c r="F13" s="261">
        <v>1494.6376299999999</v>
      </c>
      <c r="G13" s="261">
        <v>4215.6523999999999</v>
      </c>
      <c r="H13" s="261">
        <v>69678.259510000004</v>
      </c>
      <c r="I13" s="261">
        <v>782151.59389999998</v>
      </c>
      <c r="J13" s="261">
        <v>728043.65779740002</v>
      </c>
      <c r="K13" s="261">
        <v>20610.9964984</v>
      </c>
      <c r="L13" s="261">
        <v>940.67544200000009</v>
      </c>
      <c r="M13" s="261">
        <v>1586.8574638</v>
      </c>
      <c r="N13" s="261">
        <v>4687.4814924000002</v>
      </c>
      <c r="O13" s="261">
        <v>7865.1271999999999</v>
      </c>
      <c r="P13" s="261">
        <v>145654.87982219999</v>
      </c>
      <c r="Q13" s="261">
        <v>909389.67571620003</v>
      </c>
      <c r="R13" s="250"/>
    </row>
    <row r="14" spans="1:26" ht="183" customHeight="1">
      <c r="A14" s="260" t="s">
        <v>285</v>
      </c>
      <c r="B14" s="261">
        <v>1165064.7541500002</v>
      </c>
      <c r="C14" s="261">
        <v>7177.3036500000007</v>
      </c>
      <c r="D14" s="261">
        <v>10547.20781</v>
      </c>
      <c r="E14" s="261">
        <v>0</v>
      </c>
      <c r="F14" s="261">
        <v>12784.759529999999</v>
      </c>
      <c r="G14" s="261">
        <v>1943.7505100000001</v>
      </c>
      <c r="H14" s="261">
        <v>33407.831940000004</v>
      </c>
      <c r="I14" s="261">
        <v>1230925.6075899999</v>
      </c>
      <c r="J14" s="261">
        <v>633298.14082640002</v>
      </c>
      <c r="K14" s="261">
        <v>8982.3244364000002</v>
      </c>
      <c r="L14" s="261">
        <v>2953.5875432000003</v>
      </c>
      <c r="M14" s="261">
        <v>1051.5040242</v>
      </c>
      <c r="N14" s="261">
        <v>12325.0869826</v>
      </c>
      <c r="O14" s="261">
        <v>3173.8287350000001</v>
      </c>
      <c r="P14" s="261">
        <v>77715.234603999997</v>
      </c>
      <c r="Q14" s="261">
        <v>739499.70715180004</v>
      </c>
      <c r="R14" s="250"/>
    </row>
    <row r="15" spans="1:26" ht="183" customHeight="1">
      <c r="A15" s="260" t="s">
        <v>286</v>
      </c>
      <c r="B15" s="261">
        <v>1162515.14803</v>
      </c>
      <c r="C15" s="261">
        <v>995.72656999999992</v>
      </c>
      <c r="D15" s="261">
        <v>12114.8591</v>
      </c>
      <c r="E15" s="261">
        <v>513.45104000000003</v>
      </c>
      <c r="F15" s="261">
        <v>21136.56813</v>
      </c>
      <c r="G15" s="261">
        <v>0</v>
      </c>
      <c r="H15" s="261">
        <v>38888.463229999994</v>
      </c>
      <c r="I15" s="261">
        <v>1236164.2160999998</v>
      </c>
      <c r="J15" s="261">
        <v>647025.12300300004</v>
      </c>
      <c r="K15" s="261">
        <v>2729.2066157999998</v>
      </c>
      <c r="L15" s="261">
        <v>2158.3412200000002</v>
      </c>
      <c r="M15" s="261">
        <v>0</v>
      </c>
      <c r="N15" s="261">
        <v>6596.8817501999993</v>
      </c>
      <c r="O15" s="261">
        <v>1147.4059324</v>
      </c>
      <c r="P15" s="261">
        <v>44830.860225199998</v>
      </c>
      <c r="Q15" s="261">
        <v>704487.81874660007</v>
      </c>
      <c r="R15" s="250"/>
    </row>
    <row r="16" spans="1:26" ht="183" customHeight="1">
      <c r="A16" s="260" t="s">
        <v>287</v>
      </c>
      <c r="B16" s="261">
        <v>504608.80272000004</v>
      </c>
      <c r="C16" s="261">
        <v>1329.2012299999999</v>
      </c>
      <c r="D16" s="261">
        <v>3335.2752400000004</v>
      </c>
      <c r="E16" s="261">
        <v>223.6</v>
      </c>
      <c r="F16" s="261">
        <v>7130.8493399999998</v>
      </c>
      <c r="G16" s="261">
        <v>0</v>
      </c>
      <c r="H16" s="261">
        <v>20670.993149999998</v>
      </c>
      <c r="I16" s="261">
        <v>537298.72167999996</v>
      </c>
      <c r="J16" s="261">
        <v>352834.01456519996</v>
      </c>
      <c r="K16" s="261">
        <v>1740.9063097999999</v>
      </c>
      <c r="L16" s="261">
        <v>2245.6513212</v>
      </c>
      <c r="M16" s="261">
        <v>0</v>
      </c>
      <c r="N16" s="261">
        <v>4381.8464031999993</v>
      </c>
      <c r="O16" s="261">
        <v>0</v>
      </c>
      <c r="P16" s="261">
        <v>27781.391055599997</v>
      </c>
      <c r="Q16" s="261">
        <v>388983.80965499999</v>
      </c>
      <c r="R16" s="250"/>
    </row>
    <row r="17" spans="1:18" ht="183" customHeight="1">
      <c r="A17" s="260" t="s">
        <v>288</v>
      </c>
      <c r="B17" s="261">
        <v>487074.95195000002</v>
      </c>
      <c r="C17" s="261">
        <v>1798.4588200000001</v>
      </c>
      <c r="D17" s="261">
        <v>7744.64131</v>
      </c>
      <c r="E17" s="261">
        <v>0</v>
      </c>
      <c r="F17" s="261">
        <v>9300.9474600000012</v>
      </c>
      <c r="G17" s="261">
        <v>0</v>
      </c>
      <c r="H17" s="261">
        <v>15198.184929999999</v>
      </c>
      <c r="I17" s="261">
        <v>521117.18447000004</v>
      </c>
      <c r="J17" s="261">
        <v>190839.6050526</v>
      </c>
      <c r="K17" s="261">
        <v>273.02456999999998</v>
      </c>
      <c r="L17" s="261">
        <v>1840.4873732000001</v>
      </c>
      <c r="M17" s="261">
        <v>0</v>
      </c>
      <c r="N17" s="261">
        <v>2224.2101853999998</v>
      </c>
      <c r="O17" s="261">
        <v>145.47240539999999</v>
      </c>
      <c r="P17" s="261">
        <v>16303.8317596</v>
      </c>
      <c r="Q17" s="261">
        <v>211626.63134619998</v>
      </c>
      <c r="R17" s="250"/>
    </row>
    <row r="18" spans="1:18" ht="183" customHeight="1">
      <c r="A18" s="260" t="s">
        <v>289</v>
      </c>
      <c r="B18" s="261">
        <v>275211.58457000001</v>
      </c>
      <c r="C18" s="261">
        <v>385.51625999999999</v>
      </c>
      <c r="D18" s="261">
        <v>4711.4096200000004</v>
      </c>
      <c r="E18" s="261">
        <v>0</v>
      </c>
      <c r="F18" s="261">
        <v>2413.82114</v>
      </c>
      <c r="G18" s="261">
        <v>117.65785000000001</v>
      </c>
      <c r="H18" s="261">
        <v>12003.892900000001</v>
      </c>
      <c r="I18" s="261">
        <v>294843.88233999995</v>
      </c>
      <c r="J18" s="261">
        <v>98097.8596444</v>
      </c>
      <c r="K18" s="261">
        <v>0</v>
      </c>
      <c r="L18" s="261">
        <v>303.67683360000001</v>
      </c>
      <c r="M18" s="261">
        <v>0</v>
      </c>
      <c r="N18" s="261">
        <v>1512.1095318</v>
      </c>
      <c r="O18" s="261">
        <v>0</v>
      </c>
      <c r="P18" s="261">
        <v>9255.3448217999994</v>
      </c>
      <c r="Q18" s="261">
        <v>109168.99083159999</v>
      </c>
      <c r="R18" s="250"/>
    </row>
    <row r="19" spans="1:18" ht="183" customHeight="1">
      <c r="A19" s="260" t="s">
        <v>290</v>
      </c>
      <c r="B19" s="261">
        <v>250852.33205000003</v>
      </c>
      <c r="C19" s="261">
        <v>525.88154000000009</v>
      </c>
      <c r="D19" s="261">
        <v>4771.4222099999997</v>
      </c>
      <c r="E19" s="261">
        <v>0</v>
      </c>
      <c r="F19" s="261">
        <v>2051.56837</v>
      </c>
      <c r="G19" s="261">
        <v>155.45785000000001</v>
      </c>
      <c r="H19" s="261">
        <v>16431.387159999998</v>
      </c>
      <c r="I19" s="261">
        <v>274788.04918000003</v>
      </c>
      <c r="J19" s="261">
        <v>90582.12527840001</v>
      </c>
      <c r="K19" s="261">
        <v>0</v>
      </c>
      <c r="L19" s="261">
        <v>510.63624219999997</v>
      </c>
      <c r="M19" s="261">
        <v>0</v>
      </c>
      <c r="N19" s="261">
        <v>1338.4188594</v>
      </c>
      <c r="O19" s="261">
        <v>0</v>
      </c>
      <c r="P19" s="261">
        <v>18795.4676574</v>
      </c>
      <c r="Q19" s="261">
        <v>111226.64803740001</v>
      </c>
      <c r="R19" s="250"/>
    </row>
    <row r="20" spans="1:18" ht="183" customHeight="1">
      <c r="A20" s="260" t="s">
        <v>291</v>
      </c>
      <c r="B20" s="261">
        <v>288772.68994999997</v>
      </c>
      <c r="C20" s="261">
        <v>366.47666999999996</v>
      </c>
      <c r="D20" s="261">
        <v>6834.4889199999998</v>
      </c>
      <c r="E20" s="261">
        <v>56.940640000000002</v>
      </c>
      <c r="F20" s="261">
        <v>575.76575000000003</v>
      </c>
      <c r="G20" s="261">
        <v>133.51734999999999</v>
      </c>
      <c r="H20" s="261">
        <v>31939.68406</v>
      </c>
      <c r="I20" s="261">
        <v>328679.56333999999</v>
      </c>
      <c r="J20" s="261">
        <v>109769.05622900001</v>
      </c>
      <c r="K20" s="261">
        <v>18.069994600000001</v>
      </c>
      <c r="L20" s="261">
        <v>753.82921039999997</v>
      </c>
      <c r="M20" s="261">
        <v>0</v>
      </c>
      <c r="N20" s="261">
        <v>1467.7481756</v>
      </c>
      <c r="O20" s="261">
        <v>0</v>
      </c>
      <c r="P20" s="261">
        <v>34111.690530400003</v>
      </c>
      <c r="Q20" s="261">
        <v>146120.39413999999</v>
      </c>
      <c r="R20" s="250"/>
    </row>
    <row r="21" spans="1:18" ht="183" customHeight="1">
      <c r="A21" s="260" t="s">
        <v>292</v>
      </c>
      <c r="B21" s="261">
        <v>266038.52627000003</v>
      </c>
      <c r="C21" s="261">
        <v>319.31313</v>
      </c>
      <c r="D21" s="261">
        <v>10885.42836</v>
      </c>
      <c r="E21" s="261">
        <v>63.95382</v>
      </c>
      <c r="F21" s="261">
        <v>149.21716000000001</v>
      </c>
      <c r="G21" s="261">
        <v>0</v>
      </c>
      <c r="H21" s="261">
        <v>58120.235079999999</v>
      </c>
      <c r="I21" s="261">
        <v>335576.67381999997</v>
      </c>
      <c r="J21" s="261">
        <v>54976.6578802</v>
      </c>
      <c r="K21" s="261">
        <v>0</v>
      </c>
      <c r="L21" s="261">
        <v>614.85247040000002</v>
      </c>
      <c r="M21" s="261">
        <v>0</v>
      </c>
      <c r="N21" s="261">
        <v>2328.2368031999999</v>
      </c>
      <c r="O21" s="261">
        <v>0</v>
      </c>
      <c r="P21" s="261">
        <v>54649.693061600003</v>
      </c>
      <c r="Q21" s="261">
        <v>112569.4402154</v>
      </c>
      <c r="R21" s="250"/>
    </row>
    <row r="22" spans="1:18" ht="183" customHeight="1">
      <c r="A22" s="260" t="s">
        <v>293</v>
      </c>
      <c r="B22" s="261">
        <v>13774.41029</v>
      </c>
      <c r="C22" s="261">
        <v>36.116910000000004</v>
      </c>
      <c r="D22" s="261">
        <v>762.89923999999996</v>
      </c>
      <c r="E22" s="261">
        <v>0</v>
      </c>
      <c r="F22" s="261">
        <v>0</v>
      </c>
      <c r="G22" s="261">
        <v>0</v>
      </c>
      <c r="H22" s="261">
        <v>5211.54108</v>
      </c>
      <c r="I22" s="261">
        <v>19784.967519999998</v>
      </c>
      <c r="J22" s="261">
        <v>3862.8597574</v>
      </c>
      <c r="K22" s="261">
        <v>0</v>
      </c>
      <c r="L22" s="261">
        <v>63.016920400000004</v>
      </c>
      <c r="M22" s="261">
        <v>0</v>
      </c>
      <c r="N22" s="261">
        <v>263.8715464</v>
      </c>
      <c r="O22" s="261">
        <v>0</v>
      </c>
      <c r="P22" s="261">
        <v>5024.4648607999998</v>
      </c>
      <c r="Q22" s="261">
        <v>9214.2130850000012</v>
      </c>
      <c r="R22" s="250"/>
    </row>
    <row r="23" spans="1:18" s="189" customFormat="1" ht="303" customHeight="1" thickBot="1">
      <c r="A23" s="263" t="s">
        <v>294</v>
      </c>
      <c r="B23" s="264">
        <v>3436.3939700000001</v>
      </c>
      <c r="C23" s="264">
        <v>10.828709999999999</v>
      </c>
      <c r="D23" s="264">
        <v>213.10699</v>
      </c>
      <c r="E23" s="264">
        <v>0</v>
      </c>
      <c r="F23" s="264">
        <v>0</v>
      </c>
      <c r="G23" s="264">
        <v>0</v>
      </c>
      <c r="H23" s="264">
        <v>1064.1623200000001</v>
      </c>
      <c r="I23" s="264">
        <v>4724.4919900000004</v>
      </c>
      <c r="J23" s="264">
        <v>330.66112379999998</v>
      </c>
      <c r="K23" s="264">
        <v>0</v>
      </c>
      <c r="L23" s="264">
        <v>3.7809576000000003</v>
      </c>
      <c r="M23" s="264">
        <v>0</v>
      </c>
      <c r="N23" s="264">
        <v>110.12323699999999</v>
      </c>
      <c r="O23" s="264">
        <v>0</v>
      </c>
      <c r="P23" s="264">
        <v>791.69112819999998</v>
      </c>
      <c r="Q23" s="264">
        <v>1236.2564465999999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8022422.945009999</v>
      </c>
      <c r="C24" s="267">
        <f t="shared" ref="C24:Q24" si="0">SUM(C10:C23)</f>
        <v>40724.407519999993</v>
      </c>
      <c r="D24" s="267">
        <f t="shared" si="0"/>
        <v>70034.058290000001</v>
      </c>
      <c r="E24" s="267">
        <f t="shared" si="0"/>
        <v>857.94550000000004</v>
      </c>
      <c r="F24" s="267">
        <f t="shared" si="0"/>
        <v>57038.134510000004</v>
      </c>
      <c r="G24" s="267">
        <f t="shared" si="0"/>
        <v>6566.0359599999992</v>
      </c>
      <c r="H24" s="267">
        <f t="shared" si="0"/>
        <v>1791752.2526600002</v>
      </c>
      <c r="I24" s="267">
        <f t="shared" si="0"/>
        <v>9989395.7794499993</v>
      </c>
      <c r="J24" s="267">
        <f t="shared" si="0"/>
        <v>4847952.4499881994</v>
      </c>
      <c r="K24" s="267">
        <f t="shared" si="0"/>
        <v>93101.581974799978</v>
      </c>
      <c r="L24" s="267">
        <f t="shared" si="0"/>
        <v>12388.535534199998</v>
      </c>
      <c r="M24" s="267">
        <f t="shared" si="0"/>
        <v>7296.3517718000003</v>
      </c>
      <c r="N24" s="267">
        <f t="shared" si="0"/>
        <v>40048.881615399994</v>
      </c>
      <c r="O24" s="267">
        <f t="shared" si="0"/>
        <v>16941.176043399999</v>
      </c>
      <c r="P24" s="267">
        <f t="shared" si="0"/>
        <v>657924.52582079999</v>
      </c>
      <c r="Q24" s="267">
        <f t="shared" si="0"/>
        <v>5675653.5027486011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63" customHeight="1" thickTop="1">
      <c r="A26" s="692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63" customHeight="1">
      <c r="A27" s="692" t="s">
        <v>804</v>
      </c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63" customHeight="1">
      <c r="A28" s="693" t="s">
        <v>805</v>
      </c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15" zoomScaleNormal="1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55</v>
      </c>
      <c r="C8" s="735"/>
      <c r="D8" s="735"/>
      <c r="E8" s="735"/>
      <c r="F8" s="735"/>
      <c r="G8" s="735"/>
      <c r="H8" s="735"/>
      <c r="I8" s="735"/>
      <c r="J8" s="735" t="s">
        <v>56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815760.47117999999</v>
      </c>
      <c r="C10" s="261">
        <v>34299.999929999998</v>
      </c>
      <c r="D10" s="261">
        <v>0.76187000000000005</v>
      </c>
      <c r="E10" s="261">
        <v>0</v>
      </c>
      <c r="F10" s="261">
        <v>0</v>
      </c>
      <c r="G10" s="261">
        <v>0</v>
      </c>
      <c r="H10" s="261">
        <v>43909.275959999999</v>
      </c>
      <c r="I10" s="261">
        <v>893970.50894000009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50"/>
    </row>
    <row r="11" spans="1:26" ht="183" customHeight="1">
      <c r="A11" s="260" t="s">
        <v>282</v>
      </c>
      <c r="B11" s="262">
        <v>272837.87880000001</v>
      </c>
      <c r="C11" s="262">
        <v>3716.1547500000001</v>
      </c>
      <c r="D11" s="262">
        <v>0</v>
      </c>
      <c r="E11" s="262">
        <v>0</v>
      </c>
      <c r="F11" s="262">
        <v>0</v>
      </c>
      <c r="G11" s="262">
        <v>0</v>
      </c>
      <c r="H11" s="262">
        <v>3082.7692999999999</v>
      </c>
      <c r="I11" s="262">
        <v>279636.80285000004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83" customHeight="1">
      <c r="A12" s="260" t="s">
        <v>283</v>
      </c>
      <c r="B12" s="262">
        <v>295470.43669999996</v>
      </c>
      <c r="C12" s="262">
        <v>4001.6666399999999</v>
      </c>
      <c r="D12" s="262">
        <v>0</v>
      </c>
      <c r="E12" s="262">
        <v>0</v>
      </c>
      <c r="F12" s="262">
        <v>0</v>
      </c>
      <c r="G12" s="262">
        <v>0</v>
      </c>
      <c r="H12" s="262">
        <v>2300.7619500000001</v>
      </c>
      <c r="I12" s="262">
        <v>301772.86529000005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83" customHeight="1">
      <c r="A13" s="260" t="s">
        <v>284</v>
      </c>
      <c r="B13" s="261">
        <v>401747.47207999998</v>
      </c>
      <c r="C13" s="261">
        <v>13710.49554</v>
      </c>
      <c r="D13" s="261">
        <v>269.91246000000001</v>
      </c>
      <c r="E13" s="261">
        <v>0</v>
      </c>
      <c r="F13" s="261">
        <v>0</v>
      </c>
      <c r="G13" s="261">
        <v>0</v>
      </c>
      <c r="H13" s="261">
        <v>11729.237130000001</v>
      </c>
      <c r="I13" s="261">
        <v>427457.11721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83" customHeight="1">
      <c r="A14" s="260" t="s">
        <v>285</v>
      </c>
      <c r="B14" s="261">
        <v>520637.42611</v>
      </c>
      <c r="C14" s="261">
        <v>14587.554830000001</v>
      </c>
      <c r="D14" s="261">
        <v>2272.11294</v>
      </c>
      <c r="E14" s="261">
        <v>0</v>
      </c>
      <c r="F14" s="261">
        <v>3528.83347</v>
      </c>
      <c r="G14" s="261">
        <v>0</v>
      </c>
      <c r="H14" s="261">
        <v>7192.2858499999993</v>
      </c>
      <c r="I14" s="261">
        <v>548218.2132</v>
      </c>
      <c r="J14" s="261">
        <v>8455.1818000000003</v>
      </c>
      <c r="K14" s="261">
        <v>0</v>
      </c>
      <c r="L14" s="261">
        <v>0</v>
      </c>
      <c r="M14" s="261">
        <v>0</v>
      </c>
      <c r="N14" s="261">
        <v>0</v>
      </c>
      <c r="O14" s="261">
        <v>0</v>
      </c>
      <c r="P14" s="261">
        <v>0</v>
      </c>
      <c r="Q14" s="261">
        <v>8455.1818000000003</v>
      </c>
      <c r="R14" s="250"/>
    </row>
    <row r="15" spans="1:26" ht="183" customHeight="1">
      <c r="A15" s="260" t="s">
        <v>286</v>
      </c>
      <c r="B15" s="261">
        <v>665096.03697999998</v>
      </c>
      <c r="C15" s="261">
        <v>6801.4516199999998</v>
      </c>
      <c r="D15" s="261">
        <v>3041.9745200000002</v>
      </c>
      <c r="E15" s="261">
        <v>603.84190000000001</v>
      </c>
      <c r="F15" s="261">
        <v>9786.688900000001</v>
      </c>
      <c r="G15" s="261">
        <v>1869.8797299999999</v>
      </c>
      <c r="H15" s="261">
        <v>8119.1626699999997</v>
      </c>
      <c r="I15" s="261">
        <v>695319.03632000007</v>
      </c>
      <c r="J15" s="261">
        <v>65793.562569999995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65793.562569999995</v>
      </c>
      <c r="R15" s="250"/>
    </row>
    <row r="16" spans="1:26" ht="183" customHeight="1">
      <c r="A16" s="260" t="s">
        <v>287</v>
      </c>
      <c r="B16" s="261">
        <v>384038.73887</v>
      </c>
      <c r="C16" s="261">
        <v>777.21316999999999</v>
      </c>
      <c r="D16" s="261">
        <v>2172.48054</v>
      </c>
      <c r="E16" s="261">
        <v>0</v>
      </c>
      <c r="F16" s="261">
        <v>4737.2091500000006</v>
      </c>
      <c r="G16" s="261">
        <v>0</v>
      </c>
      <c r="H16" s="261">
        <v>1873.5238300000001</v>
      </c>
      <c r="I16" s="261">
        <v>393599.16555999999</v>
      </c>
      <c r="J16" s="261">
        <v>151177.46309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151177.46309</v>
      </c>
      <c r="R16" s="250"/>
    </row>
    <row r="17" spans="1:18" ht="183" customHeight="1">
      <c r="A17" s="260" t="s">
        <v>288</v>
      </c>
      <c r="B17" s="261">
        <v>389111.80456000002</v>
      </c>
      <c r="C17" s="261">
        <v>1216.4684299999999</v>
      </c>
      <c r="D17" s="261">
        <v>1814.7390500000001</v>
      </c>
      <c r="E17" s="261">
        <v>143.80754999999999</v>
      </c>
      <c r="F17" s="261">
        <v>4823.1545999999998</v>
      </c>
      <c r="G17" s="261">
        <v>360.30097999999998</v>
      </c>
      <c r="H17" s="261">
        <v>1644.7398999999998</v>
      </c>
      <c r="I17" s="261">
        <v>399115.01506999996</v>
      </c>
      <c r="J17" s="261">
        <v>116245.74131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116245.74131</v>
      </c>
      <c r="R17" s="250"/>
    </row>
    <row r="18" spans="1:18" ht="183" customHeight="1">
      <c r="A18" s="260" t="s">
        <v>289</v>
      </c>
      <c r="B18" s="261">
        <v>305314.81527999998</v>
      </c>
      <c r="C18" s="261">
        <v>1309.3347200000001</v>
      </c>
      <c r="D18" s="261">
        <v>2178.89858</v>
      </c>
      <c r="E18" s="261">
        <v>269.89909</v>
      </c>
      <c r="F18" s="261">
        <v>7378.1240099999995</v>
      </c>
      <c r="G18" s="261">
        <v>190.10420000000002</v>
      </c>
      <c r="H18" s="261">
        <v>2213.1328599999997</v>
      </c>
      <c r="I18" s="261">
        <v>318854.30874000001</v>
      </c>
      <c r="J18" s="261">
        <v>489404.88535</v>
      </c>
      <c r="K18" s="261">
        <v>104.23083</v>
      </c>
      <c r="L18" s="261">
        <v>115.12212</v>
      </c>
      <c r="M18" s="261">
        <v>0</v>
      </c>
      <c r="N18" s="261">
        <v>472.25504999999998</v>
      </c>
      <c r="O18" s="261">
        <v>0</v>
      </c>
      <c r="P18" s="261">
        <v>0</v>
      </c>
      <c r="Q18" s="261">
        <v>490096.49335</v>
      </c>
      <c r="R18" s="250"/>
    </row>
    <row r="19" spans="1:18" ht="183" customHeight="1">
      <c r="A19" s="260" t="s">
        <v>290</v>
      </c>
      <c r="B19" s="261">
        <v>326408.87164999999</v>
      </c>
      <c r="C19" s="261">
        <v>1224.2218799999998</v>
      </c>
      <c r="D19" s="261">
        <v>2267.3908700000002</v>
      </c>
      <c r="E19" s="261">
        <v>78.794509999999988</v>
      </c>
      <c r="F19" s="261">
        <v>8710.2452400000002</v>
      </c>
      <c r="G19" s="261">
        <v>314.66737999999998</v>
      </c>
      <c r="H19" s="261">
        <v>2025.6985900000002</v>
      </c>
      <c r="I19" s="261">
        <v>341029.89012</v>
      </c>
      <c r="J19" s="261">
        <v>1484093.6483</v>
      </c>
      <c r="K19" s="261">
        <v>1696.8253200000001</v>
      </c>
      <c r="L19" s="261">
        <v>297.70528999999999</v>
      </c>
      <c r="M19" s="261">
        <v>0</v>
      </c>
      <c r="N19" s="261">
        <v>2287.6293500000002</v>
      </c>
      <c r="O19" s="261">
        <v>80.005049999999997</v>
      </c>
      <c r="P19" s="261">
        <v>70.261099999999999</v>
      </c>
      <c r="Q19" s="261">
        <v>1488526.0744100001</v>
      </c>
      <c r="R19" s="250"/>
    </row>
    <row r="20" spans="1:18" ht="183" customHeight="1">
      <c r="A20" s="260" t="s">
        <v>291</v>
      </c>
      <c r="B20" s="261">
        <v>343445.87672</v>
      </c>
      <c r="C20" s="261">
        <v>1341.8031799999999</v>
      </c>
      <c r="D20" s="261">
        <v>3366.5067999999997</v>
      </c>
      <c r="E20" s="261">
        <v>0</v>
      </c>
      <c r="F20" s="261">
        <v>12293.639929999999</v>
      </c>
      <c r="G20" s="261">
        <v>47.70355</v>
      </c>
      <c r="H20" s="261">
        <v>3771.4399600000002</v>
      </c>
      <c r="I20" s="261">
        <v>364266.97013999999</v>
      </c>
      <c r="J20" s="261">
        <v>2693993.67331</v>
      </c>
      <c r="K20" s="261">
        <v>4915.5367200000001</v>
      </c>
      <c r="L20" s="261">
        <v>3870.7367999999997</v>
      </c>
      <c r="M20" s="261">
        <v>0</v>
      </c>
      <c r="N20" s="261">
        <v>13125.74474</v>
      </c>
      <c r="O20" s="261">
        <v>82.755949999999999</v>
      </c>
      <c r="P20" s="261">
        <v>94.828000000000003</v>
      </c>
      <c r="Q20" s="261">
        <v>2716083.2755200001</v>
      </c>
      <c r="R20" s="250"/>
    </row>
    <row r="21" spans="1:18" ht="183" customHeight="1">
      <c r="A21" s="260" t="s">
        <v>292</v>
      </c>
      <c r="B21" s="261">
        <v>145233.73638999998</v>
      </c>
      <c r="C21" s="261">
        <v>464.35298999999998</v>
      </c>
      <c r="D21" s="261">
        <v>3075.9966899999999</v>
      </c>
      <c r="E21" s="261">
        <v>8.7943700000000007</v>
      </c>
      <c r="F21" s="261">
        <v>4939.3028299999996</v>
      </c>
      <c r="G21" s="261">
        <v>52.363480000000003</v>
      </c>
      <c r="H21" s="261">
        <v>10564.04725</v>
      </c>
      <c r="I21" s="261">
        <v>164338.59400000001</v>
      </c>
      <c r="J21" s="261">
        <v>2131793.6804400003</v>
      </c>
      <c r="K21" s="261">
        <v>4926.3421500000004</v>
      </c>
      <c r="L21" s="261">
        <v>30300.474170000001</v>
      </c>
      <c r="M21" s="261">
        <v>178.9111</v>
      </c>
      <c r="N21" s="261">
        <v>16818.27952</v>
      </c>
      <c r="O21" s="261">
        <v>66.58232000000001</v>
      </c>
      <c r="P21" s="261">
        <v>264.59836999999999</v>
      </c>
      <c r="Q21" s="261">
        <v>2184348.8680700003</v>
      </c>
      <c r="R21" s="250"/>
    </row>
    <row r="22" spans="1:18" ht="183" customHeight="1">
      <c r="A22" s="260" t="s">
        <v>293</v>
      </c>
      <c r="B22" s="261">
        <v>4208.8060599999999</v>
      </c>
      <c r="C22" s="261">
        <v>4.28078</v>
      </c>
      <c r="D22" s="261">
        <v>215.44399999999999</v>
      </c>
      <c r="E22" s="261">
        <v>0</v>
      </c>
      <c r="F22" s="261">
        <v>9.1785400000000017</v>
      </c>
      <c r="G22" s="261">
        <v>0</v>
      </c>
      <c r="H22" s="261">
        <v>3109.6815000000001</v>
      </c>
      <c r="I22" s="261">
        <v>7547.3908799999999</v>
      </c>
      <c r="J22" s="261">
        <v>134886.43865999999</v>
      </c>
      <c r="K22" s="261">
        <v>162.15528</v>
      </c>
      <c r="L22" s="261">
        <v>6051.1983099999998</v>
      </c>
      <c r="M22" s="261">
        <v>3.9444400000000002</v>
      </c>
      <c r="N22" s="261">
        <v>47.471539999999997</v>
      </c>
      <c r="O22" s="261">
        <v>0</v>
      </c>
      <c r="P22" s="261">
        <v>322.42</v>
      </c>
      <c r="Q22" s="261">
        <v>141473.62823</v>
      </c>
      <c r="R22" s="250"/>
    </row>
    <row r="23" spans="1:18" s="189" customFormat="1" ht="303" customHeight="1" thickBot="1">
      <c r="A23" s="263" t="s">
        <v>294</v>
      </c>
      <c r="B23" s="264">
        <v>1458.4223500000001</v>
      </c>
      <c r="C23" s="264">
        <v>2.17455</v>
      </c>
      <c r="D23" s="264">
        <v>77.933449999999993</v>
      </c>
      <c r="E23" s="264">
        <v>0</v>
      </c>
      <c r="F23" s="264">
        <v>0</v>
      </c>
      <c r="G23" s="264">
        <v>0</v>
      </c>
      <c r="H23" s="264">
        <v>159866.56758</v>
      </c>
      <c r="I23" s="264">
        <v>161405.09793000002</v>
      </c>
      <c r="J23" s="264">
        <v>44491.851569999999</v>
      </c>
      <c r="K23" s="264">
        <v>30.36553</v>
      </c>
      <c r="L23" s="264">
        <v>2890.9761800000001</v>
      </c>
      <c r="M23" s="264">
        <v>2.492</v>
      </c>
      <c r="N23" s="264">
        <v>24.777979999999999</v>
      </c>
      <c r="O23" s="264">
        <v>0</v>
      </c>
      <c r="P23" s="264">
        <v>1.26</v>
      </c>
      <c r="Q23" s="264">
        <v>47441.723259999999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4870770.79373</v>
      </c>
      <c r="C24" s="267">
        <f t="shared" ref="C24:Q24" si="0">SUM(C10:C23)</f>
        <v>83457.173009999999</v>
      </c>
      <c r="D24" s="267">
        <f t="shared" si="0"/>
        <v>20754.15177</v>
      </c>
      <c r="E24" s="267">
        <f t="shared" si="0"/>
        <v>1105.13742</v>
      </c>
      <c r="F24" s="267">
        <f t="shared" si="0"/>
        <v>56206.376669999998</v>
      </c>
      <c r="G24" s="267">
        <f t="shared" si="0"/>
        <v>2835.0193199999999</v>
      </c>
      <c r="H24" s="267">
        <f t="shared" si="0"/>
        <v>261402.32433000003</v>
      </c>
      <c r="I24" s="267">
        <f t="shared" si="0"/>
        <v>5296530.9762499994</v>
      </c>
      <c r="J24" s="267">
        <f t="shared" si="0"/>
        <v>7320336.1264000004</v>
      </c>
      <c r="K24" s="267">
        <f t="shared" si="0"/>
        <v>11835.455830000001</v>
      </c>
      <c r="L24" s="267">
        <f t="shared" si="0"/>
        <v>43526.212869999996</v>
      </c>
      <c r="M24" s="267">
        <f t="shared" si="0"/>
        <v>185.34754000000001</v>
      </c>
      <c r="N24" s="267">
        <f t="shared" si="0"/>
        <v>32776.158179999999</v>
      </c>
      <c r="O24" s="267">
        <f t="shared" si="0"/>
        <v>229.34332000000001</v>
      </c>
      <c r="P24" s="267">
        <f t="shared" si="0"/>
        <v>753.36746999999991</v>
      </c>
      <c r="Q24" s="267">
        <f t="shared" si="0"/>
        <v>7409642.0116100013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692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19"/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19"/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15" zoomScaleNormal="1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51</v>
      </c>
      <c r="C8" s="735"/>
      <c r="D8" s="735"/>
      <c r="E8" s="735"/>
      <c r="F8" s="735"/>
      <c r="G8" s="735"/>
      <c r="H8" s="735"/>
      <c r="I8" s="735"/>
      <c r="J8" s="735" t="s">
        <v>52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52445.213000000003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81174.076000000001</v>
      </c>
      <c r="I10" s="261">
        <v>133619.28899999999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149568.74900000001</v>
      </c>
      <c r="Q10" s="261">
        <v>149568.74900000001</v>
      </c>
      <c r="R10" s="250"/>
    </row>
    <row r="11" spans="1:26" ht="183" customHeight="1">
      <c r="A11" s="260" t="s">
        <v>282</v>
      </c>
      <c r="B11" s="262">
        <v>18803.282999999999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11189.907999999999</v>
      </c>
      <c r="I11" s="262">
        <v>29993.190999999999</v>
      </c>
      <c r="J11" s="262">
        <v>26441.555199999999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26441.555199999999</v>
      </c>
      <c r="R11" s="250"/>
    </row>
    <row r="12" spans="1:26" ht="183" customHeight="1">
      <c r="A12" s="260" t="s">
        <v>283</v>
      </c>
      <c r="B12" s="262">
        <v>13134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5130.0529999999999</v>
      </c>
      <c r="I12" s="262">
        <v>18264.053</v>
      </c>
      <c r="J12" s="262">
        <v>61788.528920000004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22377.92944</v>
      </c>
      <c r="Q12" s="261">
        <v>84166.458360000004</v>
      </c>
      <c r="R12" s="250"/>
    </row>
    <row r="13" spans="1:26" ht="183" customHeight="1">
      <c r="A13" s="260" t="s">
        <v>284</v>
      </c>
      <c r="B13" s="261">
        <v>14607.986000000001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3894.9630000000002</v>
      </c>
      <c r="I13" s="261">
        <v>18502.949000000001</v>
      </c>
      <c r="J13" s="261">
        <v>24974.758000000002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5129.0359400000007</v>
      </c>
      <c r="Q13" s="261">
        <v>30103.79394</v>
      </c>
      <c r="R13" s="250"/>
    </row>
    <row r="14" spans="1:26" ht="183" customHeight="1">
      <c r="A14" s="260" t="s">
        <v>285</v>
      </c>
      <c r="B14" s="261">
        <v>5307.8519999999999</v>
      </c>
      <c r="C14" s="261">
        <v>0</v>
      </c>
      <c r="D14" s="261">
        <v>0</v>
      </c>
      <c r="E14" s="261">
        <v>0</v>
      </c>
      <c r="F14" s="261">
        <v>0</v>
      </c>
      <c r="G14" s="261">
        <v>0</v>
      </c>
      <c r="H14" s="261">
        <v>733.65800000000002</v>
      </c>
      <c r="I14" s="261">
        <v>6041.51</v>
      </c>
      <c r="J14" s="261">
        <v>10592.012210000001</v>
      </c>
      <c r="K14" s="261">
        <v>0</v>
      </c>
      <c r="L14" s="261">
        <v>0</v>
      </c>
      <c r="M14" s="261">
        <v>0</v>
      </c>
      <c r="N14" s="261">
        <v>0</v>
      </c>
      <c r="O14" s="261">
        <v>0</v>
      </c>
      <c r="P14" s="261">
        <v>0</v>
      </c>
      <c r="Q14" s="261">
        <v>10592.012210000001</v>
      </c>
      <c r="R14" s="250"/>
    </row>
    <row r="15" spans="1:26" ht="183" customHeight="1">
      <c r="A15" s="260" t="s">
        <v>286</v>
      </c>
      <c r="B15" s="261">
        <v>2821.4029999999998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371.19499999999999</v>
      </c>
      <c r="I15" s="261">
        <v>3192.598</v>
      </c>
      <c r="J15" s="261">
        <v>3181.1243199999999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3181.1243199999999</v>
      </c>
      <c r="R15" s="250"/>
    </row>
    <row r="16" spans="1:26" ht="183" customHeight="1">
      <c r="A16" s="260" t="s">
        <v>287</v>
      </c>
      <c r="B16" s="261">
        <v>343</v>
      </c>
      <c r="C16" s="261">
        <v>0</v>
      </c>
      <c r="D16" s="261">
        <v>0</v>
      </c>
      <c r="E16" s="261">
        <v>0</v>
      </c>
      <c r="F16" s="261">
        <v>0</v>
      </c>
      <c r="G16" s="261">
        <v>274.39999999999998</v>
      </c>
      <c r="H16" s="261">
        <v>824.34100000000001</v>
      </c>
      <c r="I16" s="261">
        <v>1441.741</v>
      </c>
      <c r="J16" s="261">
        <v>648.96299999999997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343</v>
      </c>
      <c r="Q16" s="261">
        <v>991.96299999999997</v>
      </c>
      <c r="R16" s="250"/>
    </row>
    <row r="17" spans="1:18" ht="183" customHeight="1">
      <c r="A17" s="260" t="s">
        <v>288</v>
      </c>
      <c r="B17" s="261">
        <v>836.96199999999999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167.024</v>
      </c>
      <c r="I17" s="261">
        <v>1003.986</v>
      </c>
      <c r="J17" s="261">
        <v>0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188.15951000000001</v>
      </c>
      <c r="Q17" s="261">
        <v>188.15951000000001</v>
      </c>
      <c r="R17" s="250"/>
    </row>
    <row r="18" spans="1:18" ht="183" customHeight="1">
      <c r="A18" s="260" t="s">
        <v>289</v>
      </c>
      <c r="B18" s="261">
        <v>517.47299999999996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393.62799999999999</v>
      </c>
      <c r="I18" s="261">
        <v>911.101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117.306</v>
      </c>
      <c r="Q18" s="261">
        <v>117.306</v>
      </c>
      <c r="R18" s="250"/>
    </row>
    <row r="19" spans="1:18" ht="183" customHeight="1">
      <c r="A19" s="260" t="s">
        <v>290</v>
      </c>
      <c r="B19" s="261">
        <v>0</v>
      </c>
      <c r="C19" s="261">
        <v>0</v>
      </c>
      <c r="D19" s="261">
        <v>0</v>
      </c>
      <c r="E19" s="261">
        <v>0</v>
      </c>
      <c r="F19" s="261">
        <v>0</v>
      </c>
      <c r="G19" s="261">
        <v>0</v>
      </c>
      <c r="H19" s="261">
        <v>87.814999999999998</v>
      </c>
      <c r="I19" s="261">
        <v>87.814999999999998</v>
      </c>
      <c r="J19" s="261">
        <v>0</v>
      </c>
      <c r="K19" s="261">
        <v>0</v>
      </c>
      <c r="L19" s="261">
        <v>0</v>
      </c>
      <c r="M19" s="261">
        <v>0</v>
      </c>
      <c r="N19" s="261">
        <v>0</v>
      </c>
      <c r="O19" s="261">
        <v>0</v>
      </c>
      <c r="P19" s="261">
        <v>96.04</v>
      </c>
      <c r="Q19" s="261">
        <v>96.04</v>
      </c>
      <c r="R19" s="250"/>
    </row>
    <row r="20" spans="1:18" ht="183" customHeight="1">
      <c r="A20" s="260" t="s">
        <v>291</v>
      </c>
      <c r="B20" s="261">
        <v>909.60900000000004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113.011</v>
      </c>
      <c r="I20" s="261">
        <v>1022.62</v>
      </c>
      <c r="J20" s="261">
        <v>0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0</v>
      </c>
      <c r="R20" s="250"/>
    </row>
    <row r="21" spans="1:18" ht="183" customHeight="1">
      <c r="A21" s="260" t="s">
        <v>292</v>
      </c>
      <c r="B21" s="261">
        <v>833.68299999999999</v>
      </c>
      <c r="C21" s="261">
        <v>0</v>
      </c>
      <c r="D21" s="261">
        <v>0</v>
      </c>
      <c r="E21" s="261">
        <v>0</v>
      </c>
      <c r="F21" s="261">
        <v>0</v>
      </c>
      <c r="G21" s="261">
        <v>0</v>
      </c>
      <c r="H21" s="261">
        <v>63.98</v>
      </c>
      <c r="I21" s="261">
        <v>897.66300000000001</v>
      </c>
      <c r="J21" s="261">
        <v>9.6466799999999999</v>
      </c>
      <c r="K21" s="261">
        <v>0</v>
      </c>
      <c r="L21" s="261">
        <v>0</v>
      </c>
      <c r="M21" s="261">
        <v>0</v>
      </c>
      <c r="N21" s="261">
        <v>0</v>
      </c>
      <c r="O21" s="261">
        <v>0</v>
      </c>
      <c r="P21" s="261">
        <v>0</v>
      </c>
      <c r="Q21" s="261">
        <v>9.6466799999999999</v>
      </c>
      <c r="R21" s="250"/>
    </row>
    <row r="22" spans="1:18" ht="183" customHeight="1">
      <c r="A22" s="260" t="s">
        <v>293</v>
      </c>
      <c r="B22" s="261">
        <v>30.77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4.9800000000000004</v>
      </c>
      <c r="I22" s="261">
        <v>35.75</v>
      </c>
      <c r="J22" s="261">
        <v>0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0</v>
      </c>
      <c r="R22" s="250"/>
    </row>
    <row r="23" spans="1:18" s="189" customFormat="1" ht="303" customHeight="1" thickBot="1">
      <c r="A23" s="263" t="s">
        <v>294</v>
      </c>
      <c r="B23" s="264">
        <v>6.0229999999999997</v>
      </c>
      <c r="C23" s="264">
        <v>0</v>
      </c>
      <c r="D23" s="264">
        <v>1.1719999999999999</v>
      </c>
      <c r="E23" s="264">
        <v>0</v>
      </c>
      <c r="F23" s="264">
        <v>0</v>
      </c>
      <c r="G23" s="264">
        <v>0</v>
      </c>
      <c r="H23" s="264">
        <v>1.1359999999999999</v>
      </c>
      <c r="I23" s="264">
        <v>8.3309999999999995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110597.25700000001</v>
      </c>
      <c r="C24" s="267">
        <f t="shared" ref="C24:Q24" si="0">SUM(C10:C23)</f>
        <v>0</v>
      </c>
      <c r="D24" s="267">
        <f t="shared" si="0"/>
        <v>1.1719999999999999</v>
      </c>
      <c r="E24" s="267">
        <f t="shared" si="0"/>
        <v>0</v>
      </c>
      <c r="F24" s="267">
        <f t="shared" si="0"/>
        <v>0</v>
      </c>
      <c r="G24" s="267">
        <f t="shared" si="0"/>
        <v>274.39999999999998</v>
      </c>
      <c r="H24" s="267">
        <f t="shared" si="0"/>
        <v>104149.768</v>
      </c>
      <c r="I24" s="267">
        <f t="shared" si="0"/>
        <v>215022.59700000001</v>
      </c>
      <c r="J24" s="267">
        <f t="shared" si="0"/>
        <v>127636.58833000001</v>
      </c>
      <c r="K24" s="267">
        <f t="shared" si="0"/>
        <v>0</v>
      </c>
      <c r="L24" s="267">
        <f t="shared" si="0"/>
        <v>0</v>
      </c>
      <c r="M24" s="267">
        <f t="shared" si="0"/>
        <v>0</v>
      </c>
      <c r="N24" s="267">
        <f t="shared" si="0"/>
        <v>0</v>
      </c>
      <c r="O24" s="267">
        <f t="shared" si="0"/>
        <v>0</v>
      </c>
      <c r="P24" s="267">
        <f t="shared" si="0"/>
        <v>177820.21989000004</v>
      </c>
      <c r="Q24" s="267">
        <f t="shared" si="0"/>
        <v>305456.80822000001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692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19"/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19"/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15" zoomScaleNormal="1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59</v>
      </c>
      <c r="C8" s="735"/>
      <c r="D8" s="735"/>
      <c r="E8" s="735"/>
      <c r="F8" s="735"/>
      <c r="G8" s="735"/>
      <c r="H8" s="735"/>
      <c r="I8" s="735"/>
      <c r="J8" s="735" t="s">
        <v>60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73730.86093000001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6058.3851399999994</v>
      </c>
      <c r="I10" s="261">
        <v>79789.246069999994</v>
      </c>
      <c r="J10" s="261">
        <v>25000.000010000003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25000.000010000003</v>
      </c>
      <c r="R10" s="250"/>
    </row>
    <row r="11" spans="1:26" ht="183" customHeight="1">
      <c r="A11" s="260" t="s">
        <v>282</v>
      </c>
      <c r="B11" s="262">
        <v>69318.852939999997</v>
      </c>
      <c r="C11" s="262">
        <v>12448.58467</v>
      </c>
      <c r="D11" s="262">
        <v>0</v>
      </c>
      <c r="E11" s="262">
        <v>0</v>
      </c>
      <c r="F11" s="262">
        <v>0</v>
      </c>
      <c r="G11" s="262">
        <v>0</v>
      </c>
      <c r="H11" s="262">
        <v>11534.089099999999</v>
      </c>
      <c r="I11" s="262">
        <v>93301.526709999991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83" customHeight="1">
      <c r="A12" s="260" t="s">
        <v>283</v>
      </c>
      <c r="B12" s="262">
        <v>85222.092680000002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4123.5102500000003</v>
      </c>
      <c r="I12" s="262">
        <v>89345.602930000008</v>
      </c>
      <c r="J12" s="262">
        <v>20333.290710000001</v>
      </c>
      <c r="K12" s="262">
        <v>0</v>
      </c>
      <c r="L12" s="261">
        <v>0</v>
      </c>
      <c r="M12" s="261">
        <v>0</v>
      </c>
      <c r="N12" s="261">
        <v>3444.2440999999999</v>
      </c>
      <c r="O12" s="261">
        <v>0</v>
      </c>
      <c r="P12" s="261">
        <v>0</v>
      </c>
      <c r="Q12" s="261">
        <v>23777.534809999997</v>
      </c>
      <c r="R12" s="250"/>
    </row>
    <row r="13" spans="1:26" ht="183" customHeight="1">
      <c r="A13" s="260" t="s">
        <v>284</v>
      </c>
      <c r="B13" s="261">
        <v>265869.92343000002</v>
      </c>
      <c r="C13" s="261">
        <v>2608.5736099999999</v>
      </c>
      <c r="D13" s="261">
        <v>0</v>
      </c>
      <c r="E13" s="261">
        <v>0</v>
      </c>
      <c r="F13" s="261">
        <v>1461.44039</v>
      </c>
      <c r="G13" s="261">
        <v>0</v>
      </c>
      <c r="H13" s="261">
        <v>2750.5364799999998</v>
      </c>
      <c r="I13" s="261">
        <v>272690.47391</v>
      </c>
      <c r="J13" s="261">
        <v>97910.792722600003</v>
      </c>
      <c r="K13" s="261">
        <v>4953.31095</v>
      </c>
      <c r="L13" s="261">
        <v>0</v>
      </c>
      <c r="M13" s="261">
        <v>0</v>
      </c>
      <c r="N13" s="261">
        <v>0</v>
      </c>
      <c r="O13" s="261">
        <v>0</v>
      </c>
      <c r="P13" s="261">
        <v>1403.10969</v>
      </c>
      <c r="Q13" s="261">
        <v>104267.2133626</v>
      </c>
      <c r="R13" s="250"/>
    </row>
    <row r="14" spans="1:26" ht="183" customHeight="1">
      <c r="A14" s="260" t="s">
        <v>285</v>
      </c>
      <c r="B14" s="261">
        <v>322351.19626</v>
      </c>
      <c r="C14" s="261">
        <v>820.63980000000004</v>
      </c>
      <c r="D14" s="261">
        <v>6.9567399999999999</v>
      </c>
      <c r="E14" s="261">
        <v>0</v>
      </c>
      <c r="F14" s="261">
        <v>2410.7246500000001</v>
      </c>
      <c r="G14" s="261">
        <v>766.04629</v>
      </c>
      <c r="H14" s="261">
        <v>4603.6380599999993</v>
      </c>
      <c r="I14" s="261">
        <v>330959.20180000004</v>
      </c>
      <c r="J14" s="261">
        <v>134724.70866999999</v>
      </c>
      <c r="K14" s="261">
        <v>1248.9132199999999</v>
      </c>
      <c r="L14" s="261">
        <v>0</v>
      </c>
      <c r="M14" s="261">
        <v>0</v>
      </c>
      <c r="N14" s="261">
        <v>0</v>
      </c>
      <c r="O14" s="261">
        <v>0</v>
      </c>
      <c r="P14" s="261">
        <v>216.88617000000002</v>
      </c>
      <c r="Q14" s="261">
        <v>136190.50805999999</v>
      </c>
      <c r="R14" s="250"/>
    </row>
    <row r="15" spans="1:26" ht="183" customHeight="1">
      <c r="A15" s="260" t="s">
        <v>286</v>
      </c>
      <c r="B15" s="261">
        <v>504563.44560000004</v>
      </c>
      <c r="C15" s="261">
        <v>487.06821000000002</v>
      </c>
      <c r="D15" s="261">
        <v>610.91415000000006</v>
      </c>
      <c r="E15" s="261">
        <v>0</v>
      </c>
      <c r="F15" s="261">
        <v>4485.8464100000001</v>
      </c>
      <c r="G15" s="261">
        <v>0</v>
      </c>
      <c r="H15" s="261">
        <v>5415.4585199999992</v>
      </c>
      <c r="I15" s="261">
        <v>515562.73288999998</v>
      </c>
      <c r="J15" s="261">
        <v>190711.85909000001</v>
      </c>
      <c r="K15" s="261">
        <v>3256.9724799999999</v>
      </c>
      <c r="L15" s="261">
        <v>53.855460000000001</v>
      </c>
      <c r="M15" s="261">
        <v>0</v>
      </c>
      <c r="N15" s="261">
        <v>932.47630000000004</v>
      </c>
      <c r="O15" s="261">
        <v>0</v>
      </c>
      <c r="P15" s="261">
        <v>8142.2270199999994</v>
      </c>
      <c r="Q15" s="261">
        <v>203097.39035</v>
      </c>
      <c r="R15" s="250"/>
    </row>
    <row r="16" spans="1:26" ht="183" customHeight="1">
      <c r="A16" s="260" t="s">
        <v>287</v>
      </c>
      <c r="B16" s="261">
        <v>737066.57097</v>
      </c>
      <c r="C16" s="261">
        <v>1762.1069499999999</v>
      </c>
      <c r="D16" s="261">
        <v>1402.1190200000001</v>
      </c>
      <c r="E16" s="261">
        <v>0</v>
      </c>
      <c r="F16" s="261">
        <v>3497.0875899999996</v>
      </c>
      <c r="G16" s="261">
        <v>288.04365000000001</v>
      </c>
      <c r="H16" s="261">
        <v>4964.4020300000002</v>
      </c>
      <c r="I16" s="261">
        <v>748980.33021000004</v>
      </c>
      <c r="J16" s="261">
        <v>145755.44248</v>
      </c>
      <c r="K16" s="261">
        <v>1534.0546000000002</v>
      </c>
      <c r="L16" s="261">
        <v>264.7287</v>
      </c>
      <c r="M16" s="261">
        <v>0</v>
      </c>
      <c r="N16" s="261">
        <v>789.36586</v>
      </c>
      <c r="O16" s="261">
        <v>255.36745999999999</v>
      </c>
      <c r="P16" s="261">
        <v>3316.8915000000002</v>
      </c>
      <c r="Q16" s="261">
        <v>151915.85060000001</v>
      </c>
      <c r="R16" s="250"/>
    </row>
    <row r="17" spans="1:18" ht="183" customHeight="1">
      <c r="A17" s="260" t="s">
        <v>288</v>
      </c>
      <c r="B17" s="261">
        <v>523172.96007999999</v>
      </c>
      <c r="C17" s="261">
        <v>1382.94857</v>
      </c>
      <c r="D17" s="261">
        <v>1474.31322</v>
      </c>
      <c r="E17" s="261">
        <v>147.32288</v>
      </c>
      <c r="F17" s="261">
        <v>1812.04629</v>
      </c>
      <c r="G17" s="261">
        <v>0</v>
      </c>
      <c r="H17" s="261">
        <v>2155.0975699999999</v>
      </c>
      <c r="I17" s="261">
        <v>530144.68861000007</v>
      </c>
      <c r="J17" s="261">
        <v>211624.8413</v>
      </c>
      <c r="K17" s="261">
        <v>1634.00828</v>
      </c>
      <c r="L17" s="261">
        <v>750.54567000000009</v>
      </c>
      <c r="M17" s="261">
        <v>186.79906</v>
      </c>
      <c r="N17" s="261">
        <v>3070.9304500000003</v>
      </c>
      <c r="O17" s="261">
        <v>287.79572999999999</v>
      </c>
      <c r="P17" s="261">
        <v>9174.696539999999</v>
      </c>
      <c r="Q17" s="261">
        <v>226729.61702999999</v>
      </c>
      <c r="R17" s="250"/>
    </row>
    <row r="18" spans="1:18" ht="183" customHeight="1">
      <c r="A18" s="260" t="s">
        <v>289</v>
      </c>
      <c r="B18" s="261">
        <v>532751.66211000003</v>
      </c>
      <c r="C18" s="261">
        <v>973.16561999999999</v>
      </c>
      <c r="D18" s="261">
        <v>1013.11772</v>
      </c>
      <c r="E18" s="261">
        <v>0</v>
      </c>
      <c r="F18" s="261">
        <v>2087.41941</v>
      </c>
      <c r="G18" s="261">
        <v>369.43892</v>
      </c>
      <c r="H18" s="261">
        <v>930.07857999999999</v>
      </c>
      <c r="I18" s="261">
        <v>538124.88236000005</v>
      </c>
      <c r="J18" s="261">
        <v>110415.55278</v>
      </c>
      <c r="K18" s="261">
        <v>1930.0135299999999</v>
      </c>
      <c r="L18" s="261">
        <v>757.02134999999998</v>
      </c>
      <c r="M18" s="261">
        <v>206.66882000000001</v>
      </c>
      <c r="N18" s="261">
        <v>2628.28298</v>
      </c>
      <c r="O18" s="261">
        <v>212.06345000000002</v>
      </c>
      <c r="P18" s="261">
        <v>3115.2750499999997</v>
      </c>
      <c r="Q18" s="261">
        <v>119264.87796</v>
      </c>
      <c r="R18" s="250"/>
    </row>
    <row r="19" spans="1:18" ht="183" customHeight="1">
      <c r="A19" s="260" t="s">
        <v>290</v>
      </c>
      <c r="B19" s="261">
        <v>812425.45657000004</v>
      </c>
      <c r="C19" s="261">
        <v>2812.8177900000001</v>
      </c>
      <c r="D19" s="261">
        <v>2104.8508099999999</v>
      </c>
      <c r="E19" s="261">
        <v>52.988309999999998</v>
      </c>
      <c r="F19" s="261">
        <v>6677.4224100000001</v>
      </c>
      <c r="G19" s="261">
        <v>657.34613000000002</v>
      </c>
      <c r="H19" s="261">
        <v>1072.1809699999999</v>
      </c>
      <c r="I19" s="261">
        <v>825803.06299000001</v>
      </c>
      <c r="J19" s="261">
        <v>126763.17597</v>
      </c>
      <c r="K19" s="261">
        <v>2374.9784399999999</v>
      </c>
      <c r="L19" s="261">
        <v>764.20571999999993</v>
      </c>
      <c r="M19" s="261">
        <v>0</v>
      </c>
      <c r="N19" s="261">
        <v>3777.78766</v>
      </c>
      <c r="O19" s="261">
        <v>92.617550000000008</v>
      </c>
      <c r="P19" s="261">
        <v>2209.87347</v>
      </c>
      <c r="Q19" s="261">
        <v>135982.63881</v>
      </c>
      <c r="R19" s="250"/>
    </row>
    <row r="20" spans="1:18" ht="183" customHeight="1">
      <c r="A20" s="260" t="s">
        <v>291</v>
      </c>
      <c r="B20" s="261">
        <v>1259890.1100099999</v>
      </c>
      <c r="C20" s="261">
        <v>8267.8149400000002</v>
      </c>
      <c r="D20" s="261">
        <v>7323.8112099999998</v>
      </c>
      <c r="E20" s="261">
        <v>829.89700000000005</v>
      </c>
      <c r="F20" s="261">
        <v>11864.74415</v>
      </c>
      <c r="G20" s="261">
        <v>1266.09915</v>
      </c>
      <c r="H20" s="261">
        <v>1427.40697</v>
      </c>
      <c r="I20" s="261">
        <v>1290869.8834300002</v>
      </c>
      <c r="J20" s="261">
        <v>245251.28800999999</v>
      </c>
      <c r="K20" s="261">
        <v>2119.4606600000002</v>
      </c>
      <c r="L20" s="261">
        <v>3209.6653099999999</v>
      </c>
      <c r="M20" s="261">
        <v>38.396519999999995</v>
      </c>
      <c r="N20" s="261">
        <v>8353.2536600000003</v>
      </c>
      <c r="O20" s="261">
        <v>208.31117</v>
      </c>
      <c r="P20" s="261">
        <v>6889.1419699999997</v>
      </c>
      <c r="Q20" s="261">
        <v>266069.51730000001</v>
      </c>
      <c r="R20" s="250"/>
    </row>
    <row r="21" spans="1:18" ht="183" customHeight="1">
      <c r="A21" s="260" t="s">
        <v>292</v>
      </c>
      <c r="B21" s="261">
        <v>1585774.66316</v>
      </c>
      <c r="C21" s="261">
        <v>8832.3420100000003</v>
      </c>
      <c r="D21" s="261">
        <v>34283.628149999997</v>
      </c>
      <c r="E21" s="261">
        <v>1363.2446100000002</v>
      </c>
      <c r="F21" s="261">
        <v>3894.45057</v>
      </c>
      <c r="G21" s="261">
        <v>313.68155000000002</v>
      </c>
      <c r="H21" s="261">
        <v>2590.1025</v>
      </c>
      <c r="I21" s="261">
        <v>1637052.11255</v>
      </c>
      <c r="J21" s="261">
        <v>111817.85875</v>
      </c>
      <c r="K21" s="261">
        <v>788.18574000000001</v>
      </c>
      <c r="L21" s="261">
        <v>2056.1760600000002</v>
      </c>
      <c r="M21" s="261">
        <v>64.806080000000009</v>
      </c>
      <c r="N21" s="261">
        <v>5827.8488099999995</v>
      </c>
      <c r="O21" s="261">
        <v>26.64987</v>
      </c>
      <c r="P21" s="261">
        <v>14681.097460000001</v>
      </c>
      <c r="Q21" s="261">
        <v>135262.62277000002</v>
      </c>
      <c r="R21" s="250"/>
    </row>
    <row r="22" spans="1:18" ht="183" customHeight="1">
      <c r="A22" s="260" t="s">
        <v>293</v>
      </c>
      <c r="B22" s="261">
        <v>190624.10933000001</v>
      </c>
      <c r="C22" s="261">
        <v>630.21331999999995</v>
      </c>
      <c r="D22" s="261">
        <v>7770.8305</v>
      </c>
      <c r="E22" s="261">
        <v>130.82211999999998</v>
      </c>
      <c r="F22" s="261">
        <v>71.900469999999999</v>
      </c>
      <c r="G22" s="261">
        <v>9.2180900000000001</v>
      </c>
      <c r="H22" s="261">
        <v>3229.9111000000003</v>
      </c>
      <c r="I22" s="261">
        <v>202467.00493</v>
      </c>
      <c r="J22" s="261">
        <v>3547.5467899999999</v>
      </c>
      <c r="K22" s="261">
        <v>25.219349999999999</v>
      </c>
      <c r="L22" s="261">
        <v>152.79292000000001</v>
      </c>
      <c r="M22" s="261">
        <v>0</v>
      </c>
      <c r="N22" s="261">
        <v>138.93832</v>
      </c>
      <c r="O22" s="261">
        <v>6.8593799999999998</v>
      </c>
      <c r="P22" s="261">
        <v>2295.8263199999997</v>
      </c>
      <c r="Q22" s="261">
        <v>6167.1830799999998</v>
      </c>
      <c r="R22" s="250"/>
    </row>
    <row r="23" spans="1:18" s="189" customFormat="1" ht="303" customHeight="1" thickBot="1">
      <c r="A23" s="263" t="s">
        <v>294</v>
      </c>
      <c r="B23" s="264">
        <v>81459.06207</v>
      </c>
      <c r="C23" s="264">
        <v>143.25460999999999</v>
      </c>
      <c r="D23" s="264">
        <v>5220.7781500000001</v>
      </c>
      <c r="E23" s="264">
        <v>31.936919999999997</v>
      </c>
      <c r="F23" s="264">
        <v>17.616130000000002</v>
      </c>
      <c r="G23" s="264">
        <v>0.2</v>
      </c>
      <c r="H23" s="264">
        <v>138.43192000000002</v>
      </c>
      <c r="I23" s="264">
        <v>87011.279800000004</v>
      </c>
      <c r="J23" s="264">
        <v>1125.7901399999998</v>
      </c>
      <c r="K23" s="264">
        <v>0</v>
      </c>
      <c r="L23" s="264">
        <v>38.007690000000004</v>
      </c>
      <c r="M23" s="264">
        <v>0</v>
      </c>
      <c r="N23" s="264">
        <v>84.519320000000008</v>
      </c>
      <c r="O23" s="264">
        <v>0</v>
      </c>
      <c r="P23" s="264">
        <v>93246.891659999994</v>
      </c>
      <c r="Q23" s="264">
        <v>94495.208809999996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7044220.9661400001</v>
      </c>
      <c r="C24" s="267">
        <f t="shared" ref="C24:Q24" si="0">SUM(C10:C23)</f>
        <v>41169.530100000011</v>
      </c>
      <c r="D24" s="267">
        <f t="shared" si="0"/>
        <v>61211.319669999997</v>
      </c>
      <c r="E24" s="267">
        <f t="shared" si="0"/>
        <v>2556.2118399999999</v>
      </c>
      <c r="F24" s="267">
        <f t="shared" si="0"/>
        <v>38280.698470000003</v>
      </c>
      <c r="G24" s="267">
        <f t="shared" si="0"/>
        <v>3670.0737800000002</v>
      </c>
      <c r="H24" s="267">
        <f t="shared" si="0"/>
        <v>50993.229189999991</v>
      </c>
      <c r="I24" s="267">
        <f t="shared" si="0"/>
        <v>7242102.0291900001</v>
      </c>
      <c r="J24" s="267">
        <f t="shared" si="0"/>
        <v>1424982.1474225998</v>
      </c>
      <c r="K24" s="267">
        <f t="shared" si="0"/>
        <v>19865.117249999999</v>
      </c>
      <c r="L24" s="267">
        <f t="shared" si="0"/>
        <v>8046.9988799999992</v>
      </c>
      <c r="M24" s="267">
        <f t="shared" si="0"/>
        <v>496.67048000000005</v>
      </c>
      <c r="N24" s="267">
        <f t="shared" si="0"/>
        <v>29047.64746</v>
      </c>
      <c r="O24" s="267">
        <f t="shared" si="0"/>
        <v>1089.66461</v>
      </c>
      <c r="P24" s="267">
        <f t="shared" si="0"/>
        <v>144691.91684999998</v>
      </c>
      <c r="Q24" s="267">
        <f t="shared" si="0"/>
        <v>1628220.1629526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692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19"/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19"/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15" zoomScaleNormal="15" workbookViewId="0"/>
  </sheetViews>
  <sheetFormatPr defaultRowHeight="60"/>
  <cols>
    <col min="1" max="1" width="174.7109375" style="23" customWidth="1"/>
    <col min="2" max="2" width="44.1406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247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46.85546875" style="546" bestFit="1" customWidth="1"/>
    <col min="19" max="19" width="48.7109375" style="546" customWidth="1"/>
    <col min="20" max="20" width="41.140625" style="546" customWidth="1"/>
    <col min="21" max="21" width="48.7109375" style="546" customWidth="1"/>
    <col min="22" max="22" width="51.140625" style="546" customWidth="1"/>
    <col min="23" max="23" width="48.7109375" style="546" customWidth="1"/>
    <col min="24" max="24" width="58.28515625" style="546" customWidth="1"/>
    <col min="25" max="25" width="47.140625" style="546" customWidth="1"/>
    <col min="26" max="26" width="6.5703125" style="248" customWidth="1"/>
    <col min="27" max="32" width="9.140625" style="546"/>
    <col min="33" max="33" width="11.28515625" style="546" bestFit="1" customWidth="1"/>
    <col min="34" max="34" width="10.140625" style="546" bestFit="1" customWidth="1"/>
    <col min="35" max="36" width="9.140625" style="546"/>
    <col min="37" max="37" width="10.140625" style="546" bestFit="1" customWidth="1"/>
    <col min="38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39.42578125" style="546" customWidth="1"/>
    <col min="275" max="275" width="48.7109375" style="546" customWidth="1"/>
    <col min="276" max="276" width="41.140625" style="546" customWidth="1"/>
    <col min="277" max="277" width="48.7109375" style="546" customWidth="1"/>
    <col min="278" max="278" width="51.140625" style="546" customWidth="1"/>
    <col min="279" max="279" width="48.7109375" style="546" customWidth="1"/>
    <col min="280" max="280" width="58.28515625" style="546" customWidth="1"/>
    <col min="281" max="281" width="42.42578125" style="546" customWidth="1"/>
    <col min="282" max="282" width="6.5703125" style="546" customWidth="1"/>
    <col min="283" max="288" width="9.140625" style="546"/>
    <col min="289" max="289" width="11.28515625" style="546" bestFit="1" customWidth="1"/>
    <col min="290" max="290" width="10.140625" style="546" bestFit="1" customWidth="1"/>
    <col min="291" max="292" width="9.140625" style="546"/>
    <col min="293" max="293" width="10.140625" style="546" bestFit="1" customWidth="1"/>
    <col min="294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39.42578125" style="546" customWidth="1"/>
    <col min="531" max="531" width="48.7109375" style="546" customWidth="1"/>
    <col min="532" max="532" width="41.140625" style="546" customWidth="1"/>
    <col min="533" max="533" width="48.7109375" style="546" customWidth="1"/>
    <col min="534" max="534" width="51.140625" style="546" customWidth="1"/>
    <col min="535" max="535" width="48.7109375" style="546" customWidth="1"/>
    <col min="536" max="536" width="58.28515625" style="546" customWidth="1"/>
    <col min="537" max="537" width="42.42578125" style="546" customWidth="1"/>
    <col min="538" max="538" width="6.5703125" style="546" customWidth="1"/>
    <col min="539" max="544" width="9.140625" style="546"/>
    <col min="545" max="545" width="11.28515625" style="546" bestFit="1" customWidth="1"/>
    <col min="546" max="546" width="10.140625" style="546" bestFit="1" customWidth="1"/>
    <col min="547" max="548" width="9.140625" style="546"/>
    <col min="549" max="549" width="10.140625" style="546" bestFit="1" customWidth="1"/>
    <col min="550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39.42578125" style="546" customWidth="1"/>
    <col min="787" max="787" width="48.7109375" style="546" customWidth="1"/>
    <col min="788" max="788" width="41.140625" style="546" customWidth="1"/>
    <col min="789" max="789" width="48.7109375" style="546" customWidth="1"/>
    <col min="790" max="790" width="51.140625" style="546" customWidth="1"/>
    <col min="791" max="791" width="48.7109375" style="546" customWidth="1"/>
    <col min="792" max="792" width="58.28515625" style="546" customWidth="1"/>
    <col min="793" max="793" width="42.42578125" style="546" customWidth="1"/>
    <col min="794" max="794" width="6.5703125" style="546" customWidth="1"/>
    <col min="795" max="800" width="9.140625" style="546"/>
    <col min="801" max="801" width="11.28515625" style="546" bestFit="1" customWidth="1"/>
    <col min="802" max="802" width="10.140625" style="546" bestFit="1" customWidth="1"/>
    <col min="803" max="804" width="9.140625" style="546"/>
    <col min="805" max="805" width="10.140625" style="546" bestFit="1" customWidth="1"/>
    <col min="806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39.42578125" style="546" customWidth="1"/>
    <col min="1043" max="1043" width="48.7109375" style="546" customWidth="1"/>
    <col min="1044" max="1044" width="41.140625" style="546" customWidth="1"/>
    <col min="1045" max="1045" width="48.7109375" style="546" customWidth="1"/>
    <col min="1046" max="1046" width="51.140625" style="546" customWidth="1"/>
    <col min="1047" max="1047" width="48.7109375" style="546" customWidth="1"/>
    <col min="1048" max="1048" width="58.28515625" style="546" customWidth="1"/>
    <col min="1049" max="1049" width="42.42578125" style="546" customWidth="1"/>
    <col min="1050" max="1050" width="6.5703125" style="546" customWidth="1"/>
    <col min="1051" max="1056" width="9.140625" style="546"/>
    <col min="1057" max="1057" width="11.28515625" style="546" bestFit="1" customWidth="1"/>
    <col min="1058" max="1058" width="10.140625" style="546" bestFit="1" customWidth="1"/>
    <col min="1059" max="1060" width="9.140625" style="546"/>
    <col min="1061" max="1061" width="10.140625" style="546" bestFit="1" customWidth="1"/>
    <col min="1062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39.42578125" style="546" customWidth="1"/>
    <col min="1299" max="1299" width="48.7109375" style="546" customWidth="1"/>
    <col min="1300" max="1300" width="41.140625" style="546" customWidth="1"/>
    <col min="1301" max="1301" width="48.7109375" style="546" customWidth="1"/>
    <col min="1302" max="1302" width="51.140625" style="546" customWidth="1"/>
    <col min="1303" max="1303" width="48.7109375" style="546" customWidth="1"/>
    <col min="1304" max="1304" width="58.28515625" style="546" customWidth="1"/>
    <col min="1305" max="1305" width="42.42578125" style="546" customWidth="1"/>
    <col min="1306" max="1306" width="6.5703125" style="546" customWidth="1"/>
    <col min="1307" max="1312" width="9.140625" style="546"/>
    <col min="1313" max="1313" width="11.28515625" style="546" bestFit="1" customWidth="1"/>
    <col min="1314" max="1314" width="10.140625" style="546" bestFit="1" customWidth="1"/>
    <col min="1315" max="1316" width="9.140625" style="546"/>
    <col min="1317" max="1317" width="10.140625" style="546" bestFit="1" customWidth="1"/>
    <col min="1318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39.42578125" style="546" customWidth="1"/>
    <col min="1555" max="1555" width="48.7109375" style="546" customWidth="1"/>
    <col min="1556" max="1556" width="41.140625" style="546" customWidth="1"/>
    <col min="1557" max="1557" width="48.7109375" style="546" customWidth="1"/>
    <col min="1558" max="1558" width="51.140625" style="546" customWidth="1"/>
    <col min="1559" max="1559" width="48.7109375" style="546" customWidth="1"/>
    <col min="1560" max="1560" width="58.28515625" style="546" customWidth="1"/>
    <col min="1561" max="1561" width="42.42578125" style="546" customWidth="1"/>
    <col min="1562" max="1562" width="6.5703125" style="546" customWidth="1"/>
    <col min="1563" max="1568" width="9.140625" style="546"/>
    <col min="1569" max="1569" width="11.28515625" style="546" bestFit="1" customWidth="1"/>
    <col min="1570" max="1570" width="10.140625" style="546" bestFit="1" customWidth="1"/>
    <col min="1571" max="1572" width="9.140625" style="546"/>
    <col min="1573" max="1573" width="10.140625" style="546" bestFit="1" customWidth="1"/>
    <col min="1574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39.42578125" style="546" customWidth="1"/>
    <col min="1811" max="1811" width="48.7109375" style="546" customWidth="1"/>
    <col min="1812" max="1812" width="41.140625" style="546" customWidth="1"/>
    <col min="1813" max="1813" width="48.7109375" style="546" customWidth="1"/>
    <col min="1814" max="1814" width="51.140625" style="546" customWidth="1"/>
    <col min="1815" max="1815" width="48.7109375" style="546" customWidth="1"/>
    <col min="1816" max="1816" width="58.28515625" style="546" customWidth="1"/>
    <col min="1817" max="1817" width="42.42578125" style="546" customWidth="1"/>
    <col min="1818" max="1818" width="6.5703125" style="546" customWidth="1"/>
    <col min="1819" max="1824" width="9.140625" style="546"/>
    <col min="1825" max="1825" width="11.28515625" style="546" bestFit="1" customWidth="1"/>
    <col min="1826" max="1826" width="10.140625" style="546" bestFit="1" customWidth="1"/>
    <col min="1827" max="1828" width="9.140625" style="546"/>
    <col min="1829" max="1829" width="10.140625" style="546" bestFit="1" customWidth="1"/>
    <col min="1830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39.42578125" style="546" customWidth="1"/>
    <col min="2067" max="2067" width="48.7109375" style="546" customWidth="1"/>
    <col min="2068" max="2068" width="41.140625" style="546" customWidth="1"/>
    <col min="2069" max="2069" width="48.7109375" style="546" customWidth="1"/>
    <col min="2070" max="2070" width="51.140625" style="546" customWidth="1"/>
    <col min="2071" max="2071" width="48.7109375" style="546" customWidth="1"/>
    <col min="2072" max="2072" width="58.28515625" style="546" customWidth="1"/>
    <col min="2073" max="2073" width="42.42578125" style="546" customWidth="1"/>
    <col min="2074" max="2074" width="6.5703125" style="546" customWidth="1"/>
    <col min="2075" max="2080" width="9.140625" style="546"/>
    <col min="2081" max="2081" width="11.28515625" style="546" bestFit="1" customWidth="1"/>
    <col min="2082" max="2082" width="10.140625" style="546" bestFit="1" customWidth="1"/>
    <col min="2083" max="2084" width="9.140625" style="546"/>
    <col min="2085" max="2085" width="10.140625" style="546" bestFit="1" customWidth="1"/>
    <col min="2086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39.42578125" style="546" customWidth="1"/>
    <col min="2323" max="2323" width="48.7109375" style="546" customWidth="1"/>
    <col min="2324" max="2324" width="41.140625" style="546" customWidth="1"/>
    <col min="2325" max="2325" width="48.7109375" style="546" customWidth="1"/>
    <col min="2326" max="2326" width="51.140625" style="546" customWidth="1"/>
    <col min="2327" max="2327" width="48.7109375" style="546" customWidth="1"/>
    <col min="2328" max="2328" width="58.28515625" style="546" customWidth="1"/>
    <col min="2329" max="2329" width="42.42578125" style="546" customWidth="1"/>
    <col min="2330" max="2330" width="6.5703125" style="546" customWidth="1"/>
    <col min="2331" max="2336" width="9.140625" style="546"/>
    <col min="2337" max="2337" width="11.28515625" style="546" bestFit="1" customWidth="1"/>
    <col min="2338" max="2338" width="10.140625" style="546" bestFit="1" customWidth="1"/>
    <col min="2339" max="2340" width="9.140625" style="546"/>
    <col min="2341" max="2341" width="10.140625" style="546" bestFit="1" customWidth="1"/>
    <col min="2342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39.42578125" style="546" customWidth="1"/>
    <col min="2579" max="2579" width="48.7109375" style="546" customWidth="1"/>
    <col min="2580" max="2580" width="41.140625" style="546" customWidth="1"/>
    <col min="2581" max="2581" width="48.7109375" style="546" customWidth="1"/>
    <col min="2582" max="2582" width="51.140625" style="546" customWidth="1"/>
    <col min="2583" max="2583" width="48.7109375" style="546" customWidth="1"/>
    <col min="2584" max="2584" width="58.28515625" style="546" customWidth="1"/>
    <col min="2585" max="2585" width="42.42578125" style="546" customWidth="1"/>
    <col min="2586" max="2586" width="6.5703125" style="546" customWidth="1"/>
    <col min="2587" max="2592" width="9.140625" style="546"/>
    <col min="2593" max="2593" width="11.28515625" style="546" bestFit="1" customWidth="1"/>
    <col min="2594" max="2594" width="10.140625" style="546" bestFit="1" customWidth="1"/>
    <col min="2595" max="2596" width="9.140625" style="546"/>
    <col min="2597" max="2597" width="10.140625" style="546" bestFit="1" customWidth="1"/>
    <col min="2598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39.42578125" style="546" customWidth="1"/>
    <col min="2835" max="2835" width="48.7109375" style="546" customWidth="1"/>
    <col min="2836" max="2836" width="41.140625" style="546" customWidth="1"/>
    <col min="2837" max="2837" width="48.7109375" style="546" customWidth="1"/>
    <col min="2838" max="2838" width="51.140625" style="546" customWidth="1"/>
    <col min="2839" max="2839" width="48.7109375" style="546" customWidth="1"/>
    <col min="2840" max="2840" width="58.28515625" style="546" customWidth="1"/>
    <col min="2841" max="2841" width="42.42578125" style="546" customWidth="1"/>
    <col min="2842" max="2842" width="6.5703125" style="546" customWidth="1"/>
    <col min="2843" max="2848" width="9.140625" style="546"/>
    <col min="2849" max="2849" width="11.28515625" style="546" bestFit="1" customWidth="1"/>
    <col min="2850" max="2850" width="10.140625" style="546" bestFit="1" customWidth="1"/>
    <col min="2851" max="2852" width="9.140625" style="546"/>
    <col min="2853" max="2853" width="10.140625" style="546" bestFit="1" customWidth="1"/>
    <col min="2854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39.42578125" style="546" customWidth="1"/>
    <col min="3091" max="3091" width="48.7109375" style="546" customWidth="1"/>
    <col min="3092" max="3092" width="41.140625" style="546" customWidth="1"/>
    <col min="3093" max="3093" width="48.7109375" style="546" customWidth="1"/>
    <col min="3094" max="3094" width="51.140625" style="546" customWidth="1"/>
    <col min="3095" max="3095" width="48.7109375" style="546" customWidth="1"/>
    <col min="3096" max="3096" width="58.28515625" style="546" customWidth="1"/>
    <col min="3097" max="3097" width="42.42578125" style="546" customWidth="1"/>
    <col min="3098" max="3098" width="6.5703125" style="546" customWidth="1"/>
    <col min="3099" max="3104" width="9.140625" style="546"/>
    <col min="3105" max="3105" width="11.28515625" style="546" bestFit="1" customWidth="1"/>
    <col min="3106" max="3106" width="10.140625" style="546" bestFit="1" customWidth="1"/>
    <col min="3107" max="3108" width="9.140625" style="546"/>
    <col min="3109" max="3109" width="10.140625" style="546" bestFit="1" customWidth="1"/>
    <col min="3110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39.42578125" style="546" customWidth="1"/>
    <col min="3347" max="3347" width="48.7109375" style="546" customWidth="1"/>
    <col min="3348" max="3348" width="41.140625" style="546" customWidth="1"/>
    <col min="3349" max="3349" width="48.7109375" style="546" customWidth="1"/>
    <col min="3350" max="3350" width="51.140625" style="546" customWidth="1"/>
    <col min="3351" max="3351" width="48.7109375" style="546" customWidth="1"/>
    <col min="3352" max="3352" width="58.28515625" style="546" customWidth="1"/>
    <col min="3353" max="3353" width="42.42578125" style="546" customWidth="1"/>
    <col min="3354" max="3354" width="6.5703125" style="546" customWidth="1"/>
    <col min="3355" max="3360" width="9.140625" style="546"/>
    <col min="3361" max="3361" width="11.28515625" style="546" bestFit="1" customWidth="1"/>
    <col min="3362" max="3362" width="10.140625" style="546" bestFit="1" customWidth="1"/>
    <col min="3363" max="3364" width="9.140625" style="546"/>
    <col min="3365" max="3365" width="10.140625" style="546" bestFit="1" customWidth="1"/>
    <col min="3366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39.42578125" style="546" customWidth="1"/>
    <col min="3603" max="3603" width="48.7109375" style="546" customWidth="1"/>
    <col min="3604" max="3604" width="41.140625" style="546" customWidth="1"/>
    <col min="3605" max="3605" width="48.7109375" style="546" customWidth="1"/>
    <col min="3606" max="3606" width="51.140625" style="546" customWidth="1"/>
    <col min="3607" max="3607" width="48.7109375" style="546" customWidth="1"/>
    <col min="3608" max="3608" width="58.28515625" style="546" customWidth="1"/>
    <col min="3609" max="3609" width="42.42578125" style="546" customWidth="1"/>
    <col min="3610" max="3610" width="6.5703125" style="546" customWidth="1"/>
    <col min="3611" max="3616" width="9.140625" style="546"/>
    <col min="3617" max="3617" width="11.28515625" style="546" bestFit="1" customWidth="1"/>
    <col min="3618" max="3618" width="10.140625" style="546" bestFit="1" customWidth="1"/>
    <col min="3619" max="3620" width="9.140625" style="546"/>
    <col min="3621" max="3621" width="10.140625" style="546" bestFit="1" customWidth="1"/>
    <col min="3622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39.42578125" style="546" customWidth="1"/>
    <col min="3859" max="3859" width="48.7109375" style="546" customWidth="1"/>
    <col min="3860" max="3860" width="41.140625" style="546" customWidth="1"/>
    <col min="3861" max="3861" width="48.7109375" style="546" customWidth="1"/>
    <col min="3862" max="3862" width="51.140625" style="546" customWidth="1"/>
    <col min="3863" max="3863" width="48.7109375" style="546" customWidth="1"/>
    <col min="3864" max="3864" width="58.28515625" style="546" customWidth="1"/>
    <col min="3865" max="3865" width="42.42578125" style="546" customWidth="1"/>
    <col min="3866" max="3866" width="6.5703125" style="546" customWidth="1"/>
    <col min="3867" max="3872" width="9.140625" style="546"/>
    <col min="3873" max="3873" width="11.28515625" style="546" bestFit="1" customWidth="1"/>
    <col min="3874" max="3874" width="10.140625" style="546" bestFit="1" customWidth="1"/>
    <col min="3875" max="3876" width="9.140625" style="546"/>
    <col min="3877" max="3877" width="10.140625" style="546" bestFit="1" customWidth="1"/>
    <col min="3878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39.42578125" style="546" customWidth="1"/>
    <col min="4115" max="4115" width="48.7109375" style="546" customWidth="1"/>
    <col min="4116" max="4116" width="41.140625" style="546" customWidth="1"/>
    <col min="4117" max="4117" width="48.7109375" style="546" customWidth="1"/>
    <col min="4118" max="4118" width="51.140625" style="546" customWidth="1"/>
    <col min="4119" max="4119" width="48.7109375" style="546" customWidth="1"/>
    <col min="4120" max="4120" width="58.28515625" style="546" customWidth="1"/>
    <col min="4121" max="4121" width="42.42578125" style="546" customWidth="1"/>
    <col min="4122" max="4122" width="6.5703125" style="546" customWidth="1"/>
    <col min="4123" max="4128" width="9.140625" style="546"/>
    <col min="4129" max="4129" width="11.28515625" style="546" bestFit="1" customWidth="1"/>
    <col min="4130" max="4130" width="10.140625" style="546" bestFit="1" customWidth="1"/>
    <col min="4131" max="4132" width="9.140625" style="546"/>
    <col min="4133" max="4133" width="10.140625" style="546" bestFit="1" customWidth="1"/>
    <col min="4134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39.42578125" style="546" customWidth="1"/>
    <col min="4371" max="4371" width="48.7109375" style="546" customWidth="1"/>
    <col min="4372" max="4372" width="41.140625" style="546" customWidth="1"/>
    <col min="4373" max="4373" width="48.7109375" style="546" customWidth="1"/>
    <col min="4374" max="4374" width="51.140625" style="546" customWidth="1"/>
    <col min="4375" max="4375" width="48.7109375" style="546" customWidth="1"/>
    <col min="4376" max="4376" width="58.28515625" style="546" customWidth="1"/>
    <col min="4377" max="4377" width="42.42578125" style="546" customWidth="1"/>
    <col min="4378" max="4378" width="6.5703125" style="546" customWidth="1"/>
    <col min="4379" max="4384" width="9.140625" style="546"/>
    <col min="4385" max="4385" width="11.28515625" style="546" bestFit="1" customWidth="1"/>
    <col min="4386" max="4386" width="10.140625" style="546" bestFit="1" customWidth="1"/>
    <col min="4387" max="4388" width="9.140625" style="546"/>
    <col min="4389" max="4389" width="10.140625" style="546" bestFit="1" customWidth="1"/>
    <col min="4390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39.42578125" style="546" customWidth="1"/>
    <col min="4627" max="4627" width="48.7109375" style="546" customWidth="1"/>
    <col min="4628" max="4628" width="41.140625" style="546" customWidth="1"/>
    <col min="4629" max="4629" width="48.7109375" style="546" customWidth="1"/>
    <col min="4630" max="4630" width="51.140625" style="546" customWidth="1"/>
    <col min="4631" max="4631" width="48.7109375" style="546" customWidth="1"/>
    <col min="4632" max="4632" width="58.28515625" style="546" customWidth="1"/>
    <col min="4633" max="4633" width="42.42578125" style="546" customWidth="1"/>
    <col min="4634" max="4634" width="6.5703125" style="546" customWidth="1"/>
    <col min="4635" max="4640" width="9.140625" style="546"/>
    <col min="4641" max="4641" width="11.28515625" style="546" bestFit="1" customWidth="1"/>
    <col min="4642" max="4642" width="10.140625" style="546" bestFit="1" customWidth="1"/>
    <col min="4643" max="4644" width="9.140625" style="546"/>
    <col min="4645" max="4645" width="10.140625" style="546" bestFit="1" customWidth="1"/>
    <col min="4646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39.42578125" style="546" customWidth="1"/>
    <col min="4883" max="4883" width="48.7109375" style="546" customWidth="1"/>
    <col min="4884" max="4884" width="41.140625" style="546" customWidth="1"/>
    <col min="4885" max="4885" width="48.7109375" style="546" customWidth="1"/>
    <col min="4886" max="4886" width="51.140625" style="546" customWidth="1"/>
    <col min="4887" max="4887" width="48.7109375" style="546" customWidth="1"/>
    <col min="4888" max="4888" width="58.28515625" style="546" customWidth="1"/>
    <col min="4889" max="4889" width="42.42578125" style="546" customWidth="1"/>
    <col min="4890" max="4890" width="6.5703125" style="546" customWidth="1"/>
    <col min="4891" max="4896" width="9.140625" style="546"/>
    <col min="4897" max="4897" width="11.28515625" style="546" bestFit="1" customWidth="1"/>
    <col min="4898" max="4898" width="10.140625" style="546" bestFit="1" customWidth="1"/>
    <col min="4899" max="4900" width="9.140625" style="546"/>
    <col min="4901" max="4901" width="10.140625" style="546" bestFit="1" customWidth="1"/>
    <col min="4902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39.42578125" style="546" customWidth="1"/>
    <col min="5139" max="5139" width="48.7109375" style="546" customWidth="1"/>
    <col min="5140" max="5140" width="41.140625" style="546" customWidth="1"/>
    <col min="5141" max="5141" width="48.7109375" style="546" customWidth="1"/>
    <col min="5142" max="5142" width="51.140625" style="546" customWidth="1"/>
    <col min="5143" max="5143" width="48.7109375" style="546" customWidth="1"/>
    <col min="5144" max="5144" width="58.28515625" style="546" customWidth="1"/>
    <col min="5145" max="5145" width="42.42578125" style="546" customWidth="1"/>
    <col min="5146" max="5146" width="6.5703125" style="546" customWidth="1"/>
    <col min="5147" max="5152" width="9.140625" style="546"/>
    <col min="5153" max="5153" width="11.28515625" style="546" bestFit="1" customWidth="1"/>
    <col min="5154" max="5154" width="10.140625" style="546" bestFit="1" customWidth="1"/>
    <col min="5155" max="5156" width="9.140625" style="546"/>
    <col min="5157" max="5157" width="10.140625" style="546" bestFit="1" customWidth="1"/>
    <col min="5158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39.42578125" style="546" customWidth="1"/>
    <col min="5395" max="5395" width="48.7109375" style="546" customWidth="1"/>
    <col min="5396" max="5396" width="41.140625" style="546" customWidth="1"/>
    <col min="5397" max="5397" width="48.7109375" style="546" customWidth="1"/>
    <col min="5398" max="5398" width="51.140625" style="546" customWidth="1"/>
    <col min="5399" max="5399" width="48.7109375" style="546" customWidth="1"/>
    <col min="5400" max="5400" width="58.28515625" style="546" customWidth="1"/>
    <col min="5401" max="5401" width="42.42578125" style="546" customWidth="1"/>
    <col min="5402" max="5402" width="6.5703125" style="546" customWidth="1"/>
    <col min="5403" max="5408" width="9.140625" style="546"/>
    <col min="5409" max="5409" width="11.28515625" style="546" bestFit="1" customWidth="1"/>
    <col min="5410" max="5410" width="10.140625" style="546" bestFit="1" customWidth="1"/>
    <col min="5411" max="5412" width="9.140625" style="546"/>
    <col min="5413" max="5413" width="10.140625" style="546" bestFit="1" customWidth="1"/>
    <col min="5414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39.42578125" style="546" customWidth="1"/>
    <col min="5651" max="5651" width="48.7109375" style="546" customWidth="1"/>
    <col min="5652" max="5652" width="41.140625" style="546" customWidth="1"/>
    <col min="5653" max="5653" width="48.7109375" style="546" customWidth="1"/>
    <col min="5654" max="5654" width="51.140625" style="546" customWidth="1"/>
    <col min="5655" max="5655" width="48.7109375" style="546" customWidth="1"/>
    <col min="5656" max="5656" width="58.28515625" style="546" customWidth="1"/>
    <col min="5657" max="5657" width="42.42578125" style="546" customWidth="1"/>
    <col min="5658" max="5658" width="6.5703125" style="546" customWidth="1"/>
    <col min="5659" max="5664" width="9.140625" style="546"/>
    <col min="5665" max="5665" width="11.28515625" style="546" bestFit="1" customWidth="1"/>
    <col min="5666" max="5666" width="10.140625" style="546" bestFit="1" customWidth="1"/>
    <col min="5667" max="5668" width="9.140625" style="546"/>
    <col min="5669" max="5669" width="10.140625" style="546" bestFit="1" customWidth="1"/>
    <col min="5670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39.42578125" style="546" customWidth="1"/>
    <col min="5907" max="5907" width="48.7109375" style="546" customWidth="1"/>
    <col min="5908" max="5908" width="41.140625" style="546" customWidth="1"/>
    <col min="5909" max="5909" width="48.7109375" style="546" customWidth="1"/>
    <col min="5910" max="5910" width="51.140625" style="546" customWidth="1"/>
    <col min="5911" max="5911" width="48.7109375" style="546" customWidth="1"/>
    <col min="5912" max="5912" width="58.28515625" style="546" customWidth="1"/>
    <col min="5913" max="5913" width="42.42578125" style="546" customWidth="1"/>
    <col min="5914" max="5914" width="6.5703125" style="546" customWidth="1"/>
    <col min="5915" max="5920" width="9.140625" style="546"/>
    <col min="5921" max="5921" width="11.28515625" style="546" bestFit="1" customWidth="1"/>
    <col min="5922" max="5922" width="10.140625" style="546" bestFit="1" customWidth="1"/>
    <col min="5923" max="5924" width="9.140625" style="546"/>
    <col min="5925" max="5925" width="10.140625" style="546" bestFit="1" customWidth="1"/>
    <col min="5926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39.42578125" style="546" customWidth="1"/>
    <col min="6163" max="6163" width="48.7109375" style="546" customWidth="1"/>
    <col min="6164" max="6164" width="41.140625" style="546" customWidth="1"/>
    <col min="6165" max="6165" width="48.7109375" style="546" customWidth="1"/>
    <col min="6166" max="6166" width="51.140625" style="546" customWidth="1"/>
    <col min="6167" max="6167" width="48.7109375" style="546" customWidth="1"/>
    <col min="6168" max="6168" width="58.28515625" style="546" customWidth="1"/>
    <col min="6169" max="6169" width="42.42578125" style="546" customWidth="1"/>
    <col min="6170" max="6170" width="6.5703125" style="546" customWidth="1"/>
    <col min="6171" max="6176" width="9.140625" style="546"/>
    <col min="6177" max="6177" width="11.28515625" style="546" bestFit="1" customWidth="1"/>
    <col min="6178" max="6178" width="10.140625" style="546" bestFit="1" customWidth="1"/>
    <col min="6179" max="6180" width="9.140625" style="546"/>
    <col min="6181" max="6181" width="10.140625" style="546" bestFit="1" customWidth="1"/>
    <col min="6182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39.42578125" style="546" customWidth="1"/>
    <col min="6419" max="6419" width="48.7109375" style="546" customWidth="1"/>
    <col min="6420" max="6420" width="41.140625" style="546" customWidth="1"/>
    <col min="6421" max="6421" width="48.7109375" style="546" customWidth="1"/>
    <col min="6422" max="6422" width="51.140625" style="546" customWidth="1"/>
    <col min="6423" max="6423" width="48.7109375" style="546" customWidth="1"/>
    <col min="6424" max="6424" width="58.28515625" style="546" customWidth="1"/>
    <col min="6425" max="6425" width="42.42578125" style="546" customWidth="1"/>
    <col min="6426" max="6426" width="6.5703125" style="546" customWidth="1"/>
    <col min="6427" max="6432" width="9.140625" style="546"/>
    <col min="6433" max="6433" width="11.28515625" style="546" bestFit="1" customWidth="1"/>
    <col min="6434" max="6434" width="10.140625" style="546" bestFit="1" customWidth="1"/>
    <col min="6435" max="6436" width="9.140625" style="546"/>
    <col min="6437" max="6437" width="10.140625" style="546" bestFit="1" customWidth="1"/>
    <col min="6438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39.42578125" style="546" customWidth="1"/>
    <col min="6675" max="6675" width="48.7109375" style="546" customWidth="1"/>
    <col min="6676" max="6676" width="41.140625" style="546" customWidth="1"/>
    <col min="6677" max="6677" width="48.7109375" style="546" customWidth="1"/>
    <col min="6678" max="6678" width="51.140625" style="546" customWidth="1"/>
    <col min="6679" max="6679" width="48.7109375" style="546" customWidth="1"/>
    <col min="6680" max="6680" width="58.28515625" style="546" customWidth="1"/>
    <col min="6681" max="6681" width="42.42578125" style="546" customWidth="1"/>
    <col min="6682" max="6682" width="6.5703125" style="546" customWidth="1"/>
    <col min="6683" max="6688" width="9.140625" style="546"/>
    <col min="6689" max="6689" width="11.28515625" style="546" bestFit="1" customWidth="1"/>
    <col min="6690" max="6690" width="10.140625" style="546" bestFit="1" customWidth="1"/>
    <col min="6691" max="6692" width="9.140625" style="546"/>
    <col min="6693" max="6693" width="10.140625" style="546" bestFit="1" customWidth="1"/>
    <col min="6694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39.42578125" style="546" customWidth="1"/>
    <col min="6931" max="6931" width="48.7109375" style="546" customWidth="1"/>
    <col min="6932" max="6932" width="41.140625" style="546" customWidth="1"/>
    <col min="6933" max="6933" width="48.7109375" style="546" customWidth="1"/>
    <col min="6934" max="6934" width="51.140625" style="546" customWidth="1"/>
    <col min="6935" max="6935" width="48.7109375" style="546" customWidth="1"/>
    <col min="6936" max="6936" width="58.28515625" style="546" customWidth="1"/>
    <col min="6937" max="6937" width="42.42578125" style="546" customWidth="1"/>
    <col min="6938" max="6938" width="6.5703125" style="546" customWidth="1"/>
    <col min="6939" max="6944" width="9.140625" style="546"/>
    <col min="6945" max="6945" width="11.28515625" style="546" bestFit="1" customWidth="1"/>
    <col min="6946" max="6946" width="10.140625" style="546" bestFit="1" customWidth="1"/>
    <col min="6947" max="6948" width="9.140625" style="546"/>
    <col min="6949" max="6949" width="10.140625" style="546" bestFit="1" customWidth="1"/>
    <col min="6950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39.42578125" style="546" customWidth="1"/>
    <col min="7187" max="7187" width="48.7109375" style="546" customWidth="1"/>
    <col min="7188" max="7188" width="41.140625" style="546" customWidth="1"/>
    <col min="7189" max="7189" width="48.7109375" style="546" customWidth="1"/>
    <col min="7190" max="7190" width="51.140625" style="546" customWidth="1"/>
    <col min="7191" max="7191" width="48.7109375" style="546" customWidth="1"/>
    <col min="7192" max="7192" width="58.28515625" style="546" customWidth="1"/>
    <col min="7193" max="7193" width="42.42578125" style="546" customWidth="1"/>
    <col min="7194" max="7194" width="6.5703125" style="546" customWidth="1"/>
    <col min="7195" max="7200" width="9.140625" style="546"/>
    <col min="7201" max="7201" width="11.28515625" style="546" bestFit="1" customWidth="1"/>
    <col min="7202" max="7202" width="10.140625" style="546" bestFit="1" customWidth="1"/>
    <col min="7203" max="7204" width="9.140625" style="546"/>
    <col min="7205" max="7205" width="10.140625" style="546" bestFit="1" customWidth="1"/>
    <col min="7206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39.42578125" style="546" customWidth="1"/>
    <col min="7443" max="7443" width="48.7109375" style="546" customWidth="1"/>
    <col min="7444" max="7444" width="41.140625" style="546" customWidth="1"/>
    <col min="7445" max="7445" width="48.7109375" style="546" customWidth="1"/>
    <col min="7446" max="7446" width="51.140625" style="546" customWidth="1"/>
    <col min="7447" max="7447" width="48.7109375" style="546" customWidth="1"/>
    <col min="7448" max="7448" width="58.28515625" style="546" customWidth="1"/>
    <col min="7449" max="7449" width="42.42578125" style="546" customWidth="1"/>
    <col min="7450" max="7450" width="6.5703125" style="546" customWidth="1"/>
    <col min="7451" max="7456" width="9.140625" style="546"/>
    <col min="7457" max="7457" width="11.28515625" style="546" bestFit="1" customWidth="1"/>
    <col min="7458" max="7458" width="10.140625" style="546" bestFit="1" customWidth="1"/>
    <col min="7459" max="7460" width="9.140625" style="546"/>
    <col min="7461" max="7461" width="10.140625" style="546" bestFit="1" customWidth="1"/>
    <col min="7462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39.42578125" style="546" customWidth="1"/>
    <col min="7699" max="7699" width="48.7109375" style="546" customWidth="1"/>
    <col min="7700" max="7700" width="41.140625" style="546" customWidth="1"/>
    <col min="7701" max="7701" width="48.7109375" style="546" customWidth="1"/>
    <col min="7702" max="7702" width="51.140625" style="546" customWidth="1"/>
    <col min="7703" max="7703" width="48.7109375" style="546" customWidth="1"/>
    <col min="7704" max="7704" width="58.28515625" style="546" customWidth="1"/>
    <col min="7705" max="7705" width="42.42578125" style="546" customWidth="1"/>
    <col min="7706" max="7706" width="6.5703125" style="546" customWidth="1"/>
    <col min="7707" max="7712" width="9.140625" style="546"/>
    <col min="7713" max="7713" width="11.28515625" style="546" bestFit="1" customWidth="1"/>
    <col min="7714" max="7714" width="10.140625" style="546" bestFit="1" customWidth="1"/>
    <col min="7715" max="7716" width="9.140625" style="546"/>
    <col min="7717" max="7717" width="10.140625" style="546" bestFit="1" customWidth="1"/>
    <col min="7718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39.42578125" style="546" customWidth="1"/>
    <col min="7955" max="7955" width="48.7109375" style="546" customWidth="1"/>
    <col min="7956" max="7956" width="41.140625" style="546" customWidth="1"/>
    <col min="7957" max="7957" width="48.7109375" style="546" customWidth="1"/>
    <col min="7958" max="7958" width="51.140625" style="546" customWidth="1"/>
    <col min="7959" max="7959" width="48.7109375" style="546" customWidth="1"/>
    <col min="7960" max="7960" width="58.28515625" style="546" customWidth="1"/>
    <col min="7961" max="7961" width="42.42578125" style="546" customWidth="1"/>
    <col min="7962" max="7962" width="6.5703125" style="546" customWidth="1"/>
    <col min="7963" max="7968" width="9.140625" style="546"/>
    <col min="7969" max="7969" width="11.28515625" style="546" bestFit="1" customWidth="1"/>
    <col min="7970" max="7970" width="10.140625" style="546" bestFit="1" customWidth="1"/>
    <col min="7971" max="7972" width="9.140625" style="546"/>
    <col min="7973" max="7973" width="10.140625" style="546" bestFit="1" customWidth="1"/>
    <col min="7974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39.42578125" style="546" customWidth="1"/>
    <col min="8211" max="8211" width="48.7109375" style="546" customWidth="1"/>
    <col min="8212" max="8212" width="41.140625" style="546" customWidth="1"/>
    <col min="8213" max="8213" width="48.7109375" style="546" customWidth="1"/>
    <col min="8214" max="8214" width="51.140625" style="546" customWidth="1"/>
    <col min="8215" max="8215" width="48.7109375" style="546" customWidth="1"/>
    <col min="8216" max="8216" width="58.28515625" style="546" customWidth="1"/>
    <col min="8217" max="8217" width="42.42578125" style="546" customWidth="1"/>
    <col min="8218" max="8218" width="6.5703125" style="546" customWidth="1"/>
    <col min="8219" max="8224" width="9.140625" style="546"/>
    <col min="8225" max="8225" width="11.28515625" style="546" bestFit="1" customWidth="1"/>
    <col min="8226" max="8226" width="10.140625" style="546" bestFit="1" customWidth="1"/>
    <col min="8227" max="8228" width="9.140625" style="546"/>
    <col min="8229" max="8229" width="10.140625" style="546" bestFit="1" customWidth="1"/>
    <col min="8230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39.42578125" style="546" customWidth="1"/>
    <col min="8467" max="8467" width="48.7109375" style="546" customWidth="1"/>
    <col min="8468" max="8468" width="41.140625" style="546" customWidth="1"/>
    <col min="8469" max="8469" width="48.7109375" style="546" customWidth="1"/>
    <col min="8470" max="8470" width="51.140625" style="546" customWidth="1"/>
    <col min="8471" max="8471" width="48.7109375" style="546" customWidth="1"/>
    <col min="8472" max="8472" width="58.28515625" style="546" customWidth="1"/>
    <col min="8473" max="8473" width="42.42578125" style="546" customWidth="1"/>
    <col min="8474" max="8474" width="6.5703125" style="546" customWidth="1"/>
    <col min="8475" max="8480" width="9.140625" style="546"/>
    <col min="8481" max="8481" width="11.28515625" style="546" bestFit="1" customWidth="1"/>
    <col min="8482" max="8482" width="10.140625" style="546" bestFit="1" customWidth="1"/>
    <col min="8483" max="8484" width="9.140625" style="546"/>
    <col min="8485" max="8485" width="10.140625" style="546" bestFit="1" customWidth="1"/>
    <col min="8486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39.42578125" style="546" customWidth="1"/>
    <col min="8723" max="8723" width="48.7109375" style="546" customWidth="1"/>
    <col min="8724" max="8724" width="41.140625" style="546" customWidth="1"/>
    <col min="8725" max="8725" width="48.7109375" style="546" customWidth="1"/>
    <col min="8726" max="8726" width="51.140625" style="546" customWidth="1"/>
    <col min="8727" max="8727" width="48.7109375" style="546" customWidth="1"/>
    <col min="8728" max="8728" width="58.28515625" style="546" customWidth="1"/>
    <col min="8729" max="8729" width="42.42578125" style="546" customWidth="1"/>
    <col min="8730" max="8730" width="6.5703125" style="546" customWidth="1"/>
    <col min="8731" max="8736" width="9.140625" style="546"/>
    <col min="8737" max="8737" width="11.28515625" style="546" bestFit="1" customWidth="1"/>
    <col min="8738" max="8738" width="10.140625" style="546" bestFit="1" customWidth="1"/>
    <col min="8739" max="8740" width="9.140625" style="546"/>
    <col min="8741" max="8741" width="10.140625" style="546" bestFit="1" customWidth="1"/>
    <col min="8742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39.42578125" style="546" customWidth="1"/>
    <col min="8979" max="8979" width="48.7109375" style="546" customWidth="1"/>
    <col min="8980" max="8980" width="41.140625" style="546" customWidth="1"/>
    <col min="8981" max="8981" width="48.7109375" style="546" customWidth="1"/>
    <col min="8982" max="8982" width="51.140625" style="546" customWidth="1"/>
    <col min="8983" max="8983" width="48.7109375" style="546" customWidth="1"/>
    <col min="8984" max="8984" width="58.28515625" style="546" customWidth="1"/>
    <col min="8985" max="8985" width="42.42578125" style="546" customWidth="1"/>
    <col min="8986" max="8986" width="6.5703125" style="546" customWidth="1"/>
    <col min="8987" max="8992" width="9.140625" style="546"/>
    <col min="8993" max="8993" width="11.28515625" style="546" bestFit="1" customWidth="1"/>
    <col min="8994" max="8994" width="10.140625" style="546" bestFit="1" customWidth="1"/>
    <col min="8995" max="8996" width="9.140625" style="546"/>
    <col min="8997" max="8997" width="10.140625" style="546" bestFit="1" customWidth="1"/>
    <col min="8998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39.42578125" style="546" customWidth="1"/>
    <col min="9235" max="9235" width="48.7109375" style="546" customWidth="1"/>
    <col min="9236" max="9236" width="41.140625" style="546" customWidth="1"/>
    <col min="9237" max="9237" width="48.7109375" style="546" customWidth="1"/>
    <col min="9238" max="9238" width="51.140625" style="546" customWidth="1"/>
    <col min="9239" max="9239" width="48.7109375" style="546" customWidth="1"/>
    <col min="9240" max="9240" width="58.28515625" style="546" customWidth="1"/>
    <col min="9241" max="9241" width="42.42578125" style="546" customWidth="1"/>
    <col min="9242" max="9242" width="6.5703125" style="546" customWidth="1"/>
    <col min="9243" max="9248" width="9.140625" style="546"/>
    <col min="9249" max="9249" width="11.28515625" style="546" bestFit="1" customWidth="1"/>
    <col min="9250" max="9250" width="10.140625" style="546" bestFit="1" customWidth="1"/>
    <col min="9251" max="9252" width="9.140625" style="546"/>
    <col min="9253" max="9253" width="10.140625" style="546" bestFit="1" customWidth="1"/>
    <col min="9254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39.42578125" style="546" customWidth="1"/>
    <col min="9491" max="9491" width="48.7109375" style="546" customWidth="1"/>
    <col min="9492" max="9492" width="41.140625" style="546" customWidth="1"/>
    <col min="9493" max="9493" width="48.7109375" style="546" customWidth="1"/>
    <col min="9494" max="9494" width="51.140625" style="546" customWidth="1"/>
    <col min="9495" max="9495" width="48.7109375" style="546" customWidth="1"/>
    <col min="9496" max="9496" width="58.28515625" style="546" customWidth="1"/>
    <col min="9497" max="9497" width="42.42578125" style="546" customWidth="1"/>
    <col min="9498" max="9498" width="6.5703125" style="546" customWidth="1"/>
    <col min="9499" max="9504" width="9.140625" style="546"/>
    <col min="9505" max="9505" width="11.28515625" style="546" bestFit="1" customWidth="1"/>
    <col min="9506" max="9506" width="10.140625" style="546" bestFit="1" customWidth="1"/>
    <col min="9507" max="9508" width="9.140625" style="546"/>
    <col min="9509" max="9509" width="10.140625" style="546" bestFit="1" customWidth="1"/>
    <col min="9510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39.42578125" style="546" customWidth="1"/>
    <col min="9747" max="9747" width="48.7109375" style="546" customWidth="1"/>
    <col min="9748" max="9748" width="41.140625" style="546" customWidth="1"/>
    <col min="9749" max="9749" width="48.7109375" style="546" customWidth="1"/>
    <col min="9750" max="9750" width="51.140625" style="546" customWidth="1"/>
    <col min="9751" max="9751" width="48.7109375" style="546" customWidth="1"/>
    <col min="9752" max="9752" width="58.28515625" style="546" customWidth="1"/>
    <col min="9753" max="9753" width="42.42578125" style="546" customWidth="1"/>
    <col min="9754" max="9754" width="6.5703125" style="546" customWidth="1"/>
    <col min="9755" max="9760" width="9.140625" style="546"/>
    <col min="9761" max="9761" width="11.28515625" style="546" bestFit="1" customWidth="1"/>
    <col min="9762" max="9762" width="10.140625" style="546" bestFit="1" customWidth="1"/>
    <col min="9763" max="9764" width="9.140625" style="546"/>
    <col min="9765" max="9765" width="10.140625" style="546" bestFit="1" customWidth="1"/>
    <col min="9766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39.42578125" style="546" customWidth="1"/>
    <col min="10003" max="10003" width="48.7109375" style="546" customWidth="1"/>
    <col min="10004" max="10004" width="41.140625" style="546" customWidth="1"/>
    <col min="10005" max="10005" width="48.7109375" style="546" customWidth="1"/>
    <col min="10006" max="10006" width="51.140625" style="546" customWidth="1"/>
    <col min="10007" max="10007" width="48.7109375" style="546" customWidth="1"/>
    <col min="10008" max="10008" width="58.28515625" style="546" customWidth="1"/>
    <col min="10009" max="10009" width="42.42578125" style="546" customWidth="1"/>
    <col min="10010" max="10010" width="6.5703125" style="546" customWidth="1"/>
    <col min="10011" max="10016" width="9.140625" style="546"/>
    <col min="10017" max="10017" width="11.28515625" style="546" bestFit="1" customWidth="1"/>
    <col min="10018" max="10018" width="10.140625" style="546" bestFit="1" customWidth="1"/>
    <col min="10019" max="10020" width="9.140625" style="546"/>
    <col min="10021" max="10021" width="10.140625" style="546" bestFit="1" customWidth="1"/>
    <col min="10022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39.42578125" style="546" customWidth="1"/>
    <col min="10259" max="10259" width="48.7109375" style="546" customWidth="1"/>
    <col min="10260" max="10260" width="41.140625" style="546" customWidth="1"/>
    <col min="10261" max="10261" width="48.7109375" style="546" customWidth="1"/>
    <col min="10262" max="10262" width="51.140625" style="546" customWidth="1"/>
    <col min="10263" max="10263" width="48.7109375" style="546" customWidth="1"/>
    <col min="10264" max="10264" width="58.28515625" style="546" customWidth="1"/>
    <col min="10265" max="10265" width="42.42578125" style="546" customWidth="1"/>
    <col min="10266" max="10266" width="6.5703125" style="546" customWidth="1"/>
    <col min="10267" max="10272" width="9.140625" style="546"/>
    <col min="10273" max="10273" width="11.28515625" style="546" bestFit="1" customWidth="1"/>
    <col min="10274" max="10274" width="10.140625" style="546" bestFit="1" customWidth="1"/>
    <col min="10275" max="10276" width="9.140625" style="546"/>
    <col min="10277" max="10277" width="10.140625" style="546" bestFit="1" customWidth="1"/>
    <col min="10278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39.42578125" style="546" customWidth="1"/>
    <col min="10515" max="10515" width="48.7109375" style="546" customWidth="1"/>
    <col min="10516" max="10516" width="41.140625" style="546" customWidth="1"/>
    <col min="10517" max="10517" width="48.7109375" style="546" customWidth="1"/>
    <col min="10518" max="10518" width="51.140625" style="546" customWidth="1"/>
    <col min="10519" max="10519" width="48.7109375" style="546" customWidth="1"/>
    <col min="10520" max="10520" width="58.28515625" style="546" customWidth="1"/>
    <col min="10521" max="10521" width="42.42578125" style="546" customWidth="1"/>
    <col min="10522" max="10522" width="6.5703125" style="546" customWidth="1"/>
    <col min="10523" max="10528" width="9.140625" style="546"/>
    <col min="10529" max="10529" width="11.28515625" style="546" bestFit="1" customWidth="1"/>
    <col min="10530" max="10530" width="10.140625" style="546" bestFit="1" customWidth="1"/>
    <col min="10531" max="10532" width="9.140625" style="546"/>
    <col min="10533" max="10533" width="10.140625" style="546" bestFit="1" customWidth="1"/>
    <col min="10534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39.42578125" style="546" customWidth="1"/>
    <col min="10771" max="10771" width="48.7109375" style="546" customWidth="1"/>
    <col min="10772" max="10772" width="41.140625" style="546" customWidth="1"/>
    <col min="10773" max="10773" width="48.7109375" style="546" customWidth="1"/>
    <col min="10774" max="10774" width="51.140625" style="546" customWidth="1"/>
    <col min="10775" max="10775" width="48.7109375" style="546" customWidth="1"/>
    <col min="10776" max="10776" width="58.28515625" style="546" customWidth="1"/>
    <col min="10777" max="10777" width="42.42578125" style="546" customWidth="1"/>
    <col min="10778" max="10778" width="6.5703125" style="546" customWidth="1"/>
    <col min="10779" max="10784" width="9.140625" style="546"/>
    <col min="10785" max="10785" width="11.28515625" style="546" bestFit="1" customWidth="1"/>
    <col min="10786" max="10786" width="10.140625" style="546" bestFit="1" customWidth="1"/>
    <col min="10787" max="10788" width="9.140625" style="546"/>
    <col min="10789" max="10789" width="10.140625" style="546" bestFit="1" customWidth="1"/>
    <col min="10790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39.42578125" style="546" customWidth="1"/>
    <col min="11027" max="11027" width="48.7109375" style="546" customWidth="1"/>
    <col min="11028" max="11028" width="41.140625" style="546" customWidth="1"/>
    <col min="11029" max="11029" width="48.7109375" style="546" customWidth="1"/>
    <col min="11030" max="11030" width="51.140625" style="546" customWidth="1"/>
    <col min="11031" max="11031" width="48.7109375" style="546" customWidth="1"/>
    <col min="11032" max="11032" width="58.28515625" style="546" customWidth="1"/>
    <col min="11033" max="11033" width="42.42578125" style="546" customWidth="1"/>
    <col min="11034" max="11034" width="6.5703125" style="546" customWidth="1"/>
    <col min="11035" max="11040" width="9.140625" style="546"/>
    <col min="11041" max="11041" width="11.28515625" style="546" bestFit="1" customWidth="1"/>
    <col min="11042" max="11042" width="10.140625" style="546" bestFit="1" customWidth="1"/>
    <col min="11043" max="11044" width="9.140625" style="546"/>
    <col min="11045" max="11045" width="10.140625" style="546" bestFit="1" customWidth="1"/>
    <col min="11046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39.42578125" style="546" customWidth="1"/>
    <col min="11283" max="11283" width="48.7109375" style="546" customWidth="1"/>
    <col min="11284" max="11284" width="41.140625" style="546" customWidth="1"/>
    <col min="11285" max="11285" width="48.7109375" style="546" customWidth="1"/>
    <col min="11286" max="11286" width="51.140625" style="546" customWidth="1"/>
    <col min="11287" max="11287" width="48.7109375" style="546" customWidth="1"/>
    <col min="11288" max="11288" width="58.28515625" style="546" customWidth="1"/>
    <col min="11289" max="11289" width="42.42578125" style="546" customWidth="1"/>
    <col min="11290" max="11290" width="6.5703125" style="546" customWidth="1"/>
    <col min="11291" max="11296" width="9.140625" style="546"/>
    <col min="11297" max="11297" width="11.28515625" style="546" bestFit="1" customWidth="1"/>
    <col min="11298" max="11298" width="10.140625" style="546" bestFit="1" customWidth="1"/>
    <col min="11299" max="11300" width="9.140625" style="546"/>
    <col min="11301" max="11301" width="10.140625" style="546" bestFit="1" customWidth="1"/>
    <col min="11302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39.42578125" style="546" customWidth="1"/>
    <col min="11539" max="11539" width="48.7109375" style="546" customWidth="1"/>
    <col min="11540" max="11540" width="41.140625" style="546" customWidth="1"/>
    <col min="11541" max="11541" width="48.7109375" style="546" customWidth="1"/>
    <col min="11542" max="11542" width="51.140625" style="546" customWidth="1"/>
    <col min="11543" max="11543" width="48.7109375" style="546" customWidth="1"/>
    <col min="11544" max="11544" width="58.28515625" style="546" customWidth="1"/>
    <col min="11545" max="11545" width="42.42578125" style="546" customWidth="1"/>
    <col min="11546" max="11546" width="6.5703125" style="546" customWidth="1"/>
    <col min="11547" max="11552" width="9.140625" style="546"/>
    <col min="11553" max="11553" width="11.28515625" style="546" bestFit="1" customWidth="1"/>
    <col min="11554" max="11554" width="10.140625" style="546" bestFit="1" customWidth="1"/>
    <col min="11555" max="11556" width="9.140625" style="546"/>
    <col min="11557" max="11557" width="10.140625" style="546" bestFit="1" customWidth="1"/>
    <col min="11558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39.42578125" style="546" customWidth="1"/>
    <col min="11795" max="11795" width="48.7109375" style="546" customWidth="1"/>
    <col min="11796" max="11796" width="41.140625" style="546" customWidth="1"/>
    <col min="11797" max="11797" width="48.7109375" style="546" customWidth="1"/>
    <col min="11798" max="11798" width="51.140625" style="546" customWidth="1"/>
    <col min="11799" max="11799" width="48.7109375" style="546" customWidth="1"/>
    <col min="11800" max="11800" width="58.28515625" style="546" customWidth="1"/>
    <col min="11801" max="11801" width="42.42578125" style="546" customWidth="1"/>
    <col min="11802" max="11802" width="6.5703125" style="546" customWidth="1"/>
    <col min="11803" max="11808" width="9.140625" style="546"/>
    <col min="11809" max="11809" width="11.28515625" style="546" bestFit="1" customWidth="1"/>
    <col min="11810" max="11810" width="10.140625" style="546" bestFit="1" customWidth="1"/>
    <col min="11811" max="11812" width="9.140625" style="546"/>
    <col min="11813" max="11813" width="10.140625" style="546" bestFit="1" customWidth="1"/>
    <col min="11814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39.42578125" style="546" customWidth="1"/>
    <col min="12051" max="12051" width="48.7109375" style="546" customWidth="1"/>
    <col min="12052" max="12052" width="41.140625" style="546" customWidth="1"/>
    <col min="12053" max="12053" width="48.7109375" style="546" customWidth="1"/>
    <col min="12054" max="12054" width="51.140625" style="546" customWidth="1"/>
    <col min="12055" max="12055" width="48.7109375" style="546" customWidth="1"/>
    <col min="12056" max="12056" width="58.28515625" style="546" customWidth="1"/>
    <col min="12057" max="12057" width="42.42578125" style="546" customWidth="1"/>
    <col min="12058" max="12058" width="6.5703125" style="546" customWidth="1"/>
    <col min="12059" max="12064" width="9.140625" style="546"/>
    <col min="12065" max="12065" width="11.28515625" style="546" bestFit="1" customWidth="1"/>
    <col min="12066" max="12066" width="10.140625" style="546" bestFit="1" customWidth="1"/>
    <col min="12067" max="12068" width="9.140625" style="546"/>
    <col min="12069" max="12069" width="10.140625" style="546" bestFit="1" customWidth="1"/>
    <col min="12070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39.42578125" style="546" customWidth="1"/>
    <col min="12307" max="12307" width="48.7109375" style="546" customWidth="1"/>
    <col min="12308" max="12308" width="41.140625" style="546" customWidth="1"/>
    <col min="12309" max="12309" width="48.7109375" style="546" customWidth="1"/>
    <col min="12310" max="12310" width="51.140625" style="546" customWidth="1"/>
    <col min="12311" max="12311" width="48.7109375" style="546" customWidth="1"/>
    <col min="12312" max="12312" width="58.28515625" style="546" customWidth="1"/>
    <col min="12313" max="12313" width="42.42578125" style="546" customWidth="1"/>
    <col min="12314" max="12314" width="6.5703125" style="546" customWidth="1"/>
    <col min="12315" max="12320" width="9.140625" style="546"/>
    <col min="12321" max="12321" width="11.28515625" style="546" bestFit="1" customWidth="1"/>
    <col min="12322" max="12322" width="10.140625" style="546" bestFit="1" customWidth="1"/>
    <col min="12323" max="12324" width="9.140625" style="546"/>
    <col min="12325" max="12325" width="10.140625" style="546" bestFit="1" customWidth="1"/>
    <col min="12326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39.42578125" style="546" customWidth="1"/>
    <col min="12563" max="12563" width="48.7109375" style="546" customWidth="1"/>
    <col min="12564" max="12564" width="41.140625" style="546" customWidth="1"/>
    <col min="12565" max="12565" width="48.7109375" style="546" customWidth="1"/>
    <col min="12566" max="12566" width="51.140625" style="546" customWidth="1"/>
    <col min="12567" max="12567" width="48.7109375" style="546" customWidth="1"/>
    <col min="12568" max="12568" width="58.28515625" style="546" customWidth="1"/>
    <col min="12569" max="12569" width="42.42578125" style="546" customWidth="1"/>
    <col min="12570" max="12570" width="6.5703125" style="546" customWidth="1"/>
    <col min="12571" max="12576" width="9.140625" style="546"/>
    <col min="12577" max="12577" width="11.28515625" style="546" bestFit="1" customWidth="1"/>
    <col min="12578" max="12578" width="10.140625" style="546" bestFit="1" customWidth="1"/>
    <col min="12579" max="12580" width="9.140625" style="546"/>
    <col min="12581" max="12581" width="10.140625" style="546" bestFit="1" customWidth="1"/>
    <col min="12582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39.42578125" style="546" customWidth="1"/>
    <col min="12819" max="12819" width="48.7109375" style="546" customWidth="1"/>
    <col min="12820" max="12820" width="41.140625" style="546" customWidth="1"/>
    <col min="12821" max="12821" width="48.7109375" style="546" customWidth="1"/>
    <col min="12822" max="12822" width="51.140625" style="546" customWidth="1"/>
    <col min="12823" max="12823" width="48.7109375" style="546" customWidth="1"/>
    <col min="12824" max="12824" width="58.28515625" style="546" customWidth="1"/>
    <col min="12825" max="12825" width="42.42578125" style="546" customWidth="1"/>
    <col min="12826" max="12826" width="6.5703125" style="546" customWidth="1"/>
    <col min="12827" max="12832" width="9.140625" style="546"/>
    <col min="12833" max="12833" width="11.28515625" style="546" bestFit="1" customWidth="1"/>
    <col min="12834" max="12834" width="10.140625" style="546" bestFit="1" customWidth="1"/>
    <col min="12835" max="12836" width="9.140625" style="546"/>
    <col min="12837" max="12837" width="10.140625" style="546" bestFit="1" customWidth="1"/>
    <col min="12838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39.42578125" style="546" customWidth="1"/>
    <col min="13075" max="13075" width="48.7109375" style="546" customWidth="1"/>
    <col min="13076" max="13076" width="41.140625" style="546" customWidth="1"/>
    <col min="13077" max="13077" width="48.7109375" style="546" customWidth="1"/>
    <col min="13078" max="13078" width="51.140625" style="546" customWidth="1"/>
    <col min="13079" max="13079" width="48.7109375" style="546" customWidth="1"/>
    <col min="13080" max="13080" width="58.28515625" style="546" customWidth="1"/>
    <col min="13081" max="13081" width="42.42578125" style="546" customWidth="1"/>
    <col min="13082" max="13082" width="6.5703125" style="546" customWidth="1"/>
    <col min="13083" max="13088" width="9.140625" style="546"/>
    <col min="13089" max="13089" width="11.28515625" style="546" bestFit="1" customWidth="1"/>
    <col min="13090" max="13090" width="10.140625" style="546" bestFit="1" customWidth="1"/>
    <col min="13091" max="13092" width="9.140625" style="546"/>
    <col min="13093" max="13093" width="10.140625" style="546" bestFit="1" customWidth="1"/>
    <col min="13094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39.42578125" style="546" customWidth="1"/>
    <col min="13331" max="13331" width="48.7109375" style="546" customWidth="1"/>
    <col min="13332" max="13332" width="41.140625" style="546" customWidth="1"/>
    <col min="13333" max="13333" width="48.7109375" style="546" customWidth="1"/>
    <col min="13334" max="13334" width="51.140625" style="546" customWidth="1"/>
    <col min="13335" max="13335" width="48.7109375" style="546" customWidth="1"/>
    <col min="13336" max="13336" width="58.28515625" style="546" customWidth="1"/>
    <col min="13337" max="13337" width="42.42578125" style="546" customWidth="1"/>
    <col min="13338" max="13338" width="6.5703125" style="546" customWidth="1"/>
    <col min="13339" max="13344" width="9.140625" style="546"/>
    <col min="13345" max="13345" width="11.28515625" style="546" bestFit="1" customWidth="1"/>
    <col min="13346" max="13346" width="10.140625" style="546" bestFit="1" customWidth="1"/>
    <col min="13347" max="13348" width="9.140625" style="546"/>
    <col min="13349" max="13349" width="10.140625" style="546" bestFit="1" customWidth="1"/>
    <col min="13350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39.42578125" style="546" customWidth="1"/>
    <col min="13587" max="13587" width="48.7109375" style="546" customWidth="1"/>
    <col min="13588" max="13588" width="41.140625" style="546" customWidth="1"/>
    <col min="13589" max="13589" width="48.7109375" style="546" customWidth="1"/>
    <col min="13590" max="13590" width="51.140625" style="546" customWidth="1"/>
    <col min="13591" max="13591" width="48.7109375" style="546" customWidth="1"/>
    <col min="13592" max="13592" width="58.28515625" style="546" customWidth="1"/>
    <col min="13593" max="13593" width="42.42578125" style="546" customWidth="1"/>
    <col min="13594" max="13594" width="6.5703125" style="546" customWidth="1"/>
    <col min="13595" max="13600" width="9.140625" style="546"/>
    <col min="13601" max="13601" width="11.28515625" style="546" bestFit="1" customWidth="1"/>
    <col min="13602" max="13602" width="10.140625" style="546" bestFit="1" customWidth="1"/>
    <col min="13603" max="13604" width="9.140625" style="546"/>
    <col min="13605" max="13605" width="10.140625" style="546" bestFit="1" customWidth="1"/>
    <col min="13606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39.42578125" style="546" customWidth="1"/>
    <col min="13843" max="13843" width="48.7109375" style="546" customWidth="1"/>
    <col min="13844" max="13844" width="41.140625" style="546" customWidth="1"/>
    <col min="13845" max="13845" width="48.7109375" style="546" customWidth="1"/>
    <col min="13846" max="13846" width="51.140625" style="546" customWidth="1"/>
    <col min="13847" max="13847" width="48.7109375" style="546" customWidth="1"/>
    <col min="13848" max="13848" width="58.28515625" style="546" customWidth="1"/>
    <col min="13849" max="13849" width="42.42578125" style="546" customWidth="1"/>
    <col min="13850" max="13850" width="6.5703125" style="546" customWidth="1"/>
    <col min="13851" max="13856" width="9.140625" style="546"/>
    <col min="13857" max="13857" width="11.28515625" style="546" bestFit="1" customWidth="1"/>
    <col min="13858" max="13858" width="10.140625" style="546" bestFit="1" customWidth="1"/>
    <col min="13859" max="13860" width="9.140625" style="546"/>
    <col min="13861" max="13861" width="10.140625" style="546" bestFit="1" customWidth="1"/>
    <col min="13862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39.42578125" style="546" customWidth="1"/>
    <col min="14099" max="14099" width="48.7109375" style="546" customWidth="1"/>
    <col min="14100" max="14100" width="41.140625" style="546" customWidth="1"/>
    <col min="14101" max="14101" width="48.7109375" style="546" customWidth="1"/>
    <col min="14102" max="14102" width="51.140625" style="546" customWidth="1"/>
    <col min="14103" max="14103" width="48.7109375" style="546" customWidth="1"/>
    <col min="14104" max="14104" width="58.28515625" style="546" customWidth="1"/>
    <col min="14105" max="14105" width="42.42578125" style="546" customWidth="1"/>
    <col min="14106" max="14106" width="6.5703125" style="546" customWidth="1"/>
    <col min="14107" max="14112" width="9.140625" style="546"/>
    <col min="14113" max="14113" width="11.28515625" style="546" bestFit="1" customWidth="1"/>
    <col min="14114" max="14114" width="10.140625" style="546" bestFit="1" customWidth="1"/>
    <col min="14115" max="14116" width="9.140625" style="546"/>
    <col min="14117" max="14117" width="10.140625" style="546" bestFit="1" customWidth="1"/>
    <col min="14118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39.42578125" style="546" customWidth="1"/>
    <col min="14355" max="14355" width="48.7109375" style="546" customWidth="1"/>
    <col min="14356" max="14356" width="41.140625" style="546" customWidth="1"/>
    <col min="14357" max="14357" width="48.7109375" style="546" customWidth="1"/>
    <col min="14358" max="14358" width="51.140625" style="546" customWidth="1"/>
    <col min="14359" max="14359" width="48.7109375" style="546" customWidth="1"/>
    <col min="14360" max="14360" width="58.28515625" style="546" customWidth="1"/>
    <col min="14361" max="14361" width="42.42578125" style="546" customWidth="1"/>
    <col min="14362" max="14362" width="6.5703125" style="546" customWidth="1"/>
    <col min="14363" max="14368" width="9.140625" style="546"/>
    <col min="14369" max="14369" width="11.28515625" style="546" bestFit="1" customWidth="1"/>
    <col min="14370" max="14370" width="10.140625" style="546" bestFit="1" customWidth="1"/>
    <col min="14371" max="14372" width="9.140625" style="546"/>
    <col min="14373" max="14373" width="10.140625" style="546" bestFit="1" customWidth="1"/>
    <col min="14374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39.42578125" style="546" customWidth="1"/>
    <col min="14611" max="14611" width="48.7109375" style="546" customWidth="1"/>
    <col min="14612" max="14612" width="41.140625" style="546" customWidth="1"/>
    <col min="14613" max="14613" width="48.7109375" style="546" customWidth="1"/>
    <col min="14614" max="14614" width="51.140625" style="546" customWidth="1"/>
    <col min="14615" max="14615" width="48.7109375" style="546" customWidth="1"/>
    <col min="14616" max="14616" width="58.28515625" style="546" customWidth="1"/>
    <col min="14617" max="14617" width="42.42578125" style="546" customWidth="1"/>
    <col min="14618" max="14618" width="6.5703125" style="546" customWidth="1"/>
    <col min="14619" max="14624" width="9.140625" style="546"/>
    <col min="14625" max="14625" width="11.28515625" style="546" bestFit="1" customWidth="1"/>
    <col min="14626" max="14626" width="10.140625" style="546" bestFit="1" customWidth="1"/>
    <col min="14627" max="14628" width="9.140625" style="546"/>
    <col min="14629" max="14629" width="10.140625" style="546" bestFit="1" customWidth="1"/>
    <col min="14630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39.42578125" style="546" customWidth="1"/>
    <col min="14867" max="14867" width="48.7109375" style="546" customWidth="1"/>
    <col min="14868" max="14868" width="41.140625" style="546" customWidth="1"/>
    <col min="14869" max="14869" width="48.7109375" style="546" customWidth="1"/>
    <col min="14870" max="14870" width="51.140625" style="546" customWidth="1"/>
    <col min="14871" max="14871" width="48.7109375" style="546" customWidth="1"/>
    <col min="14872" max="14872" width="58.28515625" style="546" customWidth="1"/>
    <col min="14873" max="14873" width="42.42578125" style="546" customWidth="1"/>
    <col min="14874" max="14874" width="6.5703125" style="546" customWidth="1"/>
    <col min="14875" max="14880" width="9.140625" style="546"/>
    <col min="14881" max="14881" width="11.28515625" style="546" bestFit="1" customWidth="1"/>
    <col min="14882" max="14882" width="10.140625" style="546" bestFit="1" customWidth="1"/>
    <col min="14883" max="14884" width="9.140625" style="546"/>
    <col min="14885" max="14885" width="10.140625" style="546" bestFit="1" customWidth="1"/>
    <col min="14886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39.42578125" style="546" customWidth="1"/>
    <col min="15123" max="15123" width="48.7109375" style="546" customWidth="1"/>
    <col min="15124" max="15124" width="41.140625" style="546" customWidth="1"/>
    <col min="15125" max="15125" width="48.7109375" style="546" customWidth="1"/>
    <col min="15126" max="15126" width="51.140625" style="546" customWidth="1"/>
    <col min="15127" max="15127" width="48.7109375" style="546" customWidth="1"/>
    <col min="15128" max="15128" width="58.28515625" style="546" customWidth="1"/>
    <col min="15129" max="15129" width="42.42578125" style="546" customWidth="1"/>
    <col min="15130" max="15130" width="6.5703125" style="546" customWidth="1"/>
    <col min="15131" max="15136" width="9.140625" style="546"/>
    <col min="15137" max="15137" width="11.28515625" style="546" bestFit="1" customWidth="1"/>
    <col min="15138" max="15138" width="10.140625" style="546" bestFit="1" customWidth="1"/>
    <col min="15139" max="15140" width="9.140625" style="546"/>
    <col min="15141" max="15141" width="10.140625" style="546" bestFit="1" customWidth="1"/>
    <col min="15142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39.42578125" style="546" customWidth="1"/>
    <col min="15379" max="15379" width="48.7109375" style="546" customWidth="1"/>
    <col min="15380" max="15380" width="41.140625" style="546" customWidth="1"/>
    <col min="15381" max="15381" width="48.7109375" style="546" customWidth="1"/>
    <col min="15382" max="15382" width="51.140625" style="546" customWidth="1"/>
    <col min="15383" max="15383" width="48.7109375" style="546" customWidth="1"/>
    <col min="15384" max="15384" width="58.28515625" style="546" customWidth="1"/>
    <col min="15385" max="15385" width="42.42578125" style="546" customWidth="1"/>
    <col min="15386" max="15386" width="6.5703125" style="546" customWidth="1"/>
    <col min="15387" max="15392" width="9.140625" style="546"/>
    <col min="15393" max="15393" width="11.28515625" style="546" bestFit="1" customWidth="1"/>
    <col min="15394" max="15394" width="10.140625" style="546" bestFit="1" customWidth="1"/>
    <col min="15395" max="15396" width="9.140625" style="546"/>
    <col min="15397" max="15397" width="10.140625" style="546" bestFit="1" customWidth="1"/>
    <col min="15398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39.42578125" style="546" customWidth="1"/>
    <col min="15635" max="15635" width="48.7109375" style="546" customWidth="1"/>
    <col min="15636" max="15636" width="41.140625" style="546" customWidth="1"/>
    <col min="15637" max="15637" width="48.7109375" style="546" customWidth="1"/>
    <col min="15638" max="15638" width="51.140625" style="546" customWidth="1"/>
    <col min="15639" max="15639" width="48.7109375" style="546" customWidth="1"/>
    <col min="15640" max="15640" width="58.28515625" style="546" customWidth="1"/>
    <col min="15641" max="15641" width="42.42578125" style="546" customWidth="1"/>
    <col min="15642" max="15642" width="6.5703125" style="546" customWidth="1"/>
    <col min="15643" max="15648" width="9.140625" style="546"/>
    <col min="15649" max="15649" width="11.28515625" style="546" bestFit="1" customWidth="1"/>
    <col min="15650" max="15650" width="10.140625" style="546" bestFit="1" customWidth="1"/>
    <col min="15651" max="15652" width="9.140625" style="546"/>
    <col min="15653" max="15653" width="10.140625" style="546" bestFit="1" customWidth="1"/>
    <col min="15654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39.42578125" style="546" customWidth="1"/>
    <col min="15891" max="15891" width="48.7109375" style="546" customWidth="1"/>
    <col min="15892" max="15892" width="41.140625" style="546" customWidth="1"/>
    <col min="15893" max="15893" width="48.7109375" style="546" customWidth="1"/>
    <col min="15894" max="15894" width="51.140625" style="546" customWidth="1"/>
    <col min="15895" max="15895" width="48.7109375" style="546" customWidth="1"/>
    <col min="15896" max="15896" width="58.28515625" style="546" customWidth="1"/>
    <col min="15897" max="15897" width="42.42578125" style="546" customWidth="1"/>
    <col min="15898" max="15898" width="6.5703125" style="546" customWidth="1"/>
    <col min="15899" max="15904" width="9.140625" style="546"/>
    <col min="15905" max="15905" width="11.28515625" style="546" bestFit="1" customWidth="1"/>
    <col min="15906" max="15906" width="10.140625" style="546" bestFit="1" customWidth="1"/>
    <col min="15907" max="15908" width="9.140625" style="546"/>
    <col min="15909" max="15909" width="10.140625" style="546" bestFit="1" customWidth="1"/>
    <col min="15910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39.42578125" style="546" customWidth="1"/>
    <col min="16147" max="16147" width="48.7109375" style="546" customWidth="1"/>
    <col min="16148" max="16148" width="41.140625" style="546" customWidth="1"/>
    <col min="16149" max="16149" width="48.7109375" style="546" customWidth="1"/>
    <col min="16150" max="16150" width="51.140625" style="546" customWidth="1"/>
    <col min="16151" max="16151" width="48.7109375" style="546" customWidth="1"/>
    <col min="16152" max="16152" width="58.28515625" style="546" customWidth="1"/>
    <col min="16153" max="16153" width="42.42578125" style="546" customWidth="1"/>
    <col min="16154" max="16154" width="6.5703125" style="546" customWidth="1"/>
    <col min="16155" max="16160" width="9.140625" style="546"/>
    <col min="16161" max="16161" width="11.28515625" style="546" bestFit="1" customWidth="1"/>
    <col min="16162" max="16162" width="10.140625" style="546" bestFit="1" customWidth="1"/>
    <col min="16163" max="16164" width="9.140625" style="546"/>
    <col min="16165" max="16165" width="10.140625" style="546" bestFit="1" customWidth="1"/>
    <col min="16166" max="16384" width="9.140625" style="546"/>
  </cols>
  <sheetData>
    <row r="1" spans="1:33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244"/>
      <c r="L1" s="132"/>
      <c r="M1" s="132"/>
      <c r="N1" s="132"/>
      <c r="O1" s="132"/>
      <c r="P1" s="132"/>
      <c r="Q1" s="132"/>
      <c r="R1" s="132"/>
      <c r="S1" s="132"/>
      <c r="T1" s="132"/>
      <c r="U1" s="132"/>
      <c r="V1" s="132"/>
      <c r="W1" s="132"/>
      <c r="X1" s="132"/>
      <c r="Y1" s="132"/>
      <c r="Z1" s="245"/>
    </row>
    <row r="2" spans="1:33" s="2" customFormat="1" ht="155.25" customHeight="1">
      <c r="A2" s="733" t="s">
        <v>664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733"/>
      <c r="S2" s="733"/>
      <c r="T2" s="733"/>
      <c r="U2" s="733"/>
      <c r="V2" s="733"/>
      <c r="W2" s="733"/>
      <c r="X2" s="733"/>
      <c r="Y2" s="733"/>
      <c r="Z2" s="245"/>
    </row>
    <row r="3" spans="1:33" s="2" customFormat="1" ht="95.25" customHeight="1">
      <c r="A3" s="733" t="s">
        <v>297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733"/>
      <c r="S3" s="733"/>
      <c r="T3" s="733"/>
      <c r="U3" s="733"/>
      <c r="V3" s="733"/>
      <c r="W3" s="733"/>
      <c r="X3" s="733"/>
      <c r="Y3" s="733"/>
      <c r="Z3" s="245"/>
    </row>
    <row r="4" spans="1:33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733"/>
      <c r="S4" s="733"/>
      <c r="T4" s="733"/>
      <c r="U4" s="733"/>
      <c r="V4" s="733"/>
      <c r="W4" s="733"/>
      <c r="X4" s="733"/>
      <c r="Y4" s="733"/>
      <c r="Z4" s="245"/>
    </row>
    <row r="5" spans="1:33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734"/>
      <c r="S5" s="734"/>
      <c r="T5" s="734"/>
      <c r="U5" s="734"/>
      <c r="V5" s="734"/>
      <c r="W5" s="734"/>
      <c r="X5" s="734"/>
      <c r="Y5" s="734"/>
      <c r="Z5" s="246"/>
    </row>
    <row r="6" spans="1:33" ht="6" customHeight="1"/>
    <row r="7" spans="1:33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49"/>
      <c r="L7" s="216"/>
      <c r="M7" s="216"/>
      <c r="N7" s="215"/>
      <c r="O7" s="215"/>
      <c r="P7" s="215"/>
      <c r="Q7" s="215"/>
      <c r="R7" s="215"/>
      <c r="S7" s="216"/>
      <c r="T7" s="215"/>
      <c r="U7" s="215"/>
      <c r="V7" s="216"/>
      <c r="W7" s="216"/>
      <c r="X7" s="215"/>
      <c r="Y7" s="216"/>
      <c r="Z7" s="250"/>
    </row>
    <row r="8" spans="1:33" s="371" customFormat="1" ht="97.5" customHeight="1">
      <c r="A8" s="369"/>
      <c r="B8" s="735" t="s">
        <v>895</v>
      </c>
      <c r="C8" s="735"/>
      <c r="D8" s="735"/>
      <c r="E8" s="735"/>
      <c r="F8" s="735"/>
      <c r="G8" s="735"/>
      <c r="H8" s="735"/>
      <c r="I8" s="735"/>
      <c r="J8" s="735" t="s">
        <v>665</v>
      </c>
      <c r="K8" s="735"/>
      <c r="L8" s="735"/>
      <c r="M8" s="735"/>
      <c r="N8" s="735"/>
      <c r="O8" s="735"/>
      <c r="P8" s="735"/>
      <c r="Q8" s="735"/>
      <c r="R8" s="735" t="s">
        <v>168</v>
      </c>
      <c r="S8" s="735"/>
      <c r="T8" s="735"/>
      <c r="U8" s="735"/>
      <c r="V8" s="735"/>
      <c r="W8" s="735"/>
      <c r="X8" s="735"/>
      <c r="Y8" s="735"/>
      <c r="Z8" s="370">
        <v>1</v>
      </c>
    </row>
    <row r="9" spans="1:33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4" t="s">
        <v>221</v>
      </c>
      <c r="L9" s="253" t="s">
        <v>222</v>
      </c>
      <c r="M9" s="255" t="s">
        <v>223</v>
      </c>
      <c r="N9" s="256" t="s">
        <v>224</v>
      </c>
      <c r="O9" s="255" t="s">
        <v>225</v>
      </c>
      <c r="P9" s="253" t="s">
        <v>226</v>
      </c>
      <c r="Q9" s="256" t="s">
        <v>46</v>
      </c>
      <c r="R9" s="253" t="s">
        <v>44</v>
      </c>
      <c r="S9" s="255" t="s">
        <v>221</v>
      </c>
      <c r="T9" s="254" t="s">
        <v>222</v>
      </c>
      <c r="U9" s="255" t="s">
        <v>223</v>
      </c>
      <c r="V9" s="255" t="s">
        <v>224</v>
      </c>
      <c r="W9" s="253" t="s">
        <v>225</v>
      </c>
      <c r="X9" s="255" t="s">
        <v>226</v>
      </c>
      <c r="Y9" s="253" t="s">
        <v>46</v>
      </c>
      <c r="Z9" s="257">
        <v>1</v>
      </c>
      <c r="AA9" s="258"/>
      <c r="AB9" s="258"/>
      <c r="AC9" s="257"/>
      <c r="AD9" s="258"/>
      <c r="AE9" s="258"/>
      <c r="AF9" s="257"/>
      <c r="AG9" s="258"/>
    </row>
    <row r="10" spans="1:33" ht="183" customHeight="1">
      <c r="A10" s="260" t="s">
        <v>281</v>
      </c>
      <c r="B10" s="261">
        <v>1149287.1638499999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33782.189909999994</v>
      </c>
      <c r="I10" s="261">
        <v>1183069.3537600001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61">
        <v>14692157.354643999</v>
      </c>
      <c r="S10" s="261">
        <v>147835.62901939999</v>
      </c>
      <c r="T10" s="261">
        <v>2245.7618700000003</v>
      </c>
      <c r="U10" s="261">
        <v>0</v>
      </c>
      <c r="V10" s="261">
        <v>46391.769079999998</v>
      </c>
      <c r="W10" s="261">
        <v>50218.46789</v>
      </c>
      <c r="X10" s="261">
        <v>9444134.6335191987</v>
      </c>
      <c r="Y10" s="261">
        <v>24382983.616022598</v>
      </c>
      <c r="Z10" s="250"/>
    </row>
    <row r="11" spans="1:33" ht="183" customHeight="1">
      <c r="A11" s="260" t="s">
        <v>282</v>
      </c>
      <c r="B11" s="262">
        <v>449069.68020999996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21040.491000000002</v>
      </c>
      <c r="I11" s="262">
        <v>470110.17121</v>
      </c>
      <c r="J11" s="262">
        <v>0</v>
      </c>
      <c r="K11" s="262">
        <v>0</v>
      </c>
      <c r="L11" s="262">
        <v>0</v>
      </c>
      <c r="M11" s="262">
        <v>0</v>
      </c>
      <c r="N11" s="262">
        <v>0</v>
      </c>
      <c r="O11" s="262">
        <v>0</v>
      </c>
      <c r="P11" s="262">
        <v>0</v>
      </c>
      <c r="Q11" s="262">
        <v>0</v>
      </c>
      <c r="R11" s="262">
        <v>3952005.1987670003</v>
      </c>
      <c r="S11" s="262">
        <v>113204.6875324</v>
      </c>
      <c r="T11" s="261">
        <v>14936.09008</v>
      </c>
      <c r="U11" s="261">
        <v>0</v>
      </c>
      <c r="V11" s="261">
        <v>20037.238992999999</v>
      </c>
      <c r="W11" s="261">
        <v>19012.388995199999</v>
      </c>
      <c r="X11" s="261">
        <v>1084993.4759140001</v>
      </c>
      <c r="Y11" s="261">
        <v>5204189.0802816004</v>
      </c>
      <c r="Z11" s="250"/>
    </row>
    <row r="12" spans="1:33" ht="183" customHeight="1">
      <c r="A12" s="260" t="s">
        <v>283</v>
      </c>
      <c r="B12" s="262">
        <v>348203.17670999997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37983.190900000001</v>
      </c>
      <c r="I12" s="262">
        <v>386186.36761000002</v>
      </c>
      <c r="J12" s="262">
        <v>5034.78395</v>
      </c>
      <c r="K12" s="262">
        <v>0</v>
      </c>
      <c r="L12" s="262">
        <v>0</v>
      </c>
      <c r="M12" s="262">
        <v>0</v>
      </c>
      <c r="N12" s="262">
        <v>0</v>
      </c>
      <c r="O12" s="262">
        <v>0</v>
      </c>
      <c r="P12" s="262">
        <v>0</v>
      </c>
      <c r="Q12" s="262">
        <v>5034.78395</v>
      </c>
      <c r="R12" s="262">
        <v>3592982.7281285999</v>
      </c>
      <c r="S12" s="262">
        <v>113235.58021799999</v>
      </c>
      <c r="T12" s="261">
        <v>24623.18923</v>
      </c>
      <c r="U12" s="261">
        <v>22183.2270938</v>
      </c>
      <c r="V12" s="261">
        <v>18251.134515599999</v>
      </c>
      <c r="W12" s="261">
        <v>24246.998291399999</v>
      </c>
      <c r="X12" s="261">
        <v>992091.22310900001</v>
      </c>
      <c r="Y12" s="261">
        <v>4787614.0805863999</v>
      </c>
      <c r="Z12" s="250"/>
    </row>
    <row r="13" spans="1:33" ht="183" customHeight="1">
      <c r="A13" s="260" t="s">
        <v>284</v>
      </c>
      <c r="B13" s="261">
        <v>363030.43311000004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25544.479910000002</v>
      </c>
      <c r="I13" s="261">
        <v>388574.91301999998</v>
      </c>
      <c r="J13" s="261">
        <v>36139.161359999998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36139.161359999998</v>
      </c>
      <c r="R13" s="261">
        <v>5634706.3921378003</v>
      </c>
      <c r="S13" s="261">
        <v>93298.050778400007</v>
      </c>
      <c r="T13" s="261">
        <v>43719.562421999995</v>
      </c>
      <c r="U13" s="261">
        <v>9767.9950837999986</v>
      </c>
      <c r="V13" s="261">
        <v>52429.979879400002</v>
      </c>
      <c r="W13" s="261">
        <v>42559.663220000002</v>
      </c>
      <c r="X13" s="261">
        <v>1005780.6405822</v>
      </c>
      <c r="Y13" s="261">
        <v>6882262.2841035994</v>
      </c>
      <c r="Z13" s="250"/>
    </row>
    <row r="14" spans="1:33" ht="183" customHeight="1">
      <c r="A14" s="260" t="s">
        <v>285</v>
      </c>
      <c r="B14" s="261">
        <v>334972.64937</v>
      </c>
      <c r="C14" s="261">
        <v>2501.71594</v>
      </c>
      <c r="D14" s="261">
        <v>0</v>
      </c>
      <c r="E14" s="261">
        <v>0</v>
      </c>
      <c r="F14" s="261">
        <v>0</v>
      </c>
      <c r="G14" s="261">
        <v>0</v>
      </c>
      <c r="H14" s="261">
        <v>15413.539130000001</v>
      </c>
      <c r="I14" s="261">
        <v>352887.90444000001</v>
      </c>
      <c r="J14" s="261">
        <v>104029.04842000001</v>
      </c>
      <c r="K14" s="261">
        <v>334.59724999999997</v>
      </c>
      <c r="L14" s="261">
        <v>0</v>
      </c>
      <c r="M14" s="261">
        <v>0</v>
      </c>
      <c r="N14" s="261">
        <v>0</v>
      </c>
      <c r="O14" s="261">
        <v>0</v>
      </c>
      <c r="P14" s="261">
        <v>2801.5042799999997</v>
      </c>
      <c r="Q14" s="261">
        <v>107165.14995000001</v>
      </c>
      <c r="R14" s="261">
        <v>6844648.7165772002</v>
      </c>
      <c r="S14" s="261">
        <v>61097.349076399994</v>
      </c>
      <c r="T14" s="261">
        <v>40407.700383199997</v>
      </c>
      <c r="U14" s="261">
        <v>6803.3144441999993</v>
      </c>
      <c r="V14" s="261">
        <v>97908.689340800003</v>
      </c>
      <c r="W14" s="261">
        <v>25509.401061799999</v>
      </c>
      <c r="X14" s="261">
        <v>509837.99209920003</v>
      </c>
      <c r="Y14" s="261">
        <v>7586213.1629827991</v>
      </c>
      <c r="Z14" s="250"/>
    </row>
    <row r="15" spans="1:33" ht="183" customHeight="1">
      <c r="A15" s="260" t="s">
        <v>286</v>
      </c>
      <c r="B15" s="261">
        <v>358426.93550999998</v>
      </c>
      <c r="C15" s="261">
        <v>3897.0033599999997</v>
      </c>
      <c r="D15" s="261">
        <v>1155.3849</v>
      </c>
      <c r="E15" s="261">
        <v>0</v>
      </c>
      <c r="F15" s="261">
        <v>2328.67877</v>
      </c>
      <c r="G15" s="261">
        <v>0</v>
      </c>
      <c r="H15" s="261">
        <v>8262.7209999999995</v>
      </c>
      <c r="I15" s="261">
        <v>374070.72354000004</v>
      </c>
      <c r="J15" s="261">
        <v>552067.48526999995</v>
      </c>
      <c r="K15" s="261">
        <v>3693.6596300000001</v>
      </c>
      <c r="L15" s="261">
        <v>537.04503</v>
      </c>
      <c r="M15" s="261">
        <v>381.59732000000002</v>
      </c>
      <c r="N15" s="261">
        <v>990.87864999999999</v>
      </c>
      <c r="O15" s="261">
        <v>197.94064</v>
      </c>
      <c r="P15" s="261">
        <v>1538.08826</v>
      </c>
      <c r="Q15" s="261">
        <v>559406.69479999994</v>
      </c>
      <c r="R15" s="261">
        <v>9655877.7152516004</v>
      </c>
      <c r="S15" s="261">
        <v>46017.498985799997</v>
      </c>
      <c r="T15" s="261">
        <v>48052.469749999997</v>
      </c>
      <c r="U15" s="261">
        <v>3074.9988399999997</v>
      </c>
      <c r="V15" s="261">
        <v>95757.515561399996</v>
      </c>
      <c r="W15" s="261">
        <v>10964.3344676</v>
      </c>
      <c r="X15" s="261">
        <v>356917.9026718</v>
      </c>
      <c r="Y15" s="261">
        <v>10216662.4355282</v>
      </c>
      <c r="Z15" s="250"/>
    </row>
    <row r="16" spans="1:33" ht="183" customHeight="1">
      <c r="A16" s="260" t="s">
        <v>287</v>
      </c>
      <c r="B16" s="261">
        <v>260564.79613999999</v>
      </c>
      <c r="C16" s="261">
        <v>2205.9599399999997</v>
      </c>
      <c r="D16" s="261">
        <v>0</v>
      </c>
      <c r="E16" s="261">
        <v>0</v>
      </c>
      <c r="F16" s="261">
        <v>525.22815000000003</v>
      </c>
      <c r="G16" s="261">
        <v>0</v>
      </c>
      <c r="H16" s="261">
        <v>3948.0985699999997</v>
      </c>
      <c r="I16" s="261">
        <v>267244.08280000003</v>
      </c>
      <c r="J16" s="261">
        <v>689174.42441999994</v>
      </c>
      <c r="K16" s="261">
        <v>5034.0919400000002</v>
      </c>
      <c r="L16" s="261">
        <v>943.3756800000001</v>
      </c>
      <c r="M16" s="261">
        <v>0</v>
      </c>
      <c r="N16" s="261">
        <v>3646.5487899999998</v>
      </c>
      <c r="O16" s="261">
        <v>774.66994</v>
      </c>
      <c r="P16" s="261">
        <v>5656.9022500000001</v>
      </c>
      <c r="Q16" s="261">
        <v>705230.01301999995</v>
      </c>
      <c r="R16" s="261">
        <v>6705817.7004407998</v>
      </c>
      <c r="S16" s="261">
        <v>24471.412626400001</v>
      </c>
      <c r="T16" s="261">
        <v>27798.178223000003</v>
      </c>
      <c r="U16" s="261">
        <v>766.93331999999998</v>
      </c>
      <c r="V16" s="261">
        <v>57447.558101999995</v>
      </c>
      <c r="W16" s="261">
        <v>5874.0748223999999</v>
      </c>
      <c r="X16" s="261">
        <v>191625.2902124</v>
      </c>
      <c r="Y16" s="261">
        <v>7013801.1477469997</v>
      </c>
      <c r="Z16" s="250"/>
    </row>
    <row r="17" spans="1:26" ht="183" customHeight="1">
      <c r="A17" s="260" t="s">
        <v>288</v>
      </c>
      <c r="B17" s="261">
        <v>171113.96622999999</v>
      </c>
      <c r="C17" s="261">
        <v>860.71587999999997</v>
      </c>
      <c r="D17" s="261">
        <v>194.34067000000002</v>
      </c>
      <c r="E17" s="261">
        <v>0</v>
      </c>
      <c r="F17" s="261">
        <v>285.97179999999997</v>
      </c>
      <c r="G17" s="261">
        <v>0</v>
      </c>
      <c r="H17" s="261">
        <v>1835.0754299999999</v>
      </c>
      <c r="I17" s="261">
        <v>174290.07001</v>
      </c>
      <c r="J17" s="261">
        <v>529972.08901999996</v>
      </c>
      <c r="K17" s="261">
        <v>3290.0948800000001</v>
      </c>
      <c r="L17" s="261">
        <v>436.28823</v>
      </c>
      <c r="M17" s="261">
        <v>95.445750000000004</v>
      </c>
      <c r="N17" s="261">
        <v>3680.7433999999998</v>
      </c>
      <c r="O17" s="261">
        <v>521.07490999999993</v>
      </c>
      <c r="P17" s="261">
        <v>1828.6528700000001</v>
      </c>
      <c r="Q17" s="261">
        <v>539824.38905999996</v>
      </c>
      <c r="R17" s="261">
        <v>4375840.2676974004</v>
      </c>
      <c r="S17" s="261">
        <v>18246.2150588</v>
      </c>
      <c r="T17" s="261">
        <v>26336.413909400002</v>
      </c>
      <c r="U17" s="261">
        <v>730.38879000000009</v>
      </c>
      <c r="V17" s="261">
        <v>49099.659021600004</v>
      </c>
      <c r="W17" s="261">
        <v>3040.3090154000001</v>
      </c>
      <c r="X17" s="261">
        <v>123323.8628954</v>
      </c>
      <c r="Y17" s="261">
        <v>4596617.1163879996</v>
      </c>
      <c r="Z17" s="250"/>
    </row>
    <row r="18" spans="1:26" ht="183" customHeight="1">
      <c r="A18" s="260" t="s">
        <v>289</v>
      </c>
      <c r="B18" s="261">
        <v>87709.434099999999</v>
      </c>
      <c r="C18" s="261">
        <v>456.22406000000001</v>
      </c>
      <c r="D18" s="261">
        <v>112.94358</v>
      </c>
      <c r="E18" s="261">
        <v>0</v>
      </c>
      <c r="F18" s="261">
        <v>495.33823999999998</v>
      </c>
      <c r="G18" s="261">
        <v>0</v>
      </c>
      <c r="H18" s="261">
        <v>1937.8115400000002</v>
      </c>
      <c r="I18" s="261">
        <v>90711.751519999991</v>
      </c>
      <c r="J18" s="261">
        <v>283008.58506999997</v>
      </c>
      <c r="K18" s="261">
        <v>1525.3820000000001</v>
      </c>
      <c r="L18" s="261">
        <v>753.45898</v>
      </c>
      <c r="M18" s="261">
        <v>0</v>
      </c>
      <c r="N18" s="261">
        <v>2042.0908300000001</v>
      </c>
      <c r="O18" s="261">
        <v>31.306360000000002</v>
      </c>
      <c r="P18" s="261">
        <v>737.61572000000001</v>
      </c>
      <c r="Q18" s="261">
        <v>288098.43896</v>
      </c>
      <c r="R18" s="261">
        <v>3207930.6983261998</v>
      </c>
      <c r="S18" s="261">
        <v>11528.78348</v>
      </c>
      <c r="T18" s="261">
        <v>15282.257681399999</v>
      </c>
      <c r="U18" s="261">
        <v>1165.47128</v>
      </c>
      <c r="V18" s="261">
        <v>35583.010450400005</v>
      </c>
      <c r="W18" s="261">
        <v>2395.9949999999999</v>
      </c>
      <c r="X18" s="261">
        <v>75881.944794800002</v>
      </c>
      <c r="Y18" s="261">
        <v>3349768.1610128004</v>
      </c>
      <c r="Z18" s="250"/>
    </row>
    <row r="19" spans="1:26" ht="183" customHeight="1">
      <c r="A19" s="260" t="s">
        <v>290</v>
      </c>
      <c r="B19" s="261">
        <v>114194.60681999999</v>
      </c>
      <c r="C19" s="261">
        <v>268.16394000000003</v>
      </c>
      <c r="D19" s="261">
        <v>91.02337</v>
      </c>
      <c r="E19" s="261">
        <v>0</v>
      </c>
      <c r="F19" s="261">
        <v>516.41415999999992</v>
      </c>
      <c r="G19" s="261">
        <v>99.807100000000005</v>
      </c>
      <c r="H19" s="261">
        <v>1549.3535099999999</v>
      </c>
      <c r="I19" s="261">
        <v>116719.3689</v>
      </c>
      <c r="J19" s="261">
        <v>1164031.7188299999</v>
      </c>
      <c r="K19" s="261">
        <v>3172.8412000000003</v>
      </c>
      <c r="L19" s="261">
        <v>3741.4466699999998</v>
      </c>
      <c r="M19" s="261">
        <v>423.88951000000003</v>
      </c>
      <c r="N19" s="261">
        <v>9052.7325199999996</v>
      </c>
      <c r="O19" s="261">
        <v>204.90273000000002</v>
      </c>
      <c r="P19" s="261">
        <v>7489.3552</v>
      </c>
      <c r="Q19" s="261">
        <v>1188116.8866600001</v>
      </c>
      <c r="R19" s="261">
        <v>5838306.0594972</v>
      </c>
      <c r="S19" s="261">
        <v>20036.650721400001</v>
      </c>
      <c r="T19" s="261">
        <v>24936.067695599999</v>
      </c>
      <c r="U19" s="261">
        <v>1229.0535</v>
      </c>
      <c r="V19" s="261">
        <v>55867.653887799999</v>
      </c>
      <c r="W19" s="261">
        <v>3309.7571699999999</v>
      </c>
      <c r="X19" s="261">
        <v>142660.5307528</v>
      </c>
      <c r="Y19" s="261">
        <v>6086345.7732247999</v>
      </c>
      <c r="Z19" s="250"/>
    </row>
    <row r="20" spans="1:26" ht="183" customHeight="1">
      <c r="A20" s="260" t="s">
        <v>291</v>
      </c>
      <c r="B20" s="261">
        <v>203400.76102999999</v>
      </c>
      <c r="C20" s="261">
        <v>953.43856000000005</v>
      </c>
      <c r="D20" s="261">
        <v>2029.7</v>
      </c>
      <c r="E20" s="261">
        <v>0</v>
      </c>
      <c r="F20" s="261">
        <v>686.67909999999995</v>
      </c>
      <c r="G20" s="261">
        <v>0</v>
      </c>
      <c r="H20" s="261">
        <v>1766.97245</v>
      </c>
      <c r="I20" s="261">
        <v>208837.55114</v>
      </c>
      <c r="J20" s="261">
        <v>1058414.1678500001</v>
      </c>
      <c r="K20" s="261">
        <v>4971.7794599999997</v>
      </c>
      <c r="L20" s="261">
        <v>8930.5882899999997</v>
      </c>
      <c r="M20" s="261">
        <v>326.73078000000004</v>
      </c>
      <c r="N20" s="261">
        <v>11863.252990000001</v>
      </c>
      <c r="O20" s="261">
        <v>300.64241999999996</v>
      </c>
      <c r="P20" s="261">
        <v>10731.70016</v>
      </c>
      <c r="Q20" s="261">
        <v>1095538.86195</v>
      </c>
      <c r="R20" s="261">
        <v>8964024.0306182001</v>
      </c>
      <c r="S20" s="261">
        <v>35126.602434600005</v>
      </c>
      <c r="T20" s="261">
        <v>52512.378448799995</v>
      </c>
      <c r="U20" s="261">
        <v>2342.9523799999997</v>
      </c>
      <c r="V20" s="261">
        <v>104047.3182086</v>
      </c>
      <c r="W20" s="261">
        <v>4606.6221434000008</v>
      </c>
      <c r="X20" s="261">
        <v>251502.59995219999</v>
      </c>
      <c r="Y20" s="261">
        <v>9414162.5041858014</v>
      </c>
      <c r="Z20" s="250"/>
    </row>
    <row r="21" spans="1:26" ht="183" customHeight="1">
      <c r="A21" s="260" t="s">
        <v>292</v>
      </c>
      <c r="B21" s="261">
        <v>285525.14676999999</v>
      </c>
      <c r="C21" s="261">
        <v>1085.48108</v>
      </c>
      <c r="D21" s="261">
        <v>5034.9744099999998</v>
      </c>
      <c r="E21" s="261">
        <v>27.04205</v>
      </c>
      <c r="F21" s="261">
        <v>197.13314000000003</v>
      </c>
      <c r="G21" s="261">
        <v>0</v>
      </c>
      <c r="H21" s="261">
        <v>2353.8492900000001</v>
      </c>
      <c r="I21" s="261">
        <v>294223.62674000004</v>
      </c>
      <c r="J21" s="261">
        <v>704488.55288999993</v>
      </c>
      <c r="K21" s="261">
        <v>2412.8900299999996</v>
      </c>
      <c r="L21" s="261">
        <v>19127.43302</v>
      </c>
      <c r="M21" s="261">
        <v>376.90438</v>
      </c>
      <c r="N21" s="261">
        <v>4125.3833599999998</v>
      </c>
      <c r="O21" s="261">
        <v>120.54841999999999</v>
      </c>
      <c r="P21" s="261">
        <v>66870.47309</v>
      </c>
      <c r="Q21" s="261">
        <v>797522.18519000011</v>
      </c>
      <c r="R21" s="261">
        <v>7810851.3634374002</v>
      </c>
      <c r="S21" s="261">
        <v>27962.343414399998</v>
      </c>
      <c r="T21" s="261">
        <v>129031.2784404</v>
      </c>
      <c r="U21" s="261">
        <v>3255.0890299999996</v>
      </c>
      <c r="V21" s="261">
        <v>76445.869311199989</v>
      </c>
      <c r="W21" s="261">
        <v>1768.2888222000001</v>
      </c>
      <c r="X21" s="261">
        <v>443793.42165119998</v>
      </c>
      <c r="Y21" s="261">
        <v>8493107.6541067995</v>
      </c>
      <c r="Z21" s="250"/>
    </row>
    <row r="22" spans="1:26" ht="183" customHeight="1">
      <c r="A22" s="260" t="s">
        <v>293</v>
      </c>
      <c r="B22" s="261">
        <v>14031.520279999999</v>
      </c>
      <c r="C22" s="261">
        <v>42.59751</v>
      </c>
      <c r="D22" s="261">
        <v>425.63303000000002</v>
      </c>
      <c r="E22" s="261">
        <v>5.8478699999999995</v>
      </c>
      <c r="F22" s="261">
        <v>4.1987299999999994</v>
      </c>
      <c r="G22" s="261">
        <v>0</v>
      </c>
      <c r="H22" s="261">
        <v>404.39396999999997</v>
      </c>
      <c r="I22" s="261">
        <v>14914.19139</v>
      </c>
      <c r="J22" s="261">
        <v>28270.218440000001</v>
      </c>
      <c r="K22" s="261">
        <v>12.41338</v>
      </c>
      <c r="L22" s="261">
        <v>956.80520999999999</v>
      </c>
      <c r="M22" s="261">
        <v>8.556280000000001</v>
      </c>
      <c r="N22" s="261">
        <v>12.31244</v>
      </c>
      <c r="O22" s="261">
        <v>0</v>
      </c>
      <c r="P22" s="261">
        <v>8816.10988</v>
      </c>
      <c r="Q22" s="261">
        <v>38076.415630000003</v>
      </c>
      <c r="R22" s="261">
        <v>492158.09406559996</v>
      </c>
      <c r="S22" s="261">
        <v>1192.8438600000002</v>
      </c>
      <c r="T22" s="261">
        <v>18539.3571304</v>
      </c>
      <c r="U22" s="261">
        <v>211.32467000000003</v>
      </c>
      <c r="V22" s="261">
        <v>971.39506640000002</v>
      </c>
      <c r="W22" s="261">
        <v>20.755650000000003</v>
      </c>
      <c r="X22" s="261">
        <v>52432.3034214</v>
      </c>
      <c r="Y22" s="261">
        <v>565526.07386380003</v>
      </c>
      <c r="Z22" s="250"/>
    </row>
    <row r="23" spans="1:26" s="189" customFormat="1" ht="303" customHeight="1" thickBot="1">
      <c r="A23" s="263" t="s">
        <v>294</v>
      </c>
      <c r="B23" s="264">
        <v>5112.2200400000002</v>
      </c>
      <c r="C23" s="264">
        <v>21.089099999999998</v>
      </c>
      <c r="D23" s="264">
        <v>200.21604000000002</v>
      </c>
      <c r="E23" s="264">
        <v>0</v>
      </c>
      <c r="F23" s="264">
        <v>0</v>
      </c>
      <c r="G23" s="264">
        <v>0</v>
      </c>
      <c r="H23" s="264">
        <v>126.67739999999999</v>
      </c>
      <c r="I23" s="264">
        <v>5460.2025800000001</v>
      </c>
      <c r="J23" s="264">
        <v>5733.2305099999994</v>
      </c>
      <c r="K23" s="264">
        <v>0</v>
      </c>
      <c r="L23" s="264">
        <v>193.06279000000001</v>
      </c>
      <c r="M23" s="264">
        <v>1.36538</v>
      </c>
      <c r="N23" s="264">
        <v>0.83884999999999998</v>
      </c>
      <c r="O23" s="264">
        <v>0.6509299999999999</v>
      </c>
      <c r="P23" s="264">
        <v>4068.3368500000001</v>
      </c>
      <c r="Q23" s="264">
        <v>9997.48531</v>
      </c>
      <c r="R23" s="264">
        <v>172830.16571659999</v>
      </c>
      <c r="S23" s="264">
        <v>268.70159000000001</v>
      </c>
      <c r="T23" s="264">
        <v>10106.872877599999</v>
      </c>
      <c r="U23" s="264">
        <v>51.547419999999995</v>
      </c>
      <c r="V23" s="264">
        <v>441.440517</v>
      </c>
      <c r="W23" s="264">
        <v>0.86465000000000003</v>
      </c>
      <c r="X23" s="264">
        <v>272309.00811440003</v>
      </c>
      <c r="Y23" s="264">
        <v>456008.60088559997</v>
      </c>
      <c r="Z23" s="265"/>
    </row>
    <row r="24" spans="1:26" s="189" customFormat="1" ht="106.5" customHeight="1" thickTop="1" thickBot="1">
      <c r="A24" s="266" t="s">
        <v>219</v>
      </c>
      <c r="B24" s="267">
        <f>SUM(B10:B23)</f>
        <v>4144642.4901700001</v>
      </c>
      <c r="C24" s="267">
        <f t="shared" ref="C24:I24" si="0">SUM(C10:C23)</f>
        <v>12292.389369999999</v>
      </c>
      <c r="D24" s="267">
        <f t="shared" si="0"/>
        <v>9244.2160000000003</v>
      </c>
      <c r="E24" s="267">
        <f t="shared" si="0"/>
        <v>32.889919999999996</v>
      </c>
      <c r="F24" s="267">
        <f t="shared" si="0"/>
        <v>5039.6420900000003</v>
      </c>
      <c r="G24" s="267">
        <f t="shared" si="0"/>
        <v>99.807100000000005</v>
      </c>
      <c r="H24" s="267">
        <f t="shared" si="0"/>
        <v>155948.84400999997</v>
      </c>
      <c r="I24" s="267">
        <f t="shared" si="0"/>
        <v>4327300.2786600012</v>
      </c>
      <c r="J24" s="267">
        <f>SUM(J10:J23)</f>
        <v>5160363.4660299998</v>
      </c>
      <c r="K24" s="267">
        <f t="shared" ref="K24:Y24" si="1">SUM(K10:K23)</f>
        <v>24447.749770000002</v>
      </c>
      <c r="L24" s="267">
        <f t="shared" si="1"/>
        <v>35619.503900000003</v>
      </c>
      <c r="M24" s="267">
        <f t="shared" si="1"/>
        <v>1614.4894000000002</v>
      </c>
      <c r="N24" s="267">
        <f t="shared" si="1"/>
        <v>35414.78183</v>
      </c>
      <c r="O24" s="267">
        <f t="shared" si="1"/>
        <v>2151.7363499999997</v>
      </c>
      <c r="P24" s="267">
        <f t="shared" si="1"/>
        <v>110538.73856000001</v>
      </c>
      <c r="Q24" s="267">
        <f t="shared" si="1"/>
        <v>5370150.4658399997</v>
      </c>
      <c r="R24" s="267">
        <f t="shared" si="1"/>
        <v>81940136.485305622</v>
      </c>
      <c r="S24" s="267">
        <f t="shared" si="1"/>
        <v>713522.34879600001</v>
      </c>
      <c r="T24" s="267">
        <f t="shared" si="1"/>
        <v>478527.57814180001</v>
      </c>
      <c r="U24" s="267">
        <f t="shared" si="1"/>
        <v>51582.295851800001</v>
      </c>
      <c r="V24" s="267">
        <f t="shared" si="1"/>
        <v>710680.23193520005</v>
      </c>
      <c r="W24" s="267">
        <f t="shared" si="1"/>
        <v>193527.92119940001</v>
      </c>
      <c r="X24" s="267">
        <f t="shared" si="1"/>
        <v>14947284.829689998</v>
      </c>
      <c r="Y24" s="267">
        <f t="shared" si="1"/>
        <v>99035261.690919802</v>
      </c>
      <c r="Z24" s="265"/>
    </row>
    <row r="25" spans="1:26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6"/>
      <c r="K25" s="327"/>
      <c r="L25" s="237"/>
      <c r="M25" s="237"/>
      <c r="N25" s="237"/>
      <c r="O25" s="237"/>
      <c r="P25" s="237"/>
      <c r="Q25" s="237"/>
      <c r="R25" s="237"/>
      <c r="S25" s="237"/>
      <c r="T25" s="236"/>
      <c r="U25" s="236"/>
      <c r="V25" s="236"/>
      <c r="W25" s="236"/>
      <c r="X25" s="236"/>
      <c r="Y25" s="236"/>
      <c r="Z25" s="250"/>
    </row>
    <row r="26" spans="1:26" ht="107.25" customHeight="1" thickTop="1">
      <c r="A26" s="692" t="s">
        <v>803</v>
      </c>
      <c r="B26" s="169"/>
      <c r="C26" s="272"/>
      <c r="D26" s="200"/>
      <c r="E26" s="200"/>
      <c r="F26" s="200"/>
      <c r="G26" s="200"/>
      <c r="H26" s="200"/>
      <c r="I26" s="200"/>
      <c r="J26" s="169"/>
      <c r="K26" s="272"/>
      <c r="L26" s="200"/>
      <c r="M26" s="200"/>
      <c r="N26" s="200"/>
      <c r="O26" s="200"/>
      <c r="P26" s="200"/>
      <c r="Q26" s="200"/>
      <c r="R26" s="200"/>
      <c r="S26" s="200"/>
      <c r="T26" s="201"/>
      <c r="U26" s="201"/>
      <c r="V26" s="20"/>
      <c r="W26" s="20"/>
      <c r="X26" s="20"/>
      <c r="Y26" s="20"/>
    </row>
    <row r="27" spans="1:26" ht="73.5" customHeight="1">
      <c r="A27" s="692" t="s">
        <v>804</v>
      </c>
      <c r="B27" s="45"/>
      <c r="C27" s="273"/>
      <c r="D27" s="21"/>
      <c r="E27" s="21"/>
      <c r="F27" s="21"/>
      <c r="G27" s="21"/>
      <c r="H27" s="21"/>
      <c r="I27" s="21"/>
      <c r="J27" s="45"/>
      <c r="K27" s="273"/>
      <c r="L27" s="21"/>
      <c r="M27" s="21"/>
      <c r="N27" s="21"/>
      <c r="O27" s="21"/>
      <c r="P27" s="21"/>
      <c r="Q27" s="21"/>
      <c r="R27" s="21"/>
      <c r="S27" s="21"/>
      <c r="T27" s="21"/>
      <c r="U27" s="146"/>
      <c r="V27" s="20"/>
      <c r="W27" s="20"/>
      <c r="X27" s="20"/>
      <c r="Y27" s="20"/>
    </row>
    <row r="28" spans="1:26" ht="73.5" customHeight="1">
      <c r="A28" s="693" t="s">
        <v>805</v>
      </c>
      <c r="B28" s="45"/>
      <c r="C28" s="273"/>
      <c r="D28" s="21"/>
      <c r="E28" s="21"/>
      <c r="F28" s="21"/>
      <c r="G28" s="21"/>
      <c r="H28" s="21"/>
      <c r="I28" s="21"/>
      <c r="J28" s="45"/>
      <c r="K28" s="273"/>
      <c r="L28" s="21"/>
      <c r="M28" s="21"/>
      <c r="N28" s="21"/>
      <c r="O28" s="21"/>
      <c r="P28" s="21"/>
      <c r="Q28" s="21"/>
      <c r="R28" s="21"/>
      <c r="S28" s="21"/>
      <c r="T28" s="21"/>
      <c r="U28" s="146"/>
      <c r="V28" s="20"/>
      <c r="W28" s="20"/>
      <c r="X28" s="20"/>
      <c r="Y28" s="20"/>
    </row>
    <row r="29" spans="1:26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45"/>
      <c r="K29" s="273"/>
      <c r="L29" s="21"/>
      <c r="M29" s="21"/>
      <c r="N29" s="21"/>
      <c r="O29" s="21"/>
      <c r="P29" s="21"/>
      <c r="Q29" s="21"/>
      <c r="R29" s="21"/>
      <c r="S29" s="21"/>
      <c r="T29" s="21"/>
      <c r="U29" s="146"/>
      <c r="V29" s="20"/>
      <c r="W29" s="20"/>
      <c r="X29" s="20"/>
      <c r="Y29" s="20"/>
    </row>
    <row r="30" spans="1:26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45"/>
      <c r="K30" s="273"/>
      <c r="L30" s="21"/>
      <c r="M30" s="21"/>
      <c r="N30" s="21"/>
      <c r="O30" s="21"/>
      <c r="P30" s="21"/>
      <c r="Q30" s="21"/>
      <c r="R30" s="21"/>
      <c r="S30" s="21"/>
      <c r="T30" s="21"/>
      <c r="U30" s="146"/>
      <c r="V30" s="20"/>
      <c r="W30" s="20"/>
      <c r="X30" s="20"/>
      <c r="Y30" s="20"/>
    </row>
    <row r="31" spans="1:26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45"/>
      <c r="K31" s="273"/>
      <c r="L31" s="21"/>
      <c r="M31" s="21"/>
      <c r="N31" s="21"/>
      <c r="O31" s="21"/>
      <c r="P31" s="21"/>
      <c r="Q31" s="21"/>
      <c r="R31" s="21"/>
      <c r="S31" s="21"/>
      <c r="T31" s="21"/>
      <c r="U31" s="146"/>
      <c r="V31" s="20"/>
      <c r="W31" s="20"/>
      <c r="X31" s="20"/>
      <c r="Y31" s="20"/>
    </row>
    <row r="32" spans="1:26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45"/>
      <c r="K32" s="273"/>
      <c r="L32" s="21"/>
      <c r="M32" s="21"/>
      <c r="N32" s="21"/>
      <c r="O32" s="21"/>
      <c r="P32" s="21"/>
      <c r="Q32" s="21"/>
      <c r="R32" s="21"/>
      <c r="S32" s="21"/>
      <c r="T32" s="21"/>
      <c r="U32" s="146"/>
      <c r="V32" s="20"/>
      <c r="W32" s="20"/>
      <c r="X32" s="20"/>
      <c r="Y32" s="20"/>
    </row>
    <row r="33" spans="1:25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43"/>
      <c r="K33" s="273"/>
      <c r="L33" s="21"/>
      <c r="M33" s="21"/>
      <c r="N33" s="21"/>
      <c r="O33" s="21"/>
      <c r="P33" s="21"/>
      <c r="Q33" s="21"/>
      <c r="R33" s="21"/>
      <c r="S33" s="21"/>
      <c r="T33" s="21"/>
      <c r="U33" s="146"/>
      <c r="V33" s="20"/>
      <c r="W33" s="20"/>
      <c r="X33" s="20"/>
      <c r="Y33" s="20"/>
    </row>
    <row r="34" spans="1:25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43"/>
      <c r="K34" s="273"/>
      <c r="L34" s="21"/>
      <c r="M34" s="21"/>
      <c r="N34" s="21"/>
      <c r="O34" s="21"/>
      <c r="P34" s="21"/>
      <c r="Q34" s="21"/>
      <c r="R34" s="21"/>
      <c r="S34" s="21"/>
      <c r="T34" s="21"/>
      <c r="U34" s="146"/>
      <c r="V34" s="20"/>
      <c r="W34" s="20"/>
      <c r="X34" s="20"/>
      <c r="Y34" s="20"/>
    </row>
    <row r="35" spans="1:25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43"/>
      <c r="K35" s="273"/>
      <c r="L35" s="21"/>
      <c r="M35" s="21"/>
      <c r="N35" s="21"/>
      <c r="O35" s="21"/>
      <c r="P35" s="21"/>
      <c r="Q35" s="21"/>
      <c r="R35" s="21"/>
      <c r="S35" s="21"/>
      <c r="T35" s="21"/>
      <c r="U35" s="146"/>
      <c r="V35" s="20"/>
      <c r="W35" s="20"/>
      <c r="X35" s="20"/>
      <c r="Y35" s="20"/>
    </row>
    <row r="36" spans="1:25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43"/>
      <c r="K36" s="273"/>
      <c r="L36" s="21"/>
      <c r="M36" s="21"/>
      <c r="N36" s="21"/>
      <c r="O36" s="21"/>
      <c r="P36" s="21"/>
      <c r="Q36" s="21"/>
      <c r="R36" s="21"/>
      <c r="S36" s="21"/>
      <c r="T36" s="21"/>
      <c r="U36" s="146"/>
      <c r="V36" s="20"/>
      <c r="W36" s="20"/>
      <c r="X36" s="20"/>
      <c r="Y36" s="20"/>
    </row>
    <row r="37" spans="1:25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43"/>
      <c r="K37" s="273"/>
      <c r="L37" s="21"/>
      <c r="M37" s="21"/>
      <c r="N37" s="21"/>
      <c r="O37" s="21"/>
      <c r="P37" s="21"/>
      <c r="Q37" s="21"/>
      <c r="R37" s="21"/>
      <c r="S37" s="21"/>
      <c r="T37" s="21"/>
      <c r="U37" s="146"/>
      <c r="V37" s="20"/>
      <c r="W37" s="20"/>
      <c r="X37" s="20"/>
      <c r="Y37" s="20"/>
    </row>
    <row r="38" spans="1:25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43"/>
      <c r="K38" s="273"/>
      <c r="L38" s="21"/>
      <c r="M38" s="21"/>
      <c r="N38" s="21"/>
      <c r="O38" s="21"/>
      <c r="P38" s="21"/>
      <c r="Q38" s="21"/>
      <c r="R38" s="21"/>
      <c r="S38" s="21"/>
      <c r="T38" s="21"/>
      <c r="U38" s="146"/>
      <c r="V38" s="20"/>
      <c r="W38" s="20"/>
      <c r="X38" s="20"/>
      <c r="Y38" s="20"/>
    </row>
    <row r="39" spans="1:25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43"/>
      <c r="K39" s="273"/>
      <c r="L39" s="21"/>
      <c r="M39" s="21"/>
      <c r="N39" s="21"/>
      <c r="O39" s="21"/>
      <c r="P39" s="21"/>
      <c r="Q39" s="21"/>
      <c r="R39" s="21"/>
      <c r="S39" s="21"/>
      <c r="T39" s="21"/>
      <c r="U39" s="146"/>
      <c r="V39" s="20"/>
      <c r="W39" s="20"/>
      <c r="X39" s="20"/>
      <c r="Y39" s="20"/>
    </row>
    <row r="40" spans="1:25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45"/>
      <c r="K40" s="273"/>
      <c r="L40" s="21"/>
      <c r="M40" s="21"/>
      <c r="N40" s="21"/>
      <c r="O40" s="21"/>
      <c r="P40" s="21"/>
      <c r="Q40" s="21"/>
      <c r="R40" s="21"/>
      <c r="S40" s="21"/>
      <c r="T40" s="21"/>
      <c r="U40" s="146"/>
      <c r="V40" s="20"/>
      <c r="W40" s="20"/>
      <c r="X40" s="20"/>
      <c r="Y40" s="20"/>
    </row>
    <row r="41" spans="1:25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45"/>
      <c r="K41" s="273"/>
      <c r="L41" s="21"/>
      <c r="M41" s="21"/>
      <c r="N41" s="21"/>
      <c r="O41" s="21"/>
      <c r="P41" s="21"/>
      <c r="Q41" s="21"/>
      <c r="R41" s="21"/>
      <c r="S41" s="21"/>
      <c r="T41" s="21"/>
      <c r="U41" s="146"/>
      <c r="V41" s="20"/>
      <c r="W41" s="20"/>
      <c r="X41" s="20"/>
      <c r="Y41" s="20"/>
    </row>
    <row r="42" spans="1:25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45"/>
      <c r="K42" s="273"/>
      <c r="L42" s="21"/>
      <c r="M42" s="21"/>
      <c r="N42" s="21"/>
      <c r="O42" s="21"/>
      <c r="P42" s="21"/>
      <c r="Q42" s="21"/>
      <c r="R42" s="21"/>
      <c r="S42" s="21"/>
      <c r="T42" s="21"/>
      <c r="U42" s="146"/>
      <c r="V42" s="20"/>
      <c r="W42" s="20"/>
      <c r="X42" s="20"/>
      <c r="Y42" s="20"/>
    </row>
    <row r="43" spans="1:25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45"/>
      <c r="K43" s="273"/>
      <c r="L43" s="21"/>
      <c r="M43" s="21"/>
      <c r="N43" s="21"/>
      <c r="O43" s="21"/>
      <c r="P43" s="21"/>
      <c r="Q43" s="21"/>
      <c r="R43" s="21"/>
      <c r="S43" s="21"/>
      <c r="T43" s="21"/>
      <c r="U43" s="146"/>
      <c r="V43" s="20"/>
      <c r="W43" s="20"/>
      <c r="X43" s="20"/>
      <c r="Y43" s="20"/>
    </row>
    <row r="44" spans="1:25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45"/>
      <c r="K44" s="273"/>
      <c r="L44" s="21"/>
      <c r="M44" s="21"/>
      <c r="N44" s="21"/>
      <c r="O44" s="21"/>
      <c r="P44" s="21"/>
      <c r="Q44" s="21"/>
      <c r="R44" s="21"/>
      <c r="S44" s="21"/>
      <c r="T44" s="21"/>
      <c r="U44" s="146"/>
      <c r="V44" s="20"/>
      <c r="W44" s="20"/>
      <c r="X44" s="20"/>
      <c r="Y44" s="20"/>
    </row>
    <row r="45" spans="1:25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45"/>
      <c r="K45" s="273"/>
      <c r="L45" s="21"/>
      <c r="M45" s="21"/>
      <c r="N45" s="21"/>
      <c r="O45" s="21"/>
      <c r="P45" s="21"/>
      <c r="Q45" s="21"/>
      <c r="R45" s="21"/>
      <c r="S45" s="21"/>
      <c r="T45" s="21"/>
      <c r="U45" s="146"/>
      <c r="V45" s="20"/>
      <c r="W45" s="20"/>
      <c r="X45" s="20"/>
      <c r="Y45" s="20"/>
    </row>
    <row r="46" spans="1:25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45"/>
      <c r="K46" s="273"/>
      <c r="L46" s="21"/>
      <c r="M46" s="21"/>
      <c r="N46" s="21"/>
      <c r="O46" s="21"/>
      <c r="P46" s="21"/>
      <c r="Q46" s="21"/>
      <c r="R46" s="21"/>
      <c r="S46" s="21"/>
      <c r="T46" s="21"/>
      <c r="U46" s="146"/>
      <c r="V46" s="20"/>
      <c r="W46" s="20"/>
      <c r="X46" s="20"/>
      <c r="Y46" s="20"/>
    </row>
    <row r="47" spans="1:25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45"/>
      <c r="K47" s="273"/>
      <c r="L47" s="21"/>
      <c r="M47" s="21"/>
      <c r="N47" s="21"/>
      <c r="O47" s="21"/>
      <c r="P47" s="21"/>
      <c r="Q47" s="21"/>
      <c r="R47" s="21"/>
      <c r="S47" s="21"/>
      <c r="T47" s="21"/>
      <c r="U47" s="146"/>
      <c r="V47" s="20"/>
      <c r="W47" s="20"/>
      <c r="X47" s="20"/>
      <c r="Y47" s="20"/>
    </row>
    <row r="48" spans="1:25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45"/>
      <c r="K48" s="273"/>
      <c r="L48" s="21"/>
      <c r="M48" s="21"/>
      <c r="N48" s="21"/>
      <c r="O48" s="21"/>
      <c r="P48" s="21"/>
      <c r="Q48" s="21"/>
      <c r="R48" s="21"/>
      <c r="S48" s="21"/>
      <c r="T48" s="21"/>
      <c r="U48" s="146"/>
      <c r="V48" s="20"/>
      <c r="W48" s="20"/>
      <c r="X48" s="20"/>
      <c r="Y48" s="20"/>
    </row>
    <row r="49" spans="1:25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45"/>
      <c r="K49" s="273"/>
      <c r="L49" s="21"/>
      <c r="M49" s="21"/>
      <c r="N49" s="21"/>
      <c r="O49" s="21"/>
      <c r="P49" s="21"/>
      <c r="Q49" s="21"/>
      <c r="R49" s="21"/>
      <c r="S49" s="21"/>
      <c r="T49" s="21"/>
      <c r="U49" s="146"/>
      <c r="V49" s="20"/>
      <c r="W49" s="20"/>
      <c r="X49" s="20"/>
      <c r="Y49" s="20"/>
    </row>
    <row r="50" spans="1:25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45"/>
      <c r="K50" s="273"/>
      <c r="L50" s="21"/>
      <c r="M50" s="21"/>
      <c r="N50" s="21"/>
      <c r="O50" s="21"/>
      <c r="P50" s="21"/>
      <c r="Q50" s="21"/>
      <c r="R50" s="21"/>
      <c r="S50" s="21"/>
      <c r="T50" s="21"/>
      <c r="U50" s="146"/>
      <c r="V50" s="20"/>
      <c r="W50" s="20"/>
      <c r="X50" s="20"/>
      <c r="Y50" s="20"/>
    </row>
    <row r="51" spans="1:25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45"/>
      <c r="K51" s="273"/>
      <c r="L51" s="21"/>
      <c r="M51" s="21"/>
      <c r="N51" s="21"/>
      <c r="O51" s="21"/>
      <c r="P51" s="21"/>
      <c r="Q51" s="21"/>
      <c r="R51" s="21"/>
      <c r="S51" s="21"/>
      <c r="T51" s="21"/>
      <c r="U51" s="146"/>
      <c r="V51" s="20"/>
      <c r="W51" s="20"/>
      <c r="X51" s="20"/>
      <c r="Y51" s="20"/>
    </row>
    <row r="52" spans="1:25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45"/>
      <c r="K52" s="273"/>
      <c r="L52" s="21"/>
      <c r="M52" s="21"/>
      <c r="N52" s="21"/>
      <c r="O52" s="21"/>
      <c r="P52" s="21"/>
      <c r="Q52" s="21"/>
      <c r="R52" s="21"/>
      <c r="S52" s="21"/>
      <c r="T52" s="21"/>
      <c r="U52" s="146"/>
      <c r="V52" s="20"/>
      <c r="W52" s="20"/>
      <c r="X52" s="20"/>
      <c r="Y52" s="20"/>
    </row>
    <row r="53" spans="1:25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45"/>
      <c r="K53" s="273"/>
      <c r="L53" s="21"/>
      <c r="M53" s="21"/>
      <c r="N53" s="21"/>
      <c r="O53" s="21"/>
      <c r="P53" s="21"/>
      <c r="Q53" s="21"/>
      <c r="R53" s="21"/>
      <c r="S53" s="21"/>
      <c r="T53" s="21"/>
      <c r="U53" s="146"/>
      <c r="V53" s="20"/>
      <c r="W53" s="20"/>
      <c r="X53" s="20"/>
      <c r="Y53" s="20"/>
    </row>
    <row r="54" spans="1:25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45"/>
      <c r="K54" s="273"/>
      <c r="L54" s="21"/>
      <c r="M54" s="21"/>
      <c r="N54" s="21"/>
      <c r="O54" s="21"/>
      <c r="P54" s="21"/>
      <c r="Q54" s="21"/>
      <c r="R54" s="21"/>
      <c r="S54" s="21"/>
      <c r="T54" s="21"/>
      <c r="U54" s="146"/>
      <c r="V54" s="20"/>
      <c r="W54" s="20"/>
      <c r="X54" s="20"/>
      <c r="Y54" s="20"/>
    </row>
    <row r="55" spans="1:25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45"/>
      <c r="K55" s="273"/>
      <c r="L55" s="21"/>
      <c r="M55" s="21"/>
      <c r="N55" s="21"/>
      <c r="O55" s="21"/>
      <c r="P55" s="21"/>
      <c r="Q55" s="21"/>
      <c r="R55" s="21"/>
      <c r="S55" s="21"/>
      <c r="T55" s="21"/>
      <c r="U55" s="146"/>
      <c r="V55" s="20"/>
      <c r="W55" s="20"/>
      <c r="X55" s="20"/>
      <c r="Y55" s="20"/>
    </row>
    <row r="56" spans="1:25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45"/>
      <c r="K56" s="273"/>
      <c r="L56" s="21"/>
      <c r="M56" s="21"/>
      <c r="N56" s="21"/>
      <c r="O56" s="21"/>
      <c r="P56" s="21"/>
      <c r="Q56" s="21"/>
      <c r="R56" s="21"/>
      <c r="S56" s="21"/>
      <c r="T56" s="21"/>
      <c r="U56" s="146"/>
      <c r="V56" s="20"/>
      <c r="W56" s="20"/>
      <c r="X56" s="20"/>
      <c r="Y56" s="20"/>
    </row>
    <row r="57" spans="1:25" ht="9" customHeight="1">
      <c r="A57" s="176"/>
      <c r="C57" s="273"/>
      <c r="D57" s="21"/>
      <c r="E57" s="21"/>
      <c r="F57" s="21"/>
      <c r="G57" s="21"/>
      <c r="H57" s="21"/>
      <c r="I57" s="21"/>
      <c r="K57" s="273"/>
      <c r="L57" s="21"/>
      <c r="M57" s="21"/>
      <c r="N57" s="21"/>
      <c r="O57" s="21"/>
      <c r="P57" s="21"/>
      <c r="Q57" s="21"/>
      <c r="R57" s="21"/>
      <c r="S57" s="21"/>
      <c r="T57" s="21"/>
      <c r="U57" s="20"/>
      <c r="V57" s="20"/>
      <c r="W57" s="20"/>
      <c r="X57" s="20"/>
      <c r="Y57" s="20"/>
    </row>
    <row r="58" spans="1:25" ht="9" customHeight="1">
      <c r="A58" s="177"/>
      <c r="C58" s="273"/>
      <c r="D58" s="21"/>
      <c r="E58" s="21"/>
      <c r="F58" s="21"/>
      <c r="G58" s="21"/>
      <c r="H58" s="21"/>
      <c r="I58" s="21"/>
      <c r="K58" s="273"/>
      <c r="L58" s="21"/>
      <c r="M58" s="21"/>
      <c r="N58" s="21"/>
      <c r="O58" s="21"/>
      <c r="P58" s="21"/>
      <c r="Q58" s="21"/>
      <c r="R58" s="21"/>
      <c r="S58" s="21"/>
      <c r="T58" s="21"/>
      <c r="U58" s="20"/>
      <c r="V58" s="20"/>
      <c r="W58" s="20"/>
      <c r="X58" s="20"/>
      <c r="Y58" s="20"/>
    </row>
    <row r="59" spans="1:25" ht="9" customHeight="1">
      <c r="A59" s="19"/>
      <c r="C59" s="273"/>
      <c r="D59" s="21"/>
      <c r="E59" s="21"/>
      <c r="F59" s="21"/>
      <c r="G59" s="21"/>
      <c r="H59" s="21"/>
      <c r="I59" s="21"/>
      <c r="K59" s="273"/>
      <c r="L59" s="21"/>
      <c r="M59" s="21"/>
      <c r="N59" s="21"/>
      <c r="O59" s="21"/>
      <c r="P59" s="21"/>
      <c r="Q59" s="21"/>
      <c r="R59" s="21"/>
      <c r="S59" s="21"/>
      <c r="T59" s="21"/>
      <c r="U59" s="20"/>
      <c r="V59" s="20"/>
      <c r="W59" s="20"/>
      <c r="X59" s="20"/>
      <c r="Y59" s="20"/>
    </row>
    <row r="60" spans="1:25" ht="9" customHeight="1">
      <c r="A60" s="19"/>
      <c r="C60" s="273"/>
      <c r="D60" s="21"/>
      <c r="E60" s="21"/>
      <c r="F60" s="21"/>
      <c r="G60" s="21"/>
      <c r="H60" s="21"/>
      <c r="I60" s="21"/>
      <c r="K60" s="273"/>
      <c r="L60" s="21"/>
      <c r="M60" s="21"/>
      <c r="N60" s="21"/>
      <c r="O60" s="21"/>
      <c r="P60" s="21"/>
      <c r="Q60" s="21"/>
      <c r="R60" s="21"/>
      <c r="S60" s="21"/>
      <c r="T60" s="21"/>
      <c r="U60" s="20"/>
      <c r="V60" s="20"/>
      <c r="W60" s="20"/>
      <c r="X60" s="20"/>
      <c r="Y60" s="20"/>
    </row>
    <row r="61" spans="1:25" ht="9" customHeight="1">
      <c r="A61" s="19"/>
      <c r="C61" s="273"/>
      <c r="D61" s="21"/>
      <c r="E61" s="21"/>
      <c r="F61" s="21"/>
      <c r="G61" s="21"/>
      <c r="H61" s="21"/>
      <c r="I61" s="21"/>
      <c r="K61" s="273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9"/>
      <c r="C62" s="273"/>
      <c r="D62" s="21"/>
      <c r="E62" s="21"/>
      <c r="F62" s="21"/>
      <c r="G62" s="21"/>
      <c r="H62" s="21"/>
      <c r="I62" s="21"/>
      <c r="K62" s="273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75"/>
      <c r="C63" s="273"/>
      <c r="D63" s="21"/>
      <c r="E63" s="21"/>
      <c r="F63" s="21"/>
      <c r="G63" s="21"/>
      <c r="H63" s="21"/>
      <c r="I63" s="21"/>
      <c r="K63" s="273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77"/>
      <c r="C64" s="273"/>
      <c r="D64" s="21"/>
      <c r="E64" s="21"/>
      <c r="F64" s="21"/>
      <c r="G64" s="21"/>
      <c r="H64" s="21"/>
      <c r="I64" s="21"/>
      <c r="K64" s="273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C65" s="273"/>
      <c r="D65" s="21"/>
      <c r="E65" s="21"/>
      <c r="F65" s="21"/>
      <c r="G65" s="21"/>
      <c r="H65" s="21"/>
      <c r="I65" s="21"/>
      <c r="K65" s="273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C66" s="273"/>
      <c r="D66" s="21"/>
      <c r="E66" s="21"/>
      <c r="F66" s="21"/>
      <c r="G66" s="21"/>
      <c r="H66" s="21"/>
      <c r="I66" s="21"/>
      <c r="K66" s="273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9"/>
      <c r="C67" s="273"/>
      <c r="D67" s="21"/>
      <c r="E67" s="21"/>
      <c r="F67" s="21"/>
      <c r="G67" s="21"/>
      <c r="H67" s="21"/>
      <c r="I67" s="21"/>
      <c r="K67" s="273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9"/>
      <c r="C68" s="273"/>
      <c r="D68" s="21"/>
      <c r="E68" s="21"/>
      <c r="F68" s="21"/>
      <c r="G68" s="21"/>
      <c r="H68" s="21"/>
      <c r="I68" s="21"/>
      <c r="K68" s="273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75"/>
      <c r="C69" s="273"/>
      <c r="D69" s="21"/>
      <c r="E69" s="21"/>
      <c r="F69" s="21"/>
      <c r="G69" s="21"/>
      <c r="H69" s="21"/>
      <c r="I69" s="21"/>
      <c r="K69" s="273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77"/>
      <c r="C70" s="273"/>
      <c r="D70" s="21"/>
      <c r="E70" s="21"/>
      <c r="F70" s="21"/>
      <c r="G70" s="21"/>
      <c r="H70" s="21"/>
      <c r="I70" s="21"/>
      <c r="K70" s="273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C71" s="273"/>
      <c r="D71" s="21"/>
      <c r="E71" s="21"/>
      <c r="F71" s="21"/>
      <c r="G71" s="21"/>
      <c r="H71" s="21"/>
      <c r="I71" s="21"/>
      <c r="K71" s="273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C72" s="273"/>
      <c r="D72" s="21"/>
      <c r="E72" s="21"/>
      <c r="F72" s="21"/>
      <c r="G72" s="21"/>
      <c r="H72" s="21"/>
      <c r="I72" s="21"/>
      <c r="K72" s="273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9"/>
      <c r="C73" s="273"/>
      <c r="D73" s="21"/>
      <c r="E73" s="21"/>
      <c r="F73" s="21"/>
      <c r="G73" s="21"/>
      <c r="H73" s="21"/>
      <c r="I73" s="21"/>
      <c r="K73" s="273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73"/>
      <c r="D74" s="21"/>
      <c r="E74" s="21"/>
      <c r="F74" s="21"/>
      <c r="G74" s="21"/>
      <c r="H74" s="21"/>
      <c r="I74" s="21"/>
      <c r="K74" s="273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>
      <c r="A75" s="19"/>
      <c r="C75" s="274"/>
      <c r="D75" s="45"/>
      <c r="E75" s="45"/>
      <c r="F75" s="45"/>
      <c r="G75" s="45"/>
      <c r="H75" s="45"/>
      <c r="I75" s="45"/>
      <c r="K75" s="274"/>
      <c r="L75" s="45"/>
      <c r="M75" s="45"/>
      <c r="N75" s="45"/>
      <c r="O75" s="45"/>
      <c r="P75" s="45"/>
      <c r="Q75" s="45"/>
      <c r="R75" s="45"/>
      <c r="S75" s="45"/>
      <c r="T75" s="45"/>
    </row>
    <row r="76" spans="1:25">
      <c r="A76" s="19"/>
      <c r="C76" s="274"/>
      <c r="D76" s="45"/>
      <c r="E76" s="45"/>
      <c r="F76" s="45"/>
      <c r="G76" s="45"/>
      <c r="H76" s="45"/>
      <c r="I76" s="45"/>
      <c r="K76" s="274"/>
      <c r="L76" s="45"/>
      <c r="M76" s="45"/>
      <c r="N76" s="45"/>
      <c r="O76" s="45"/>
      <c r="P76" s="45"/>
      <c r="Q76" s="45"/>
      <c r="R76" s="45"/>
      <c r="S76" s="45"/>
      <c r="T76" s="45"/>
    </row>
    <row r="77" spans="1:25">
      <c r="A77" s="19"/>
      <c r="C77" s="274"/>
      <c r="D77" s="45"/>
      <c r="E77" s="45"/>
      <c r="F77" s="45"/>
      <c r="G77" s="45"/>
      <c r="H77" s="45"/>
      <c r="I77" s="45"/>
      <c r="K77" s="274"/>
      <c r="L77" s="45"/>
      <c r="M77" s="45"/>
      <c r="N77" s="45"/>
      <c r="O77" s="45"/>
      <c r="P77" s="45"/>
      <c r="Q77" s="45"/>
      <c r="R77" s="45"/>
      <c r="S77" s="45"/>
      <c r="T77" s="45"/>
    </row>
    <row r="78" spans="1:25">
      <c r="A78" s="19"/>
      <c r="C78" s="274"/>
      <c r="D78" s="45"/>
      <c r="E78" s="45"/>
      <c r="F78" s="45"/>
      <c r="G78" s="45"/>
      <c r="H78" s="45"/>
      <c r="I78" s="45"/>
      <c r="K78" s="274"/>
      <c r="L78" s="45"/>
      <c r="M78" s="45"/>
      <c r="N78" s="45"/>
      <c r="O78" s="45"/>
      <c r="P78" s="45"/>
      <c r="Q78" s="45"/>
      <c r="R78" s="45"/>
      <c r="S78" s="45"/>
      <c r="T78" s="45"/>
    </row>
    <row r="79" spans="1:25">
      <c r="A79" s="175"/>
      <c r="C79" s="274"/>
      <c r="D79" s="45"/>
      <c r="E79" s="45"/>
      <c r="F79" s="45"/>
      <c r="G79" s="45"/>
      <c r="H79" s="45"/>
      <c r="I79" s="45"/>
      <c r="K79" s="274"/>
      <c r="L79" s="45"/>
      <c r="M79" s="45"/>
      <c r="N79" s="45"/>
      <c r="O79" s="45"/>
      <c r="P79" s="45"/>
      <c r="Q79" s="45"/>
      <c r="R79" s="45"/>
      <c r="S79" s="45"/>
      <c r="T79" s="45"/>
    </row>
    <row r="80" spans="1:25">
      <c r="A80" s="177"/>
      <c r="C80" s="274"/>
      <c r="D80" s="45"/>
      <c r="E80" s="45"/>
      <c r="F80" s="45"/>
      <c r="G80" s="45"/>
      <c r="H80" s="45"/>
      <c r="I80" s="45"/>
      <c r="K80" s="274"/>
      <c r="L80" s="45"/>
      <c r="M80" s="45"/>
      <c r="N80" s="45"/>
      <c r="O80" s="45"/>
      <c r="P80" s="45"/>
      <c r="Q80" s="45"/>
      <c r="R80" s="45"/>
      <c r="S80" s="45"/>
      <c r="T80" s="45"/>
    </row>
    <row r="81" spans="1:20">
      <c r="A81" s="19"/>
      <c r="C81" s="274"/>
      <c r="D81" s="45"/>
      <c r="E81" s="45"/>
      <c r="F81" s="45"/>
      <c r="G81" s="45"/>
      <c r="H81" s="45"/>
      <c r="I81" s="45"/>
      <c r="K81" s="274"/>
      <c r="L81" s="45"/>
      <c r="M81" s="45"/>
      <c r="N81" s="45"/>
      <c r="O81" s="45"/>
      <c r="P81" s="45"/>
      <c r="Q81" s="45"/>
      <c r="R81" s="45"/>
      <c r="S81" s="45"/>
      <c r="T81" s="45"/>
    </row>
    <row r="82" spans="1:20">
      <c r="A82" s="19"/>
      <c r="C82" s="274"/>
      <c r="D82" s="45"/>
      <c r="E82" s="45"/>
      <c r="F82" s="45"/>
      <c r="G82" s="45"/>
      <c r="H82" s="45"/>
      <c r="I82" s="45"/>
      <c r="K82" s="274"/>
      <c r="L82" s="45"/>
      <c r="M82" s="45"/>
      <c r="N82" s="45"/>
      <c r="O82" s="45"/>
      <c r="P82" s="45"/>
      <c r="Q82" s="45"/>
      <c r="R82" s="45"/>
      <c r="S82" s="45"/>
      <c r="T82" s="45"/>
    </row>
    <row r="83" spans="1:20">
      <c r="A83" s="19"/>
      <c r="C83" s="274"/>
      <c r="D83" s="45"/>
      <c r="E83" s="45"/>
      <c r="F83" s="45"/>
      <c r="G83" s="45"/>
      <c r="H83" s="45"/>
      <c r="I83" s="45"/>
      <c r="K83" s="274"/>
      <c r="L83" s="45"/>
      <c r="M83" s="45"/>
      <c r="N83" s="45"/>
      <c r="O83" s="45"/>
      <c r="P83" s="45"/>
      <c r="Q83" s="45"/>
      <c r="R83" s="45"/>
      <c r="S83" s="45"/>
      <c r="T83" s="45"/>
    </row>
    <row r="84" spans="1:20">
      <c r="A84" s="19"/>
      <c r="C84" s="274"/>
      <c r="D84" s="45"/>
      <c r="E84" s="45"/>
      <c r="F84" s="45"/>
      <c r="G84" s="45"/>
      <c r="H84" s="45"/>
      <c r="I84" s="45"/>
      <c r="K84" s="274"/>
      <c r="L84" s="45"/>
      <c r="M84" s="45"/>
      <c r="N84" s="45"/>
      <c r="O84" s="45"/>
      <c r="P84" s="45"/>
      <c r="Q84" s="45"/>
      <c r="R84" s="45"/>
      <c r="S84" s="45"/>
      <c r="T84" s="45"/>
    </row>
    <row r="85" spans="1:20">
      <c r="A85" s="19"/>
      <c r="C85" s="274"/>
      <c r="D85" s="45"/>
      <c r="E85" s="45"/>
      <c r="F85" s="45"/>
      <c r="G85" s="45"/>
      <c r="H85" s="45"/>
      <c r="I85" s="45"/>
      <c r="K85" s="274"/>
      <c r="L85" s="45"/>
      <c r="M85" s="45"/>
      <c r="N85" s="45"/>
      <c r="O85" s="45"/>
      <c r="P85" s="45"/>
      <c r="Q85" s="45"/>
      <c r="R85" s="45"/>
      <c r="S85" s="45"/>
      <c r="T85" s="45"/>
    </row>
    <row r="86" spans="1:20">
      <c r="A86" s="19"/>
      <c r="C86" s="274"/>
      <c r="D86" s="45"/>
      <c r="E86" s="45"/>
      <c r="F86" s="45"/>
      <c r="G86" s="45"/>
      <c r="H86" s="45"/>
      <c r="I86" s="45"/>
      <c r="K86" s="274"/>
      <c r="L86" s="45"/>
      <c r="M86" s="45"/>
      <c r="N86" s="45"/>
      <c r="O86" s="45"/>
      <c r="P86" s="45"/>
      <c r="Q86" s="45"/>
      <c r="R86" s="45"/>
      <c r="S86" s="45"/>
      <c r="T86" s="45"/>
    </row>
    <row r="87" spans="1:20">
      <c r="A87" s="19"/>
      <c r="C87" s="274"/>
      <c r="D87" s="45"/>
      <c r="E87" s="45"/>
      <c r="F87" s="45"/>
      <c r="G87" s="45"/>
      <c r="H87" s="45"/>
      <c r="I87" s="45"/>
      <c r="K87" s="274"/>
      <c r="L87" s="45"/>
      <c r="M87" s="45"/>
      <c r="N87" s="45"/>
      <c r="O87" s="45"/>
      <c r="P87" s="45"/>
      <c r="Q87" s="45"/>
      <c r="R87" s="45"/>
      <c r="S87" s="45"/>
      <c r="T87" s="45"/>
    </row>
    <row r="88" spans="1:20">
      <c r="A88" s="19"/>
      <c r="C88" s="274"/>
      <c r="D88" s="45"/>
      <c r="E88" s="45"/>
      <c r="F88" s="45"/>
      <c r="G88" s="45"/>
      <c r="H88" s="45"/>
      <c r="I88" s="45"/>
      <c r="K88" s="274"/>
      <c r="L88" s="45"/>
      <c r="M88" s="45"/>
      <c r="N88" s="45"/>
      <c r="O88" s="45"/>
      <c r="P88" s="45"/>
      <c r="Q88" s="45"/>
      <c r="R88" s="45"/>
      <c r="S88" s="45"/>
      <c r="T88" s="45"/>
    </row>
    <row r="89" spans="1:20">
      <c r="A89" s="19"/>
      <c r="C89" s="274"/>
      <c r="D89" s="45"/>
      <c r="E89" s="45"/>
      <c r="F89" s="45"/>
      <c r="G89" s="45"/>
      <c r="H89" s="45"/>
      <c r="I89" s="45"/>
      <c r="K89" s="274"/>
      <c r="L89" s="45"/>
      <c r="M89" s="45"/>
      <c r="N89" s="45"/>
      <c r="O89" s="45"/>
      <c r="P89" s="45"/>
      <c r="Q89" s="45"/>
      <c r="R89" s="45"/>
      <c r="S89" s="45"/>
      <c r="T89" s="45"/>
    </row>
    <row r="90" spans="1:20">
      <c r="A90" s="177"/>
      <c r="C90" s="274"/>
      <c r="D90" s="45"/>
      <c r="E90" s="45"/>
      <c r="F90" s="45"/>
      <c r="G90" s="45"/>
      <c r="H90" s="45"/>
      <c r="I90" s="45"/>
      <c r="K90" s="274"/>
      <c r="L90" s="45"/>
      <c r="M90" s="45"/>
      <c r="N90" s="45"/>
      <c r="O90" s="45"/>
      <c r="P90" s="45"/>
      <c r="Q90" s="45"/>
      <c r="R90" s="45"/>
      <c r="S90" s="45"/>
      <c r="T90" s="45"/>
    </row>
    <row r="91" spans="1:20">
      <c r="A91" s="19"/>
      <c r="C91" s="274"/>
      <c r="D91" s="45"/>
      <c r="E91" s="45"/>
      <c r="F91" s="45"/>
      <c r="G91" s="45"/>
      <c r="H91" s="45"/>
      <c r="I91" s="45"/>
      <c r="K91" s="274"/>
      <c r="L91" s="45"/>
      <c r="M91" s="45"/>
      <c r="N91" s="45"/>
      <c r="O91" s="45"/>
      <c r="P91" s="45"/>
      <c r="Q91" s="45"/>
      <c r="R91" s="45"/>
      <c r="S91" s="45"/>
      <c r="T91" s="45"/>
    </row>
    <row r="92" spans="1:20">
      <c r="A92" s="19"/>
      <c r="C92" s="274"/>
      <c r="D92" s="45"/>
      <c r="E92" s="45"/>
      <c r="F92" s="45"/>
      <c r="G92" s="45"/>
      <c r="H92" s="45"/>
      <c r="I92" s="45"/>
      <c r="K92" s="274"/>
      <c r="L92" s="45"/>
      <c r="M92" s="45"/>
      <c r="N92" s="45"/>
      <c r="O92" s="45"/>
      <c r="P92" s="45"/>
      <c r="Q92" s="45"/>
      <c r="R92" s="45"/>
      <c r="S92" s="45"/>
      <c r="T92" s="45"/>
    </row>
    <row r="93" spans="1:20">
      <c r="A93" s="19"/>
      <c r="C93" s="274"/>
      <c r="D93" s="45"/>
      <c r="E93" s="45"/>
      <c r="F93" s="45"/>
      <c r="G93" s="45"/>
      <c r="H93" s="45"/>
      <c r="I93" s="45"/>
      <c r="K93" s="274"/>
      <c r="L93" s="45"/>
      <c r="M93" s="45"/>
      <c r="N93" s="45"/>
      <c r="O93" s="45"/>
      <c r="P93" s="45"/>
      <c r="Q93" s="45"/>
      <c r="R93" s="45"/>
      <c r="S93" s="45"/>
      <c r="T93" s="45"/>
    </row>
    <row r="94" spans="1:20">
      <c r="A94" s="178"/>
      <c r="C94" s="274"/>
      <c r="D94" s="45"/>
      <c r="E94" s="45"/>
      <c r="F94" s="45"/>
      <c r="G94" s="45"/>
      <c r="H94" s="45"/>
      <c r="I94" s="45"/>
      <c r="K94" s="274"/>
      <c r="L94" s="45"/>
      <c r="M94" s="45"/>
      <c r="N94" s="45"/>
      <c r="O94" s="45"/>
      <c r="P94" s="45"/>
      <c r="Q94" s="45"/>
      <c r="R94" s="45"/>
      <c r="S94" s="45"/>
      <c r="T94" s="45"/>
    </row>
    <row r="95" spans="1:20">
      <c r="A95" s="178"/>
      <c r="C95" s="274"/>
      <c r="D95" s="45"/>
      <c r="E95" s="45"/>
      <c r="F95" s="45"/>
      <c r="G95" s="45"/>
      <c r="H95" s="45"/>
      <c r="I95" s="45"/>
      <c r="K95" s="274"/>
      <c r="L95" s="45"/>
      <c r="M95" s="45"/>
      <c r="N95" s="45"/>
      <c r="O95" s="45"/>
      <c r="P95" s="45"/>
      <c r="Q95" s="45"/>
      <c r="R95" s="45"/>
      <c r="S95" s="45"/>
      <c r="T95" s="45"/>
    </row>
    <row r="96" spans="1:20">
      <c r="A96" s="178"/>
      <c r="C96" s="274"/>
      <c r="D96" s="45"/>
      <c r="E96" s="45"/>
      <c r="F96" s="45"/>
      <c r="G96" s="45"/>
      <c r="H96" s="45"/>
      <c r="I96" s="45"/>
      <c r="K96" s="274"/>
      <c r="L96" s="45"/>
      <c r="M96" s="45"/>
      <c r="N96" s="45"/>
      <c r="O96" s="45"/>
      <c r="P96" s="45"/>
      <c r="Q96" s="45"/>
      <c r="R96" s="45"/>
      <c r="S96" s="45"/>
      <c r="T96" s="45"/>
    </row>
    <row r="97" spans="1:20">
      <c r="A97" s="178"/>
      <c r="C97" s="274"/>
      <c r="D97" s="45"/>
      <c r="E97" s="45"/>
      <c r="F97" s="45"/>
      <c r="G97" s="45"/>
      <c r="H97" s="45"/>
      <c r="I97" s="45"/>
      <c r="K97" s="274"/>
      <c r="L97" s="45"/>
      <c r="M97" s="45"/>
      <c r="N97" s="45"/>
      <c r="O97" s="45"/>
      <c r="P97" s="45"/>
      <c r="Q97" s="45"/>
      <c r="R97" s="45"/>
      <c r="S97" s="45"/>
      <c r="T97" s="45"/>
    </row>
    <row r="98" spans="1:20">
      <c r="A98" s="178"/>
      <c r="C98" s="274"/>
      <c r="D98" s="45"/>
      <c r="E98" s="45"/>
      <c r="F98" s="45"/>
      <c r="G98" s="45"/>
      <c r="H98" s="45"/>
      <c r="I98" s="45"/>
      <c r="K98" s="274"/>
      <c r="L98" s="45"/>
      <c r="M98" s="45"/>
      <c r="N98" s="45"/>
      <c r="O98" s="45"/>
      <c r="P98" s="45"/>
      <c r="Q98" s="45"/>
      <c r="R98" s="45"/>
      <c r="S98" s="45"/>
      <c r="T98" s="45"/>
    </row>
    <row r="99" spans="1:20">
      <c r="A99" s="178"/>
      <c r="C99" s="274"/>
      <c r="D99" s="45"/>
      <c r="E99" s="45"/>
      <c r="F99" s="45"/>
      <c r="G99" s="45"/>
      <c r="H99" s="45"/>
      <c r="I99" s="45"/>
      <c r="K99" s="274"/>
      <c r="L99" s="45"/>
      <c r="M99" s="45"/>
      <c r="N99" s="45"/>
      <c r="O99" s="45"/>
      <c r="P99" s="45"/>
      <c r="Q99" s="45"/>
      <c r="R99" s="45"/>
      <c r="S99" s="45"/>
      <c r="T99" s="45"/>
    </row>
    <row r="100" spans="1:20">
      <c r="A100" s="178"/>
      <c r="C100" s="274"/>
      <c r="D100" s="45"/>
      <c r="E100" s="45"/>
      <c r="F100" s="45"/>
      <c r="G100" s="45"/>
      <c r="H100" s="45"/>
      <c r="I100" s="45"/>
      <c r="K100" s="274"/>
      <c r="L100" s="45"/>
      <c r="M100" s="45"/>
      <c r="N100" s="45"/>
      <c r="O100" s="45"/>
      <c r="P100" s="45"/>
      <c r="Q100" s="45"/>
      <c r="R100" s="45"/>
      <c r="S100" s="45"/>
      <c r="T100" s="45"/>
    </row>
    <row r="101" spans="1:20">
      <c r="A101" s="178"/>
      <c r="C101" s="274"/>
      <c r="D101" s="45"/>
      <c r="E101" s="45"/>
      <c r="F101" s="45"/>
      <c r="G101" s="45"/>
      <c r="H101" s="45"/>
      <c r="I101" s="45"/>
      <c r="K101" s="274"/>
      <c r="L101" s="45"/>
      <c r="M101" s="45"/>
      <c r="N101" s="45"/>
      <c r="O101" s="45"/>
      <c r="P101" s="45"/>
      <c r="Q101" s="45"/>
      <c r="R101" s="45"/>
      <c r="S101" s="45"/>
      <c r="T101" s="45"/>
    </row>
    <row r="102" spans="1:20">
      <c r="A102" s="178"/>
      <c r="C102" s="274"/>
      <c r="D102" s="45"/>
      <c r="E102" s="45"/>
      <c r="F102" s="45"/>
      <c r="G102" s="45"/>
      <c r="H102" s="45"/>
      <c r="I102" s="45"/>
      <c r="K102" s="274"/>
      <c r="L102" s="45"/>
      <c r="M102" s="45"/>
      <c r="N102" s="45"/>
      <c r="O102" s="45"/>
      <c r="P102" s="45"/>
      <c r="Q102" s="45"/>
      <c r="R102" s="45"/>
      <c r="S102" s="45"/>
      <c r="T102" s="45"/>
    </row>
    <row r="103" spans="1:20">
      <c r="A103" s="179"/>
      <c r="C103" s="274"/>
      <c r="D103" s="45"/>
      <c r="E103" s="45"/>
      <c r="F103" s="45"/>
      <c r="G103" s="45"/>
      <c r="H103" s="45"/>
      <c r="I103" s="45"/>
      <c r="K103" s="274"/>
      <c r="L103" s="45"/>
      <c r="M103" s="45"/>
      <c r="N103" s="45"/>
      <c r="O103" s="45"/>
      <c r="P103" s="45"/>
      <c r="Q103" s="45"/>
      <c r="R103" s="45"/>
      <c r="S103" s="45"/>
      <c r="T103" s="45"/>
    </row>
    <row r="104" spans="1:20">
      <c r="A104" s="179"/>
      <c r="C104" s="274"/>
      <c r="D104" s="45"/>
      <c r="E104" s="45"/>
      <c r="F104" s="45"/>
      <c r="G104" s="45"/>
      <c r="H104" s="45"/>
      <c r="I104" s="45"/>
      <c r="K104" s="274"/>
      <c r="L104" s="45"/>
      <c r="M104" s="45"/>
      <c r="N104" s="45"/>
      <c r="O104" s="45"/>
      <c r="P104" s="45"/>
      <c r="Q104" s="45"/>
      <c r="R104" s="45"/>
      <c r="S104" s="45"/>
      <c r="T104" s="45"/>
    </row>
    <row r="105" spans="1:20">
      <c r="A105" s="179"/>
      <c r="C105" s="274"/>
      <c r="D105" s="45"/>
      <c r="E105" s="45"/>
      <c r="F105" s="45"/>
      <c r="G105" s="45"/>
      <c r="H105" s="45"/>
      <c r="I105" s="45"/>
      <c r="K105" s="274"/>
      <c r="L105" s="45"/>
      <c r="M105" s="45"/>
      <c r="N105" s="45"/>
      <c r="O105" s="45"/>
      <c r="P105" s="45"/>
      <c r="Q105" s="45"/>
      <c r="R105" s="45"/>
      <c r="S105" s="45"/>
      <c r="T105" s="45"/>
    </row>
    <row r="106" spans="1:20">
      <c r="A106" s="179"/>
      <c r="C106" s="274"/>
      <c r="D106" s="45"/>
      <c r="E106" s="45"/>
      <c r="F106" s="45"/>
      <c r="G106" s="45"/>
      <c r="H106" s="45"/>
      <c r="I106" s="45"/>
      <c r="K106" s="274"/>
      <c r="L106" s="45"/>
      <c r="M106" s="45"/>
      <c r="N106" s="45"/>
      <c r="O106" s="45"/>
      <c r="P106" s="45"/>
      <c r="Q106" s="45"/>
      <c r="R106" s="45"/>
      <c r="S106" s="45"/>
      <c r="T106" s="45"/>
    </row>
    <row r="107" spans="1:20">
      <c r="A107" s="179"/>
      <c r="C107" s="274"/>
      <c r="D107" s="45"/>
      <c r="E107" s="45"/>
      <c r="F107" s="45"/>
      <c r="G107" s="45"/>
      <c r="H107" s="45"/>
      <c r="I107" s="45"/>
      <c r="K107" s="274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0">
      <c r="A108" s="179"/>
      <c r="C108" s="274"/>
      <c r="D108" s="45"/>
      <c r="E108" s="45"/>
      <c r="F108" s="45"/>
      <c r="G108" s="45"/>
      <c r="H108" s="45"/>
      <c r="I108" s="45"/>
      <c r="K108" s="274"/>
      <c r="L108" s="45"/>
      <c r="M108" s="45"/>
      <c r="N108" s="45"/>
      <c r="O108" s="45"/>
      <c r="P108" s="45"/>
      <c r="Q108" s="45"/>
      <c r="R108" s="45"/>
      <c r="S108" s="45"/>
      <c r="T108" s="45"/>
    </row>
    <row r="109" spans="1:20">
      <c r="A109" s="179"/>
      <c r="C109" s="274"/>
      <c r="D109" s="45"/>
      <c r="E109" s="45"/>
      <c r="F109" s="45"/>
      <c r="G109" s="45"/>
      <c r="H109" s="45"/>
      <c r="I109" s="45"/>
      <c r="K109" s="274"/>
      <c r="L109" s="45"/>
      <c r="M109" s="45"/>
      <c r="N109" s="45"/>
      <c r="O109" s="45"/>
      <c r="P109" s="45"/>
      <c r="Q109" s="45"/>
      <c r="R109" s="45"/>
      <c r="S109" s="45"/>
      <c r="T109" s="45"/>
    </row>
    <row r="110" spans="1:20">
      <c r="A110" s="179"/>
      <c r="C110" s="274"/>
      <c r="D110" s="45"/>
      <c r="E110" s="45"/>
      <c r="F110" s="45"/>
      <c r="G110" s="45"/>
      <c r="H110" s="45"/>
      <c r="I110" s="45"/>
      <c r="K110" s="274"/>
      <c r="L110" s="45"/>
      <c r="M110" s="45"/>
      <c r="N110" s="45"/>
      <c r="O110" s="45"/>
      <c r="P110" s="45"/>
      <c r="Q110" s="45"/>
      <c r="R110" s="45"/>
      <c r="S110" s="45"/>
      <c r="T110" s="45"/>
    </row>
    <row r="111" spans="1:20">
      <c r="A111" s="179"/>
      <c r="C111" s="274"/>
      <c r="D111" s="45"/>
      <c r="E111" s="45"/>
      <c r="F111" s="45"/>
      <c r="G111" s="45"/>
      <c r="H111" s="45"/>
      <c r="I111" s="45"/>
      <c r="K111" s="274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0">
      <c r="A112" s="179"/>
      <c r="C112" s="274"/>
      <c r="D112" s="45"/>
      <c r="E112" s="45"/>
      <c r="F112" s="45"/>
      <c r="G112" s="45"/>
      <c r="H112" s="45"/>
      <c r="I112" s="45"/>
      <c r="K112" s="274"/>
      <c r="L112" s="45"/>
      <c r="M112" s="45"/>
      <c r="N112" s="45"/>
      <c r="O112" s="45"/>
      <c r="P112" s="45"/>
      <c r="Q112" s="45"/>
      <c r="R112" s="45"/>
      <c r="S112" s="45"/>
      <c r="T112" s="45"/>
    </row>
    <row r="113" spans="1:20">
      <c r="A113" s="179"/>
      <c r="C113" s="274"/>
      <c r="D113" s="45"/>
      <c r="E113" s="45"/>
      <c r="F113" s="45"/>
      <c r="G113" s="45"/>
      <c r="H113" s="45"/>
      <c r="I113" s="45"/>
      <c r="K113" s="274"/>
      <c r="L113" s="45"/>
      <c r="M113" s="45"/>
      <c r="N113" s="45"/>
      <c r="O113" s="45"/>
      <c r="P113" s="45"/>
      <c r="Q113" s="45"/>
      <c r="R113" s="45"/>
      <c r="S113" s="45"/>
      <c r="T113" s="45"/>
    </row>
    <row r="114" spans="1:20">
      <c r="A114" s="179"/>
      <c r="C114" s="274"/>
      <c r="D114" s="45"/>
      <c r="E114" s="45"/>
      <c r="F114" s="45"/>
      <c r="G114" s="45"/>
      <c r="H114" s="45"/>
      <c r="I114" s="45"/>
      <c r="K114" s="274"/>
      <c r="L114" s="45"/>
      <c r="M114" s="45"/>
      <c r="N114" s="45"/>
      <c r="O114" s="45"/>
      <c r="P114" s="45"/>
      <c r="Q114" s="45"/>
      <c r="R114" s="45"/>
      <c r="S114" s="45"/>
      <c r="T114" s="45"/>
    </row>
    <row r="115" spans="1:20">
      <c r="A115" s="179"/>
      <c r="C115" s="274"/>
      <c r="D115" s="45"/>
      <c r="E115" s="45"/>
      <c r="F115" s="45"/>
      <c r="G115" s="45"/>
      <c r="H115" s="45"/>
      <c r="I115" s="45"/>
      <c r="K115" s="274"/>
      <c r="L115" s="45"/>
      <c r="M115" s="45"/>
      <c r="N115" s="45"/>
      <c r="O115" s="45"/>
      <c r="P115" s="45"/>
      <c r="Q115" s="45"/>
      <c r="R115" s="45"/>
      <c r="S115" s="45"/>
      <c r="T115" s="45"/>
    </row>
    <row r="116" spans="1:20">
      <c r="A116" s="179"/>
    </row>
    <row r="117" spans="1:20">
      <c r="A117" s="179"/>
    </row>
    <row r="118" spans="1:20">
      <c r="A118" s="179"/>
    </row>
    <row r="119" spans="1:20">
      <c r="A119" s="179"/>
    </row>
    <row r="120" spans="1:20">
      <c r="A120" s="179"/>
    </row>
    <row r="121" spans="1:20">
      <c r="A121" s="179"/>
    </row>
    <row r="122" spans="1:20">
      <c r="A122" s="179"/>
    </row>
    <row r="123" spans="1:20">
      <c r="A123" s="179"/>
    </row>
    <row r="124" spans="1:20">
      <c r="A124" s="179"/>
    </row>
    <row r="125" spans="1:20">
      <c r="A125" s="179"/>
    </row>
    <row r="126" spans="1:20">
      <c r="A126" s="179"/>
    </row>
    <row r="127" spans="1:20">
      <c r="A127" s="179"/>
    </row>
    <row r="128" spans="1:20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/>
  </sheetViews>
  <sheetFormatPr defaultColWidth="11.42578125" defaultRowHeight="15"/>
  <cols>
    <col min="1" max="1" width="38.28515625" style="23" customWidth="1"/>
    <col min="2" max="3" width="13.85546875" style="546" customWidth="1"/>
    <col min="4" max="4" width="13.7109375" style="546" customWidth="1"/>
    <col min="5" max="5" width="17.28515625" style="546" customWidth="1"/>
    <col min="6" max="6" width="12.140625" style="546" customWidth="1"/>
    <col min="7" max="7" width="2.5703125" style="180" customWidth="1"/>
    <col min="8" max="256" width="11.42578125" style="546"/>
    <col min="257" max="257" width="38.28515625" style="546" customWidth="1"/>
    <col min="258" max="259" width="13.85546875" style="546" customWidth="1"/>
    <col min="260" max="260" width="13.7109375" style="546" customWidth="1"/>
    <col min="261" max="261" width="17.28515625" style="546" customWidth="1"/>
    <col min="262" max="262" width="12.140625" style="546" customWidth="1"/>
    <col min="263" max="263" width="2.5703125" style="546" customWidth="1"/>
    <col min="264" max="512" width="11.42578125" style="546"/>
    <col min="513" max="513" width="38.28515625" style="546" customWidth="1"/>
    <col min="514" max="515" width="13.85546875" style="546" customWidth="1"/>
    <col min="516" max="516" width="13.7109375" style="546" customWidth="1"/>
    <col min="517" max="517" width="17.28515625" style="546" customWidth="1"/>
    <col min="518" max="518" width="12.140625" style="546" customWidth="1"/>
    <col min="519" max="519" width="2.5703125" style="546" customWidth="1"/>
    <col min="520" max="768" width="11.42578125" style="546"/>
    <col min="769" max="769" width="38.28515625" style="546" customWidth="1"/>
    <col min="770" max="771" width="13.85546875" style="546" customWidth="1"/>
    <col min="772" max="772" width="13.7109375" style="546" customWidth="1"/>
    <col min="773" max="773" width="17.28515625" style="546" customWidth="1"/>
    <col min="774" max="774" width="12.140625" style="546" customWidth="1"/>
    <col min="775" max="775" width="2.5703125" style="546" customWidth="1"/>
    <col min="776" max="1024" width="11.42578125" style="546"/>
    <col min="1025" max="1025" width="38.28515625" style="546" customWidth="1"/>
    <col min="1026" max="1027" width="13.85546875" style="546" customWidth="1"/>
    <col min="1028" max="1028" width="13.7109375" style="546" customWidth="1"/>
    <col min="1029" max="1029" width="17.28515625" style="546" customWidth="1"/>
    <col min="1030" max="1030" width="12.140625" style="546" customWidth="1"/>
    <col min="1031" max="1031" width="2.5703125" style="546" customWidth="1"/>
    <col min="1032" max="1280" width="11.42578125" style="546"/>
    <col min="1281" max="1281" width="38.28515625" style="546" customWidth="1"/>
    <col min="1282" max="1283" width="13.85546875" style="546" customWidth="1"/>
    <col min="1284" max="1284" width="13.7109375" style="546" customWidth="1"/>
    <col min="1285" max="1285" width="17.28515625" style="546" customWidth="1"/>
    <col min="1286" max="1286" width="12.140625" style="546" customWidth="1"/>
    <col min="1287" max="1287" width="2.5703125" style="546" customWidth="1"/>
    <col min="1288" max="1536" width="11.42578125" style="546"/>
    <col min="1537" max="1537" width="38.28515625" style="546" customWidth="1"/>
    <col min="1538" max="1539" width="13.85546875" style="546" customWidth="1"/>
    <col min="1540" max="1540" width="13.7109375" style="546" customWidth="1"/>
    <col min="1541" max="1541" width="17.28515625" style="546" customWidth="1"/>
    <col min="1542" max="1542" width="12.140625" style="546" customWidth="1"/>
    <col min="1543" max="1543" width="2.5703125" style="546" customWidth="1"/>
    <col min="1544" max="1792" width="11.42578125" style="546"/>
    <col min="1793" max="1793" width="38.28515625" style="546" customWidth="1"/>
    <col min="1794" max="1795" width="13.85546875" style="546" customWidth="1"/>
    <col min="1796" max="1796" width="13.7109375" style="546" customWidth="1"/>
    <col min="1797" max="1797" width="17.28515625" style="546" customWidth="1"/>
    <col min="1798" max="1798" width="12.140625" style="546" customWidth="1"/>
    <col min="1799" max="1799" width="2.5703125" style="546" customWidth="1"/>
    <col min="1800" max="2048" width="11.42578125" style="546"/>
    <col min="2049" max="2049" width="38.28515625" style="546" customWidth="1"/>
    <col min="2050" max="2051" width="13.85546875" style="546" customWidth="1"/>
    <col min="2052" max="2052" width="13.7109375" style="546" customWidth="1"/>
    <col min="2053" max="2053" width="17.28515625" style="546" customWidth="1"/>
    <col min="2054" max="2054" width="12.140625" style="546" customWidth="1"/>
    <col min="2055" max="2055" width="2.5703125" style="546" customWidth="1"/>
    <col min="2056" max="2304" width="11.42578125" style="546"/>
    <col min="2305" max="2305" width="38.28515625" style="546" customWidth="1"/>
    <col min="2306" max="2307" width="13.85546875" style="546" customWidth="1"/>
    <col min="2308" max="2308" width="13.7109375" style="546" customWidth="1"/>
    <col min="2309" max="2309" width="17.28515625" style="546" customWidth="1"/>
    <col min="2310" max="2310" width="12.140625" style="546" customWidth="1"/>
    <col min="2311" max="2311" width="2.5703125" style="546" customWidth="1"/>
    <col min="2312" max="2560" width="11.42578125" style="546"/>
    <col min="2561" max="2561" width="38.28515625" style="546" customWidth="1"/>
    <col min="2562" max="2563" width="13.85546875" style="546" customWidth="1"/>
    <col min="2564" max="2564" width="13.7109375" style="546" customWidth="1"/>
    <col min="2565" max="2565" width="17.28515625" style="546" customWidth="1"/>
    <col min="2566" max="2566" width="12.140625" style="546" customWidth="1"/>
    <col min="2567" max="2567" width="2.5703125" style="546" customWidth="1"/>
    <col min="2568" max="2816" width="11.42578125" style="546"/>
    <col min="2817" max="2817" width="38.28515625" style="546" customWidth="1"/>
    <col min="2818" max="2819" width="13.85546875" style="546" customWidth="1"/>
    <col min="2820" max="2820" width="13.7109375" style="546" customWidth="1"/>
    <col min="2821" max="2821" width="17.28515625" style="546" customWidth="1"/>
    <col min="2822" max="2822" width="12.140625" style="546" customWidth="1"/>
    <col min="2823" max="2823" width="2.5703125" style="546" customWidth="1"/>
    <col min="2824" max="3072" width="11.42578125" style="546"/>
    <col min="3073" max="3073" width="38.28515625" style="546" customWidth="1"/>
    <col min="3074" max="3075" width="13.85546875" style="546" customWidth="1"/>
    <col min="3076" max="3076" width="13.7109375" style="546" customWidth="1"/>
    <col min="3077" max="3077" width="17.28515625" style="546" customWidth="1"/>
    <col min="3078" max="3078" width="12.140625" style="546" customWidth="1"/>
    <col min="3079" max="3079" width="2.5703125" style="546" customWidth="1"/>
    <col min="3080" max="3328" width="11.42578125" style="546"/>
    <col min="3329" max="3329" width="38.28515625" style="546" customWidth="1"/>
    <col min="3330" max="3331" width="13.85546875" style="546" customWidth="1"/>
    <col min="3332" max="3332" width="13.7109375" style="546" customWidth="1"/>
    <col min="3333" max="3333" width="17.28515625" style="546" customWidth="1"/>
    <col min="3334" max="3334" width="12.140625" style="546" customWidth="1"/>
    <col min="3335" max="3335" width="2.5703125" style="546" customWidth="1"/>
    <col min="3336" max="3584" width="11.42578125" style="546"/>
    <col min="3585" max="3585" width="38.28515625" style="546" customWidth="1"/>
    <col min="3586" max="3587" width="13.85546875" style="546" customWidth="1"/>
    <col min="3588" max="3588" width="13.7109375" style="546" customWidth="1"/>
    <col min="3589" max="3589" width="17.28515625" style="546" customWidth="1"/>
    <col min="3590" max="3590" width="12.140625" style="546" customWidth="1"/>
    <col min="3591" max="3591" width="2.5703125" style="546" customWidth="1"/>
    <col min="3592" max="3840" width="11.42578125" style="546"/>
    <col min="3841" max="3841" width="38.28515625" style="546" customWidth="1"/>
    <col min="3842" max="3843" width="13.85546875" style="546" customWidth="1"/>
    <col min="3844" max="3844" width="13.7109375" style="546" customWidth="1"/>
    <col min="3845" max="3845" width="17.28515625" style="546" customWidth="1"/>
    <col min="3846" max="3846" width="12.140625" style="546" customWidth="1"/>
    <col min="3847" max="3847" width="2.5703125" style="546" customWidth="1"/>
    <col min="3848" max="4096" width="11.42578125" style="546"/>
    <col min="4097" max="4097" width="38.28515625" style="546" customWidth="1"/>
    <col min="4098" max="4099" width="13.85546875" style="546" customWidth="1"/>
    <col min="4100" max="4100" width="13.7109375" style="546" customWidth="1"/>
    <col min="4101" max="4101" width="17.28515625" style="546" customWidth="1"/>
    <col min="4102" max="4102" width="12.140625" style="546" customWidth="1"/>
    <col min="4103" max="4103" width="2.5703125" style="546" customWidth="1"/>
    <col min="4104" max="4352" width="11.42578125" style="546"/>
    <col min="4353" max="4353" width="38.28515625" style="546" customWidth="1"/>
    <col min="4354" max="4355" width="13.85546875" style="546" customWidth="1"/>
    <col min="4356" max="4356" width="13.7109375" style="546" customWidth="1"/>
    <col min="4357" max="4357" width="17.28515625" style="546" customWidth="1"/>
    <col min="4358" max="4358" width="12.140625" style="546" customWidth="1"/>
    <col min="4359" max="4359" width="2.5703125" style="546" customWidth="1"/>
    <col min="4360" max="4608" width="11.42578125" style="546"/>
    <col min="4609" max="4609" width="38.28515625" style="546" customWidth="1"/>
    <col min="4610" max="4611" width="13.85546875" style="546" customWidth="1"/>
    <col min="4612" max="4612" width="13.7109375" style="546" customWidth="1"/>
    <col min="4613" max="4613" width="17.28515625" style="546" customWidth="1"/>
    <col min="4614" max="4614" width="12.140625" style="546" customWidth="1"/>
    <col min="4615" max="4615" width="2.5703125" style="546" customWidth="1"/>
    <col min="4616" max="4864" width="11.42578125" style="546"/>
    <col min="4865" max="4865" width="38.28515625" style="546" customWidth="1"/>
    <col min="4866" max="4867" width="13.85546875" style="546" customWidth="1"/>
    <col min="4868" max="4868" width="13.7109375" style="546" customWidth="1"/>
    <col min="4869" max="4869" width="17.28515625" style="546" customWidth="1"/>
    <col min="4870" max="4870" width="12.140625" style="546" customWidth="1"/>
    <col min="4871" max="4871" width="2.5703125" style="546" customWidth="1"/>
    <col min="4872" max="5120" width="11.42578125" style="546"/>
    <col min="5121" max="5121" width="38.28515625" style="546" customWidth="1"/>
    <col min="5122" max="5123" width="13.85546875" style="546" customWidth="1"/>
    <col min="5124" max="5124" width="13.7109375" style="546" customWidth="1"/>
    <col min="5125" max="5125" width="17.28515625" style="546" customWidth="1"/>
    <col min="5126" max="5126" width="12.140625" style="546" customWidth="1"/>
    <col min="5127" max="5127" width="2.5703125" style="546" customWidth="1"/>
    <col min="5128" max="5376" width="11.42578125" style="546"/>
    <col min="5377" max="5377" width="38.28515625" style="546" customWidth="1"/>
    <col min="5378" max="5379" width="13.85546875" style="546" customWidth="1"/>
    <col min="5380" max="5380" width="13.7109375" style="546" customWidth="1"/>
    <col min="5381" max="5381" width="17.28515625" style="546" customWidth="1"/>
    <col min="5382" max="5382" width="12.140625" style="546" customWidth="1"/>
    <col min="5383" max="5383" width="2.5703125" style="546" customWidth="1"/>
    <col min="5384" max="5632" width="11.42578125" style="546"/>
    <col min="5633" max="5633" width="38.28515625" style="546" customWidth="1"/>
    <col min="5634" max="5635" width="13.85546875" style="546" customWidth="1"/>
    <col min="5636" max="5636" width="13.7109375" style="546" customWidth="1"/>
    <col min="5637" max="5637" width="17.28515625" style="546" customWidth="1"/>
    <col min="5638" max="5638" width="12.140625" style="546" customWidth="1"/>
    <col min="5639" max="5639" width="2.5703125" style="546" customWidth="1"/>
    <col min="5640" max="5888" width="11.42578125" style="546"/>
    <col min="5889" max="5889" width="38.28515625" style="546" customWidth="1"/>
    <col min="5890" max="5891" width="13.85546875" style="546" customWidth="1"/>
    <col min="5892" max="5892" width="13.7109375" style="546" customWidth="1"/>
    <col min="5893" max="5893" width="17.28515625" style="546" customWidth="1"/>
    <col min="5894" max="5894" width="12.140625" style="546" customWidth="1"/>
    <col min="5895" max="5895" width="2.5703125" style="546" customWidth="1"/>
    <col min="5896" max="6144" width="11.42578125" style="546"/>
    <col min="6145" max="6145" width="38.28515625" style="546" customWidth="1"/>
    <col min="6146" max="6147" width="13.85546875" style="546" customWidth="1"/>
    <col min="6148" max="6148" width="13.7109375" style="546" customWidth="1"/>
    <col min="6149" max="6149" width="17.28515625" style="546" customWidth="1"/>
    <col min="6150" max="6150" width="12.140625" style="546" customWidth="1"/>
    <col min="6151" max="6151" width="2.5703125" style="546" customWidth="1"/>
    <col min="6152" max="6400" width="11.42578125" style="546"/>
    <col min="6401" max="6401" width="38.28515625" style="546" customWidth="1"/>
    <col min="6402" max="6403" width="13.85546875" style="546" customWidth="1"/>
    <col min="6404" max="6404" width="13.7109375" style="546" customWidth="1"/>
    <col min="6405" max="6405" width="17.28515625" style="546" customWidth="1"/>
    <col min="6406" max="6406" width="12.140625" style="546" customWidth="1"/>
    <col min="6407" max="6407" width="2.5703125" style="546" customWidth="1"/>
    <col min="6408" max="6656" width="11.42578125" style="546"/>
    <col min="6657" max="6657" width="38.28515625" style="546" customWidth="1"/>
    <col min="6658" max="6659" width="13.85546875" style="546" customWidth="1"/>
    <col min="6660" max="6660" width="13.7109375" style="546" customWidth="1"/>
    <col min="6661" max="6661" width="17.28515625" style="546" customWidth="1"/>
    <col min="6662" max="6662" width="12.140625" style="546" customWidth="1"/>
    <col min="6663" max="6663" width="2.5703125" style="546" customWidth="1"/>
    <col min="6664" max="6912" width="11.42578125" style="546"/>
    <col min="6913" max="6913" width="38.28515625" style="546" customWidth="1"/>
    <col min="6914" max="6915" width="13.85546875" style="546" customWidth="1"/>
    <col min="6916" max="6916" width="13.7109375" style="546" customWidth="1"/>
    <col min="6917" max="6917" width="17.28515625" style="546" customWidth="1"/>
    <col min="6918" max="6918" width="12.140625" style="546" customWidth="1"/>
    <col min="6919" max="6919" width="2.5703125" style="546" customWidth="1"/>
    <col min="6920" max="7168" width="11.42578125" style="546"/>
    <col min="7169" max="7169" width="38.28515625" style="546" customWidth="1"/>
    <col min="7170" max="7171" width="13.85546875" style="546" customWidth="1"/>
    <col min="7172" max="7172" width="13.7109375" style="546" customWidth="1"/>
    <col min="7173" max="7173" width="17.28515625" style="546" customWidth="1"/>
    <col min="7174" max="7174" width="12.140625" style="546" customWidth="1"/>
    <col min="7175" max="7175" width="2.5703125" style="546" customWidth="1"/>
    <col min="7176" max="7424" width="11.42578125" style="546"/>
    <col min="7425" max="7425" width="38.28515625" style="546" customWidth="1"/>
    <col min="7426" max="7427" width="13.85546875" style="546" customWidth="1"/>
    <col min="7428" max="7428" width="13.7109375" style="546" customWidth="1"/>
    <col min="7429" max="7429" width="17.28515625" style="546" customWidth="1"/>
    <col min="7430" max="7430" width="12.140625" style="546" customWidth="1"/>
    <col min="7431" max="7431" width="2.5703125" style="546" customWidth="1"/>
    <col min="7432" max="7680" width="11.42578125" style="546"/>
    <col min="7681" max="7681" width="38.28515625" style="546" customWidth="1"/>
    <col min="7682" max="7683" width="13.85546875" style="546" customWidth="1"/>
    <col min="7684" max="7684" width="13.7109375" style="546" customWidth="1"/>
    <col min="7685" max="7685" width="17.28515625" style="546" customWidth="1"/>
    <col min="7686" max="7686" width="12.140625" style="546" customWidth="1"/>
    <col min="7687" max="7687" width="2.5703125" style="546" customWidth="1"/>
    <col min="7688" max="7936" width="11.42578125" style="546"/>
    <col min="7937" max="7937" width="38.28515625" style="546" customWidth="1"/>
    <col min="7938" max="7939" width="13.85546875" style="546" customWidth="1"/>
    <col min="7940" max="7940" width="13.7109375" style="546" customWidth="1"/>
    <col min="7941" max="7941" width="17.28515625" style="546" customWidth="1"/>
    <col min="7942" max="7942" width="12.140625" style="546" customWidth="1"/>
    <col min="7943" max="7943" width="2.5703125" style="546" customWidth="1"/>
    <col min="7944" max="8192" width="11.42578125" style="546"/>
    <col min="8193" max="8193" width="38.28515625" style="546" customWidth="1"/>
    <col min="8194" max="8195" width="13.85546875" style="546" customWidth="1"/>
    <col min="8196" max="8196" width="13.7109375" style="546" customWidth="1"/>
    <col min="8197" max="8197" width="17.28515625" style="546" customWidth="1"/>
    <col min="8198" max="8198" width="12.140625" style="546" customWidth="1"/>
    <col min="8199" max="8199" width="2.5703125" style="546" customWidth="1"/>
    <col min="8200" max="8448" width="11.42578125" style="546"/>
    <col min="8449" max="8449" width="38.28515625" style="546" customWidth="1"/>
    <col min="8450" max="8451" width="13.85546875" style="546" customWidth="1"/>
    <col min="8452" max="8452" width="13.7109375" style="546" customWidth="1"/>
    <col min="8453" max="8453" width="17.28515625" style="546" customWidth="1"/>
    <col min="8454" max="8454" width="12.140625" style="546" customWidth="1"/>
    <col min="8455" max="8455" width="2.5703125" style="546" customWidth="1"/>
    <col min="8456" max="8704" width="11.42578125" style="546"/>
    <col min="8705" max="8705" width="38.28515625" style="546" customWidth="1"/>
    <col min="8706" max="8707" width="13.85546875" style="546" customWidth="1"/>
    <col min="8708" max="8708" width="13.7109375" style="546" customWidth="1"/>
    <col min="8709" max="8709" width="17.28515625" style="546" customWidth="1"/>
    <col min="8710" max="8710" width="12.140625" style="546" customWidth="1"/>
    <col min="8711" max="8711" width="2.5703125" style="546" customWidth="1"/>
    <col min="8712" max="8960" width="11.42578125" style="546"/>
    <col min="8961" max="8961" width="38.28515625" style="546" customWidth="1"/>
    <col min="8962" max="8963" width="13.85546875" style="546" customWidth="1"/>
    <col min="8964" max="8964" width="13.7109375" style="546" customWidth="1"/>
    <col min="8965" max="8965" width="17.28515625" style="546" customWidth="1"/>
    <col min="8966" max="8966" width="12.140625" style="546" customWidth="1"/>
    <col min="8967" max="8967" width="2.5703125" style="546" customWidth="1"/>
    <col min="8968" max="9216" width="11.42578125" style="546"/>
    <col min="9217" max="9217" width="38.28515625" style="546" customWidth="1"/>
    <col min="9218" max="9219" width="13.85546875" style="546" customWidth="1"/>
    <col min="9220" max="9220" width="13.7109375" style="546" customWidth="1"/>
    <col min="9221" max="9221" width="17.28515625" style="546" customWidth="1"/>
    <col min="9222" max="9222" width="12.140625" style="546" customWidth="1"/>
    <col min="9223" max="9223" width="2.5703125" style="546" customWidth="1"/>
    <col min="9224" max="9472" width="11.42578125" style="546"/>
    <col min="9473" max="9473" width="38.28515625" style="546" customWidth="1"/>
    <col min="9474" max="9475" width="13.85546875" style="546" customWidth="1"/>
    <col min="9476" max="9476" width="13.7109375" style="546" customWidth="1"/>
    <col min="9477" max="9477" width="17.28515625" style="546" customWidth="1"/>
    <col min="9478" max="9478" width="12.140625" style="546" customWidth="1"/>
    <col min="9479" max="9479" width="2.5703125" style="546" customWidth="1"/>
    <col min="9480" max="9728" width="11.42578125" style="546"/>
    <col min="9729" max="9729" width="38.28515625" style="546" customWidth="1"/>
    <col min="9730" max="9731" width="13.85546875" style="546" customWidth="1"/>
    <col min="9732" max="9732" width="13.7109375" style="546" customWidth="1"/>
    <col min="9733" max="9733" width="17.28515625" style="546" customWidth="1"/>
    <col min="9734" max="9734" width="12.140625" style="546" customWidth="1"/>
    <col min="9735" max="9735" width="2.5703125" style="546" customWidth="1"/>
    <col min="9736" max="9984" width="11.42578125" style="546"/>
    <col min="9985" max="9985" width="38.28515625" style="546" customWidth="1"/>
    <col min="9986" max="9987" width="13.85546875" style="546" customWidth="1"/>
    <col min="9988" max="9988" width="13.7109375" style="546" customWidth="1"/>
    <col min="9989" max="9989" width="17.28515625" style="546" customWidth="1"/>
    <col min="9990" max="9990" width="12.140625" style="546" customWidth="1"/>
    <col min="9991" max="9991" width="2.5703125" style="546" customWidth="1"/>
    <col min="9992" max="10240" width="11.42578125" style="546"/>
    <col min="10241" max="10241" width="38.28515625" style="546" customWidth="1"/>
    <col min="10242" max="10243" width="13.85546875" style="546" customWidth="1"/>
    <col min="10244" max="10244" width="13.7109375" style="546" customWidth="1"/>
    <col min="10245" max="10245" width="17.28515625" style="546" customWidth="1"/>
    <col min="10246" max="10246" width="12.140625" style="546" customWidth="1"/>
    <col min="10247" max="10247" width="2.5703125" style="546" customWidth="1"/>
    <col min="10248" max="10496" width="11.42578125" style="546"/>
    <col min="10497" max="10497" width="38.28515625" style="546" customWidth="1"/>
    <col min="10498" max="10499" width="13.85546875" style="546" customWidth="1"/>
    <col min="10500" max="10500" width="13.7109375" style="546" customWidth="1"/>
    <col min="10501" max="10501" width="17.28515625" style="546" customWidth="1"/>
    <col min="10502" max="10502" width="12.140625" style="546" customWidth="1"/>
    <col min="10503" max="10503" width="2.5703125" style="546" customWidth="1"/>
    <col min="10504" max="10752" width="11.42578125" style="546"/>
    <col min="10753" max="10753" width="38.28515625" style="546" customWidth="1"/>
    <col min="10754" max="10755" width="13.85546875" style="546" customWidth="1"/>
    <col min="10756" max="10756" width="13.7109375" style="546" customWidth="1"/>
    <col min="10757" max="10757" width="17.28515625" style="546" customWidth="1"/>
    <col min="10758" max="10758" width="12.140625" style="546" customWidth="1"/>
    <col min="10759" max="10759" width="2.5703125" style="546" customWidth="1"/>
    <col min="10760" max="11008" width="11.42578125" style="546"/>
    <col min="11009" max="11009" width="38.28515625" style="546" customWidth="1"/>
    <col min="11010" max="11011" width="13.85546875" style="546" customWidth="1"/>
    <col min="11012" max="11012" width="13.7109375" style="546" customWidth="1"/>
    <col min="11013" max="11013" width="17.28515625" style="546" customWidth="1"/>
    <col min="11014" max="11014" width="12.140625" style="546" customWidth="1"/>
    <col min="11015" max="11015" width="2.5703125" style="546" customWidth="1"/>
    <col min="11016" max="11264" width="11.42578125" style="546"/>
    <col min="11265" max="11265" width="38.28515625" style="546" customWidth="1"/>
    <col min="11266" max="11267" width="13.85546875" style="546" customWidth="1"/>
    <col min="11268" max="11268" width="13.7109375" style="546" customWidth="1"/>
    <col min="11269" max="11269" width="17.28515625" style="546" customWidth="1"/>
    <col min="11270" max="11270" width="12.140625" style="546" customWidth="1"/>
    <col min="11271" max="11271" width="2.5703125" style="546" customWidth="1"/>
    <col min="11272" max="11520" width="11.42578125" style="546"/>
    <col min="11521" max="11521" width="38.28515625" style="546" customWidth="1"/>
    <col min="11522" max="11523" width="13.85546875" style="546" customWidth="1"/>
    <col min="11524" max="11524" width="13.7109375" style="546" customWidth="1"/>
    <col min="11525" max="11525" width="17.28515625" style="546" customWidth="1"/>
    <col min="11526" max="11526" width="12.140625" style="546" customWidth="1"/>
    <col min="11527" max="11527" width="2.5703125" style="546" customWidth="1"/>
    <col min="11528" max="11776" width="11.42578125" style="546"/>
    <col min="11777" max="11777" width="38.28515625" style="546" customWidth="1"/>
    <col min="11778" max="11779" width="13.85546875" style="546" customWidth="1"/>
    <col min="11780" max="11780" width="13.7109375" style="546" customWidth="1"/>
    <col min="11781" max="11781" width="17.28515625" style="546" customWidth="1"/>
    <col min="11782" max="11782" width="12.140625" style="546" customWidth="1"/>
    <col min="11783" max="11783" width="2.5703125" style="546" customWidth="1"/>
    <col min="11784" max="12032" width="11.42578125" style="546"/>
    <col min="12033" max="12033" width="38.28515625" style="546" customWidth="1"/>
    <col min="12034" max="12035" width="13.85546875" style="546" customWidth="1"/>
    <col min="12036" max="12036" width="13.7109375" style="546" customWidth="1"/>
    <col min="12037" max="12037" width="17.28515625" style="546" customWidth="1"/>
    <col min="12038" max="12038" width="12.140625" style="546" customWidth="1"/>
    <col min="12039" max="12039" width="2.5703125" style="546" customWidth="1"/>
    <col min="12040" max="12288" width="11.42578125" style="546"/>
    <col min="12289" max="12289" width="38.28515625" style="546" customWidth="1"/>
    <col min="12290" max="12291" width="13.85546875" style="546" customWidth="1"/>
    <col min="12292" max="12292" width="13.7109375" style="546" customWidth="1"/>
    <col min="12293" max="12293" width="17.28515625" style="546" customWidth="1"/>
    <col min="12294" max="12294" width="12.140625" style="546" customWidth="1"/>
    <col min="12295" max="12295" width="2.5703125" style="546" customWidth="1"/>
    <col min="12296" max="12544" width="11.42578125" style="546"/>
    <col min="12545" max="12545" width="38.28515625" style="546" customWidth="1"/>
    <col min="12546" max="12547" width="13.85546875" style="546" customWidth="1"/>
    <col min="12548" max="12548" width="13.7109375" style="546" customWidth="1"/>
    <col min="12549" max="12549" width="17.28515625" style="546" customWidth="1"/>
    <col min="12550" max="12550" width="12.140625" style="546" customWidth="1"/>
    <col min="12551" max="12551" width="2.5703125" style="546" customWidth="1"/>
    <col min="12552" max="12800" width="11.42578125" style="546"/>
    <col min="12801" max="12801" width="38.28515625" style="546" customWidth="1"/>
    <col min="12802" max="12803" width="13.85546875" style="546" customWidth="1"/>
    <col min="12804" max="12804" width="13.7109375" style="546" customWidth="1"/>
    <col min="12805" max="12805" width="17.28515625" style="546" customWidth="1"/>
    <col min="12806" max="12806" width="12.140625" style="546" customWidth="1"/>
    <col min="12807" max="12807" width="2.5703125" style="546" customWidth="1"/>
    <col min="12808" max="13056" width="11.42578125" style="546"/>
    <col min="13057" max="13057" width="38.28515625" style="546" customWidth="1"/>
    <col min="13058" max="13059" width="13.85546875" style="546" customWidth="1"/>
    <col min="13060" max="13060" width="13.7109375" style="546" customWidth="1"/>
    <col min="13061" max="13061" width="17.28515625" style="546" customWidth="1"/>
    <col min="13062" max="13062" width="12.140625" style="546" customWidth="1"/>
    <col min="13063" max="13063" width="2.5703125" style="546" customWidth="1"/>
    <col min="13064" max="13312" width="11.42578125" style="546"/>
    <col min="13313" max="13313" width="38.28515625" style="546" customWidth="1"/>
    <col min="13314" max="13315" width="13.85546875" style="546" customWidth="1"/>
    <col min="13316" max="13316" width="13.7109375" style="546" customWidth="1"/>
    <col min="13317" max="13317" width="17.28515625" style="546" customWidth="1"/>
    <col min="13318" max="13318" width="12.140625" style="546" customWidth="1"/>
    <col min="13319" max="13319" width="2.5703125" style="546" customWidth="1"/>
    <col min="13320" max="13568" width="11.42578125" style="546"/>
    <col min="13569" max="13569" width="38.28515625" style="546" customWidth="1"/>
    <col min="13570" max="13571" width="13.85546875" style="546" customWidth="1"/>
    <col min="13572" max="13572" width="13.7109375" style="546" customWidth="1"/>
    <col min="13573" max="13573" width="17.28515625" style="546" customWidth="1"/>
    <col min="13574" max="13574" width="12.140625" style="546" customWidth="1"/>
    <col min="13575" max="13575" width="2.5703125" style="546" customWidth="1"/>
    <col min="13576" max="13824" width="11.42578125" style="546"/>
    <col min="13825" max="13825" width="38.28515625" style="546" customWidth="1"/>
    <col min="13826" max="13827" width="13.85546875" style="546" customWidth="1"/>
    <col min="13828" max="13828" width="13.7109375" style="546" customWidth="1"/>
    <col min="13829" max="13829" width="17.28515625" style="546" customWidth="1"/>
    <col min="13830" max="13830" width="12.140625" style="546" customWidth="1"/>
    <col min="13831" max="13831" width="2.5703125" style="546" customWidth="1"/>
    <col min="13832" max="14080" width="11.42578125" style="546"/>
    <col min="14081" max="14081" width="38.28515625" style="546" customWidth="1"/>
    <col min="14082" max="14083" width="13.85546875" style="546" customWidth="1"/>
    <col min="14084" max="14084" width="13.7109375" style="546" customWidth="1"/>
    <col min="14085" max="14085" width="17.28515625" style="546" customWidth="1"/>
    <col min="14086" max="14086" width="12.140625" style="546" customWidth="1"/>
    <col min="14087" max="14087" width="2.5703125" style="546" customWidth="1"/>
    <col min="14088" max="14336" width="11.42578125" style="546"/>
    <col min="14337" max="14337" width="38.28515625" style="546" customWidth="1"/>
    <col min="14338" max="14339" width="13.85546875" style="546" customWidth="1"/>
    <col min="14340" max="14340" width="13.7109375" style="546" customWidth="1"/>
    <col min="14341" max="14341" width="17.28515625" style="546" customWidth="1"/>
    <col min="14342" max="14342" width="12.140625" style="546" customWidth="1"/>
    <col min="14343" max="14343" width="2.5703125" style="546" customWidth="1"/>
    <col min="14344" max="14592" width="11.42578125" style="546"/>
    <col min="14593" max="14593" width="38.28515625" style="546" customWidth="1"/>
    <col min="14594" max="14595" width="13.85546875" style="546" customWidth="1"/>
    <col min="14596" max="14596" width="13.7109375" style="546" customWidth="1"/>
    <col min="14597" max="14597" width="17.28515625" style="546" customWidth="1"/>
    <col min="14598" max="14598" width="12.140625" style="546" customWidth="1"/>
    <col min="14599" max="14599" width="2.5703125" style="546" customWidth="1"/>
    <col min="14600" max="14848" width="11.42578125" style="546"/>
    <col min="14849" max="14849" width="38.28515625" style="546" customWidth="1"/>
    <col min="14850" max="14851" width="13.85546875" style="546" customWidth="1"/>
    <col min="14852" max="14852" width="13.7109375" style="546" customWidth="1"/>
    <col min="14853" max="14853" width="17.28515625" style="546" customWidth="1"/>
    <col min="14854" max="14854" width="12.140625" style="546" customWidth="1"/>
    <col min="14855" max="14855" width="2.5703125" style="546" customWidth="1"/>
    <col min="14856" max="15104" width="11.42578125" style="546"/>
    <col min="15105" max="15105" width="38.28515625" style="546" customWidth="1"/>
    <col min="15106" max="15107" width="13.85546875" style="546" customWidth="1"/>
    <col min="15108" max="15108" width="13.7109375" style="546" customWidth="1"/>
    <col min="15109" max="15109" width="17.28515625" style="546" customWidth="1"/>
    <col min="15110" max="15110" width="12.140625" style="546" customWidth="1"/>
    <col min="15111" max="15111" width="2.5703125" style="546" customWidth="1"/>
    <col min="15112" max="15360" width="11.42578125" style="546"/>
    <col min="15361" max="15361" width="38.28515625" style="546" customWidth="1"/>
    <col min="15362" max="15363" width="13.85546875" style="546" customWidth="1"/>
    <col min="15364" max="15364" width="13.7109375" style="546" customWidth="1"/>
    <col min="15365" max="15365" width="17.28515625" style="546" customWidth="1"/>
    <col min="15366" max="15366" width="12.140625" style="546" customWidth="1"/>
    <col min="15367" max="15367" width="2.5703125" style="546" customWidth="1"/>
    <col min="15368" max="15616" width="11.42578125" style="546"/>
    <col min="15617" max="15617" width="38.28515625" style="546" customWidth="1"/>
    <col min="15618" max="15619" width="13.85546875" style="546" customWidth="1"/>
    <col min="15620" max="15620" width="13.7109375" style="546" customWidth="1"/>
    <col min="15621" max="15621" width="17.28515625" style="546" customWidth="1"/>
    <col min="15622" max="15622" width="12.140625" style="546" customWidth="1"/>
    <col min="15623" max="15623" width="2.5703125" style="546" customWidth="1"/>
    <col min="15624" max="15872" width="11.42578125" style="546"/>
    <col min="15873" max="15873" width="38.28515625" style="546" customWidth="1"/>
    <col min="15874" max="15875" width="13.85546875" style="546" customWidth="1"/>
    <col min="15876" max="15876" width="13.7109375" style="546" customWidth="1"/>
    <col min="15877" max="15877" width="17.28515625" style="546" customWidth="1"/>
    <col min="15878" max="15878" width="12.140625" style="546" customWidth="1"/>
    <col min="15879" max="15879" width="2.5703125" style="546" customWidth="1"/>
    <col min="15880" max="16128" width="11.42578125" style="546"/>
    <col min="16129" max="16129" width="38.28515625" style="546" customWidth="1"/>
    <col min="16130" max="16131" width="13.85546875" style="546" customWidth="1"/>
    <col min="16132" max="16132" width="13.7109375" style="546" customWidth="1"/>
    <col min="16133" max="16133" width="17.28515625" style="546" customWidth="1"/>
    <col min="16134" max="16134" width="12.140625" style="546" customWidth="1"/>
    <col min="16135" max="16135" width="2.5703125" style="546" customWidth="1"/>
    <col min="16136" max="16384" width="11.42578125" style="546"/>
  </cols>
  <sheetData>
    <row r="1" spans="1:7" s="1" customFormat="1" ht="3.75" customHeight="1">
      <c r="A1" s="147">
        <v>0</v>
      </c>
      <c r="B1" s="148"/>
      <c r="C1" s="148"/>
      <c r="D1" s="148"/>
      <c r="E1" s="148"/>
      <c r="F1" s="148"/>
    </row>
    <row r="2" spans="1:7" s="1" customFormat="1" ht="38.25" customHeight="1">
      <c r="A2" s="724" t="s">
        <v>667</v>
      </c>
      <c r="B2" s="724"/>
      <c r="C2" s="724"/>
      <c r="D2" s="724"/>
      <c r="E2" s="724"/>
      <c r="F2" s="724"/>
    </row>
    <row r="3" spans="1:7" s="1" customFormat="1" ht="20.25" customHeight="1">
      <c r="A3" s="724" t="s">
        <v>167</v>
      </c>
      <c r="B3" s="724"/>
      <c r="C3" s="724"/>
      <c r="D3" s="724"/>
      <c r="E3" s="724"/>
      <c r="F3" s="724"/>
    </row>
    <row r="4" spans="1:7" s="1" customFormat="1" ht="20.25" customHeight="1">
      <c r="A4" s="724" t="s">
        <v>785</v>
      </c>
      <c r="B4" s="724"/>
      <c r="C4" s="724"/>
      <c r="D4" s="724"/>
      <c r="E4" s="724"/>
      <c r="F4" s="724"/>
    </row>
    <row r="5" spans="1:7" s="37" customFormat="1" ht="39" customHeight="1">
      <c r="A5" s="725" t="s">
        <v>792</v>
      </c>
      <c r="B5" s="725"/>
      <c r="C5" s="725"/>
      <c r="D5" s="725"/>
      <c r="E5" s="725"/>
      <c r="F5" s="725"/>
    </row>
    <row r="6" spans="1:7" ht="7.5" customHeight="1">
      <c r="A6" s="149"/>
      <c r="G6" s="546"/>
    </row>
    <row r="7" spans="1:7" ht="10.5" customHeight="1" thickBot="1">
      <c r="A7" s="150"/>
      <c r="B7" s="151"/>
      <c r="C7" s="151"/>
      <c r="D7" s="151"/>
      <c r="E7" s="152"/>
      <c r="F7" s="152"/>
      <c r="G7" s="546"/>
    </row>
    <row r="8" spans="1:7" ht="51" customHeight="1" thickTop="1" thickBot="1">
      <c r="A8" s="154"/>
      <c r="B8" s="154" t="s">
        <v>668</v>
      </c>
      <c r="C8" s="154" t="s">
        <v>670</v>
      </c>
      <c r="D8" s="154" t="s">
        <v>669</v>
      </c>
      <c r="E8" s="155" t="s">
        <v>168</v>
      </c>
      <c r="F8" s="156" t="s">
        <v>11</v>
      </c>
      <c r="G8" s="546"/>
    </row>
    <row r="9" spans="1:7" ht="42.75" customHeight="1" thickTop="1">
      <c r="A9" s="157" t="s">
        <v>169</v>
      </c>
      <c r="B9" s="158">
        <v>3736004.6594542</v>
      </c>
      <c r="C9" s="158">
        <v>2323475.0549699999</v>
      </c>
      <c r="D9" s="158">
        <v>728894.74572000001</v>
      </c>
      <c r="E9" s="158">
        <v>6788374.4601442004</v>
      </c>
      <c r="F9" s="159">
        <v>0.95981023150839773</v>
      </c>
      <c r="G9" s="546"/>
    </row>
    <row r="10" spans="1:7" ht="27" customHeight="1">
      <c r="A10" s="157" t="s">
        <v>170</v>
      </c>
      <c r="B10" s="158">
        <v>12548.842689999999</v>
      </c>
      <c r="C10" s="158">
        <v>14139.899300000001</v>
      </c>
      <c r="D10" s="158">
        <v>3181.2604900000001</v>
      </c>
      <c r="E10" s="158">
        <v>29870.002480000003</v>
      </c>
      <c r="F10" s="159">
        <v>4.2233283039716423E-3</v>
      </c>
      <c r="G10" s="546"/>
    </row>
    <row r="11" spans="1:7" ht="42.75" customHeight="1">
      <c r="A11" s="157" t="s">
        <v>171</v>
      </c>
      <c r="B11" s="158">
        <v>87438.309658600003</v>
      </c>
      <c r="C11" s="158">
        <v>29681.19872</v>
      </c>
      <c r="D11" s="158">
        <v>9216.5627499999991</v>
      </c>
      <c r="E11" s="158">
        <v>126336.0711286</v>
      </c>
      <c r="F11" s="159">
        <v>1.7862693696367948E-2</v>
      </c>
      <c r="G11" s="546"/>
    </row>
    <row r="12" spans="1:7" ht="27" customHeight="1">
      <c r="A12" s="157" t="s">
        <v>172</v>
      </c>
      <c r="B12" s="158">
        <v>2283.4711600000001</v>
      </c>
      <c r="C12" s="158">
        <v>1262.4059</v>
      </c>
      <c r="D12" s="158">
        <v>222.90357</v>
      </c>
      <c r="E12" s="158">
        <v>3768.7806299999997</v>
      </c>
      <c r="F12" s="159">
        <v>5.3286898508952095E-4</v>
      </c>
      <c r="G12" s="546"/>
    </row>
    <row r="13" spans="1:7" ht="42.75" customHeight="1">
      <c r="A13" s="157" t="s">
        <v>173</v>
      </c>
      <c r="B13" s="158">
        <v>16358.1812378</v>
      </c>
      <c r="C13" s="158">
        <v>11672.790220000001</v>
      </c>
      <c r="D13" s="158">
        <v>931.52668000000006</v>
      </c>
      <c r="E13" s="158">
        <v>28962.498137799997</v>
      </c>
      <c r="F13" s="159">
        <v>4.0950160021244394E-3</v>
      </c>
      <c r="G13" s="546"/>
    </row>
    <row r="14" spans="1:7" ht="27" customHeight="1">
      <c r="A14" s="157" t="s">
        <v>174</v>
      </c>
      <c r="B14" s="158">
        <v>2509.9240499999996</v>
      </c>
      <c r="C14" s="158">
        <v>1987.38768</v>
      </c>
      <c r="D14" s="158">
        <v>183.67592000000002</v>
      </c>
      <c r="E14" s="158">
        <v>4680.9876499999991</v>
      </c>
      <c r="F14" s="159">
        <v>6.6184619991322801E-4</v>
      </c>
      <c r="G14" s="546"/>
    </row>
    <row r="15" spans="1:7" ht="42.75" customHeight="1">
      <c r="A15" s="157" t="s">
        <v>175</v>
      </c>
      <c r="B15" s="158">
        <v>18010.116489799999</v>
      </c>
      <c r="C15" s="158">
        <v>3091.3617899999999</v>
      </c>
      <c r="D15" s="158">
        <v>163.20693</v>
      </c>
      <c r="E15" s="158">
        <v>21264.685209799998</v>
      </c>
      <c r="F15" s="159">
        <v>3.0066200021820512E-3</v>
      </c>
      <c r="G15" s="546"/>
    </row>
    <row r="16" spans="1:7" ht="27" customHeight="1">
      <c r="A16" s="157" t="s">
        <v>176</v>
      </c>
      <c r="B16" s="158">
        <v>5291.4961499999999</v>
      </c>
      <c r="C16" s="158">
        <v>1450.05619</v>
      </c>
      <c r="D16" s="158">
        <v>81.603490000000008</v>
      </c>
      <c r="E16" s="158">
        <v>6823.1558300000006</v>
      </c>
      <c r="F16" s="159">
        <v>9.6472797946845444E-4</v>
      </c>
      <c r="G16" s="546"/>
    </row>
    <row r="17" spans="1:7" ht="42.75" customHeight="1">
      <c r="A17" s="157" t="s">
        <v>177</v>
      </c>
      <c r="B17" s="158">
        <v>11484.265254</v>
      </c>
      <c r="C17" s="158">
        <v>9709.5419999999995</v>
      </c>
      <c r="D17" s="158">
        <v>866.82918000000006</v>
      </c>
      <c r="E17" s="158">
        <v>22060.636434</v>
      </c>
      <c r="F17" s="159">
        <v>3.1191597763583524E-3</v>
      </c>
      <c r="G17" s="546"/>
    </row>
    <row r="18" spans="1:7" ht="27" customHeight="1">
      <c r="A18" s="157" t="s">
        <v>178</v>
      </c>
      <c r="B18" s="158">
        <v>6659.1126100000001</v>
      </c>
      <c r="C18" s="158">
        <v>6482.1355899999999</v>
      </c>
      <c r="D18" s="158">
        <v>447.65499</v>
      </c>
      <c r="E18" s="158">
        <v>13588.903190000001</v>
      </c>
      <c r="F18" s="159">
        <v>1.9213389587324043E-3</v>
      </c>
      <c r="G18" s="546"/>
    </row>
    <row r="19" spans="1:7" ht="42.75" customHeight="1">
      <c r="A19" s="157" t="s">
        <v>179</v>
      </c>
      <c r="B19" s="158">
        <v>51117.715722000001</v>
      </c>
      <c r="C19" s="158">
        <v>23879.225760000001</v>
      </c>
      <c r="D19" s="158">
        <v>10626.187519999999</v>
      </c>
      <c r="E19" s="158">
        <v>85623.129002000001</v>
      </c>
      <c r="F19" s="159">
        <v>1.2106279014569461E-2</v>
      </c>
      <c r="G19" s="546"/>
    </row>
    <row r="20" spans="1:7" ht="27" customHeight="1" thickBot="1">
      <c r="A20" s="157" t="s">
        <v>180</v>
      </c>
      <c r="B20" s="158">
        <v>42126.694409999996</v>
      </c>
      <c r="C20" s="158">
        <v>21224.7677</v>
      </c>
      <c r="D20" s="158">
        <v>8122.4208200000003</v>
      </c>
      <c r="E20" s="158">
        <v>71473.882929999992</v>
      </c>
      <c r="F20" s="159">
        <v>1.010571301342003E-2</v>
      </c>
      <c r="G20" s="546"/>
    </row>
    <row r="21" spans="1:7" ht="56.25" customHeight="1" thickTop="1" thickBot="1">
      <c r="A21" s="160" t="s">
        <v>181</v>
      </c>
      <c r="B21" s="545">
        <v>3920413.2478164006</v>
      </c>
      <c r="C21" s="545">
        <v>2401509.1734599997</v>
      </c>
      <c r="D21" s="545">
        <v>750699.05878000008</v>
      </c>
      <c r="E21" s="545">
        <v>7072621.4800564004</v>
      </c>
      <c r="F21" s="162">
        <v>1</v>
      </c>
      <c r="G21" s="546"/>
    </row>
    <row r="22" spans="1:7" ht="56.25" customHeight="1" thickTop="1">
      <c r="A22" s="163" t="s">
        <v>182</v>
      </c>
      <c r="B22" s="188">
        <v>71419.541069999992</v>
      </c>
      <c r="C22" s="188">
        <v>46546.652360000007</v>
      </c>
      <c r="D22" s="188">
        <v>12239.51928</v>
      </c>
      <c r="E22" s="188">
        <v>130205.71270999999</v>
      </c>
      <c r="F22" s="165"/>
      <c r="G22" s="546"/>
    </row>
    <row r="23" spans="1:7" s="169" customFormat="1" ht="56.25" customHeight="1" thickBot="1">
      <c r="A23" s="166" t="s">
        <v>183</v>
      </c>
      <c r="B23" s="167">
        <v>0.55430836485047374</v>
      </c>
      <c r="C23" s="167">
        <v>0.33955007775148871</v>
      </c>
      <c r="D23" s="167">
        <v>0.1061415573980376</v>
      </c>
      <c r="E23" s="167">
        <v>1</v>
      </c>
      <c r="F23" s="168"/>
    </row>
    <row r="24" spans="1:7" ht="13.5" customHeight="1" thickTop="1">
      <c r="A24" s="650" t="s">
        <v>896</v>
      </c>
      <c r="B24" s="170"/>
      <c r="C24" s="170"/>
      <c r="D24" s="170"/>
      <c r="E24" s="171"/>
      <c r="F24" s="171"/>
      <c r="G24" s="546"/>
    </row>
    <row r="25" spans="1:7" ht="66.75" customHeight="1">
      <c r="A25" s="722" t="s">
        <v>184</v>
      </c>
      <c r="B25" s="722"/>
      <c r="C25" s="722"/>
      <c r="D25" s="722"/>
      <c r="E25" s="722"/>
      <c r="F25" s="722"/>
      <c r="G25" s="546"/>
    </row>
    <row r="26" spans="1:7" ht="39" customHeight="1">
      <c r="A26" s="722" t="s">
        <v>185</v>
      </c>
      <c r="B26" s="722"/>
      <c r="C26" s="722"/>
      <c r="D26" s="722"/>
      <c r="E26" s="722"/>
      <c r="F26" s="722"/>
      <c r="G26" s="546"/>
    </row>
    <row r="27" spans="1:7" ht="12" customHeight="1">
      <c r="A27" s="650" t="s">
        <v>186</v>
      </c>
      <c r="B27" s="172"/>
      <c r="C27" s="172"/>
      <c r="D27" s="172"/>
      <c r="E27" s="173"/>
      <c r="F27" s="173"/>
      <c r="G27" s="546"/>
    </row>
    <row r="28" spans="1:7" ht="9" customHeight="1">
      <c r="A28" s="19"/>
      <c r="B28" s="21"/>
      <c r="C28" s="21"/>
      <c r="D28" s="21"/>
      <c r="E28" s="20"/>
      <c r="F28" s="20"/>
      <c r="G28" s="546"/>
    </row>
    <row r="29" spans="1:7" ht="9" customHeight="1">
      <c r="A29" s="19"/>
      <c r="B29" s="21"/>
      <c r="C29" s="21"/>
      <c r="D29" s="21"/>
      <c r="E29" s="20"/>
      <c r="F29" s="20"/>
      <c r="G29" s="546"/>
    </row>
    <row r="30" spans="1:7" ht="9" customHeight="1">
      <c r="A30" s="19"/>
      <c r="B30" s="21"/>
      <c r="C30" s="21"/>
      <c r="D30" s="21"/>
      <c r="E30" s="20"/>
      <c r="F30" s="20"/>
      <c r="G30" s="546"/>
    </row>
    <row r="31" spans="1:7" ht="9" customHeight="1">
      <c r="A31" s="19"/>
      <c r="B31" s="21"/>
      <c r="C31" s="21"/>
      <c r="D31" s="21"/>
      <c r="E31" s="20"/>
      <c r="F31" s="20"/>
      <c r="G31" s="546"/>
    </row>
    <row r="32" spans="1:7" ht="9" customHeight="1">
      <c r="A32" s="19"/>
      <c r="B32" s="21"/>
      <c r="C32" s="21"/>
      <c r="D32" s="21"/>
      <c r="E32" s="20"/>
      <c r="F32" s="20"/>
      <c r="G32" s="546"/>
    </row>
    <row r="33" spans="1:7" ht="9" customHeight="1">
      <c r="A33" s="174"/>
      <c r="B33" s="21"/>
      <c r="C33" s="21"/>
      <c r="D33" s="21"/>
      <c r="E33" s="20"/>
      <c r="F33" s="20"/>
      <c r="G33" s="546"/>
    </row>
    <row r="34" spans="1:7" ht="9" customHeight="1">
      <c r="A34" s="19"/>
      <c r="B34" s="21"/>
      <c r="C34" s="21"/>
      <c r="D34" s="21"/>
      <c r="E34" s="20"/>
      <c r="F34" s="20"/>
      <c r="G34" s="546"/>
    </row>
    <row r="35" spans="1:7" ht="9" customHeight="1">
      <c r="A35" s="19"/>
      <c r="B35" s="21"/>
      <c r="C35" s="21"/>
      <c r="D35" s="21"/>
      <c r="E35" s="20"/>
      <c r="F35" s="20"/>
      <c r="G35" s="546"/>
    </row>
    <row r="36" spans="1:7" ht="9" customHeight="1">
      <c r="A36" s="19"/>
      <c r="B36" s="21"/>
      <c r="C36" s="21"/>
      <c r="D36" s="21"/>
      <c r="E36" s="20"/>
      <c r="F36" s="20"/>
      <c r="G36" s="546"/>
    </row>
    <row r="37" spans="1:7" ht="9" customHeight="1">
      <c r="A37" s="19"/>
      <c r="B37" s="21"/>
      <c r="C37" s="21"/>
      <c r="D37" s="21"/>
      <c r="E37" s="20"/>
      <c r="F37" s="20"/>
      <c r="G37" s="546"/>
    </row>
    <row r="38" spans="1:7" ht="9" customHeight="1">
      <c r="A38" s="19"/>
      <c r="B38" s="21"/>
      <c r="C38" s="21"/>
      <c r="D38" s="21"/>
      <c r="E38" s="20"/>
      <c r="F38" s="20"/>
      <c r="G38" s="546"/>
    </row>
    <row r="39" spans="1:7" ht="9" customHeight="1">
      <c r="A39" s="174"/>
      <c r="B39" s="21"/>
      <c r="C39" s="21"/>
      <c r="D39" s="21"/>
      <c r="E39" s="20"/>
      <c r="F39" s="20"/>
      <c r="G39" s="546"/>
    </row>
    <row r="40" spans="1:7" ht="9" customHeight="1">
      <c r="A40" s="19"/>
      <c r="B40" s="21"/>
      <c r="C40" s="21"/>
      <c r="D40" s="21"/>
      <c r="E40" s="20"/>
      <c r="F40" s="20"/>
      <c r="G40" s="546"/>
    </row>
    <row r="41" spans="1:7" ht="9" customHeight="1">
      <c r="A41" s="19"/>
      <c r="B41" s="21"/>
      <c r="C41" s="21"/>
      <c r="D41" s="21"/>
      <c r="E41" s="20"/>
      <c r="F41" s="20"/>
      <c r="G41" s="546"/>
    </row>
    <row r="42" spans="1:7" ht="9" customHeight="1">
      <c r="A42" s="19"/>
      <c r="B42" s="21"/>
      <c r="C42" s="21"/>
      <c r="D42" s="21"/>
      <c r="E42" s="20"/>
      <c r="F42" s="20"/>
      <c r="G42" s="546"/>
    </row>
    <row r="43" spans="1:7" ht="9" customHeight="1">
      <c r="A43" s="19"/>
      <c r="B43" s="21"/>
      <c r="C43" s="21"/>
      <c r="D43" s="21"/>
      <c r="E43" s="20"/>
      <c r="F43" s="20"/>
      <c r="G43" s="546"/>
    </row>
    <row r="44" spans="1:7" ht="9" customHeight="1">
      <c r="A44" s="19"/>
      <c r="B44" s="21"/>
      <c r="C44" s="21"/>
      <c r="D44" s="21"/>
      <c r="E44" s="20"/>
      <c r="F44" s="20"/>
      <c r="G44" s="546"/>
    </row>
    <row r="45" spans="1:7" ht="9" customHeight="1">
      <c r="A45" s="174"/>
      <c r="B45" s="21"/>
      <c r="C45" s="21"/>
      <c r="D45" s="21"/>
      <c r="E45" s="20"/>
      <c r="F45" s="20"/>
      <c r="G45" s="546"/>
    </row>
    <row r="46" spans="1:7" ht="9" customHeight="1">
      <c r="A46" s="19"/>
      <c r="B46" s="21"/>
      <c r="C46" s="21"/>
      <c r="D46" s="21"/>
      <c r="E46" s="20"/>
      <c r="F46" s="20"/>
      <c r="G46" s="546"/>
    </row>
    <row r="47" spans="1:7" ht="9" customHeight="1">
      <c r="A47" s="19"/>
      <c r="B47" s="21"/>
      <c r="C47" s="21"/>
      <c r="D47" s="21"/>
      <c r="E47" s="20"/>
      <c r="F47" s="20"/>
      <c r="G47" s="546"/>
    </row>
    <row r="48" spans="1:7" ht="9" customHeight="1">
      <c r="A48" s="19"/>
      <c r="B48" s="21"/>
      <c r="C48" s="21"/>
      <c r="D48" s="21"/>
      <c r="E48" s="20"/>
      <c r="F48" s="20"/>
      <c r="G48" s="546"/>
    </row>
    <row r="49" spans="1:7" ht="9" customHeight="1">
      <c r="A49" s="19"/>
      <c r="B49" s="21"/>
      <c r="C49" s="21"/>
      <c r="D49" s="21"/>
      <c r="E49" s="20"/>
      <c r="F49" s="20"/>
      <c r="G49" s="546"/>
    </row>
    <row r="50" spans="1:7" ht="9" customHeight="1">
      <c r="A50" s="174"/>
      <c r="B50" s="21"/>
      <c r="C50" s="21"/>
      <c r="D50" s="21"/>
      <c r="E50" s="20"/>
      <c r="F50" s="20"/>
      <c r="G50" s="546"/>
    </row>
    <row r="51" spans="1:7" ht="9" customHeight="1">
      <c r="A51" s="175"/>
      <c r="B51" s="21"/>
      <c r="C51" s="21"/>
      <c r="D51" s="21"/>
      <c r="E51" s="20"/>
      <c r="F51" s="20"/>
      <c r="G51" s="546"/>
    </row>
    <row r="52" spans="1:7" ht="9" customHeight="1">
      <c r="A52" s="175"/>
      <c r="B52" s="21"/>
      <c r="C52" s="21"/>
      <c r="D52" s="21"/>
      <c r="E52" s="20"/>
      <c r="F52" s="20"/>
      <c r="G52" s="546"/>
    </row>
    <row r="53" spans="1:7" ht="9" customHeight="1">
      <c r="A53" s="175"/>
      <c r="B53" s="21"/>
      <c r="C53" s="21"/>
      <c r="D53" s="21"/>
      <c r="E53" s="20"/>
      <c r="F53" s="20"/>
      <c r="G53" s="546"/>
    </row>
    <row r="54" spans="1:7" ht="9" customHeight="1">
      <c r="A54" s="175"/>
      <c r="B54" s="21"/>
      <c r="C54" s="21"/>
      <c r="D54" s="21"/>
      <c r="E54" s="20"/>
      <c r="F54" s="20"/>
      <c r="G54" s="546"/>
    </row>
    <row r="55" spans="1:7" ht="9" customHeight="1">
      <c r="A55" s="176"/>
      <c r="B55" s="21"/>
      <c r="C55" s="21"/>
      <c r="D55" s="21"/>
      <c r="E55" s="20"/>
      <c r="F55" s="20"/>
      <c r="G55" s="546"/>
    </row>
    <row r="56" spans="1:7" ht="9" customHeight="1">
      <c r="A56" s="176"/>
      <c r="B56" s="21"/>
      <c r="C56" s="21"/>
      <c r="D56" s="21"/>
      <c r="E56" s="20"/>
      <c r="F56" s="20"/>
      <c r="G56" s="546"/>
    </row>
    <row r="57" spans="1:7" ht="9" customHeight="1">
      <c r="A57" s="177"/>
      <c r="B57" s="21"/>
      <c r="C57" s="21"/>
      <c r="D57" s="21"/>
      <c r="E57" s="20"/>
      <c r="F57" s="20"/>
      <c r="G57" s="546"/>
    </row>
    <row r="58" spans="1:7" ht="9" customHeight="1">
      <c r="A58" s="19"/>
      <c r="B58" s="21"/>
      <c r="C58" s="21"/>
      <c r="D58" s="21"/>
      <c r="E58" s="20"/>
      <c r="F58" s="20"/>
      <c r="G58" s="546"/>
    </row>
    <row r="59" spans="1:7" ht="9" customHeight="1">
      <c r="A59" s="19"/>
      <c r="B59" s="21"/>
      <c r="C59" s="21"/>
      <c r="D59" s="21"/>
      <c r="E59" s="20"/>
      <c r="F59" s="20"/>
      <c r="G59" s="546"/>
    </row>
    <row r="60" spans="1:7" ht="9" customHeight="1">
      <c r="A60" s="19"/>
      <c r="B60" s="21"/>
      <c r="C60" s="21"/>
      <c r="D60" s="21"/>
      <c r="E60" s="20"/>
      <c r="F60" s="20"/>
      <c r="G60" s="546"/>
    </row>
    <row r="61" spans="1:7" ht="9" customHeight="1">
      <c r="A61" s="19"/>
      <c r="B61" s="21"/>
      <c r="C61" s="21"/>
      <c r="D61" s="21"/>
      <c r="E61" s="20"/>
      <c r="F61" s="20"/>
      <c r="G61" s="546"/>
    </row>
    <row r="62" spans="1:7" ht="9" customHeight="1">
      <c r="A62" s="175"/>
      <c r="B62" s="21"/>
      <c r="C62" s="21"/>
      <c r="D62" s="21"/>
      <c r="E62" s="20"/>
      <c r="F62" s="20"/>
      <c r="G62" s="546"/>
    </row>
    <row r="63" spans="1:7" ht="9" customHeight="1">
      <c r="A63" s="177"/>
      <c r="B63" s="21"/>
      <c r="C63" s="21"/>
      <c r="D63" s="21"/>
      <c r="E63" s="20"/>
      <c r="F63" s="20"/>
      <c r="G63" s="546"/>
    </row>
    <row r="64" spans="1:7" ht="9" customHeight="1">
      <c r="A64" s="19"/>
      <c r="B64" s="21"/>
      <c r="C64" s="21"/>
      <c r="D64" s="21"/>
      <c r="E64" s="20"/>
      <c r="F64" s="20"/>
      <c r="G64" s="546"/>
    </row>
    <row r="65" spans="1:7" ht="9" customHeight="1">
      <c r="A65" s="19"/>
      <c r="B65" s="21"/>
      <c r="C65" s="21"/>
      <c r="D65" s="21"/>
      <c r="E65" s="20"/>
      <c r="F65" s="20"/>
      <c r="G65" s="546"/>
    </row>
    <row r="66" spans="1:7" ht="9" customHeight="1">
      <c r="A66" s="19"/>
      <c r="B66" s="21"/>
      <c r="C66" s="21"/>
      <c r="D66" s="21"/>
      <c r="E66" s="20"/>
      <c r="F66" s="20"/>
      <c r="G66" s="546"/>
    </row>
    <row r="67" spans="1:7" ht="9" customHeight="1">
      <c r="A67" s="19"/>
      <c r="B67" s="21"/>
      <c r="C67" s="21"/>
      <c r="D67" s="21"/>
      <c r="E67" s="20"/>
      <c r="F67" s="20"/>
      <c r="G67" s="546"/>
    </row>
    <row r="68" spans="1:7" ht="9" customHeight="1">
      <c r="A68" s="175"/>
      <c r="B68" s="21"/>
      <c r="C68" s="21"/>
      <c r="D68" s="21"/>
      <c r="E68" s="20"/>
      <c r="F68" s="20"/>
      <c r="G68" s="546"/>
    </row>
    <row r="69" spans="1:7" ht="9" customHeight="1">
      <c r="A69" s="177"/>
      <c r="B69" s="21"/>
      <c r="C69" s="21"/>
      <c r="D69" s="21"/>
      <c r="E69" s="20"/>
      <c r="F69" s="20"/>
      <c r="G69" s="546"/>
    </row>
    <row r="70" spans="1:7" ht="9" customHeight="1">
      <c r="A70" s="19"/>
      <c r="B70" s="21"/>
      <c r="C70" s="21"/>
      <c r="D70" s="21"/>
      <c r="E70" s="20"/>
      <c r="F70" s="20"/>
      <c r="G70" s="546"/>
    </row>
    <row r="71" spans="1:7" ht="9" customHeight="1">
      <c r="A71" s="19"/>
      <c r="B71" s="21"/>
      <c r="C71" s="21"/>
      <c r="D71" s="21"/>
      <c r="E71" s="20"/>
      <c r="F71" s="20"/>
      <c r="G71" s="546"/>
    </row>
    <row r="72" spans="1:7" ht="9" customHeight="1">
      <c r="A72" s="19"/>
      <c r="B72" s="45"/>
      <c r="C72" s="45"/>
      <c r="D72" s="45"/>
      <c r="G72" s="546"/>
    </row>
    <row r="73" spans="1:7" ht="9" customHeight="1">
      <c r="A73" s="19"/>
      <c r="B73" s="45"/>
      <c r="C73" s="45"/>
      <c r="D73" s="45"/>
      <c r="G73" s="546"/>
    </row>
    <row r="74" spans="1:7" ht="9" customHeight="1">
      <c r="A74" s="19"/>
      <c r="B74" s="45"/>
      <c r="C74" s="45"/>
      <c r="D74" s="45"/>
      <c r="G74" s="546"/>
    </row>
    <row r="75" spans="1:7" ht="9" customHeight="1">
      <c r="A75" s="19"/>
      <c r="B75" s="45"/>
      <c r="C75" s="45"/>
      <c r="D75" s="45"/>
      <c r="G75" s="546"/>
    </row>
    <row r="76" spans="1:7" ht="9" customHeight="1">
      <c r="A76" s="19"/>
      <c r="B76" s="45"/>
      <c r="C76" s="45"/>
      <c r="D76" s="45"/>
      <c r="G76" s="546"/>
    </row>
    <row r="77" spans="1:7" ht="9" customHeight="1">
      <c r="A77" s="19"/>
      <c r="B77" s="45"/>
      <c r="C77" s="45"/>
      <c r="D77" s="45"/>
      <c r="G77" s="546"/>
    </row>
    <row r="78" spans="1:7" ht="9" customHeight="1">
      <c r="A78" s="175"/>
      <c r="B78" s="45"/>
      <c r="C78" s="45"/>
      <c r="D78" s="45"/>
      <c r="G78" s="546"/>
    </row>
    <row r="79" spans="1:7" ht="9" customHeight="1">
      <c r="A79" s="177"/>
      <c r="B79" s="45"/>
      <c r="C79" s="45"/>
      <c r="D79" s="45"/>
      <c r="G79" s="546"/>
    </row>
    <row r="80" spans="1:7" ht="9" customHeight="1">
      <c r="A80" s="19"/>
      <c r="B80" s="45"/>
      <c r="C80" s="45"/>
      <c r="D80" s="45"/>
      <c r="G80" s="546"/>
    </row>
    <row r="81" spans="1:7" ht="9" customHeight="1">
      <c r="A81" s="19"/>
      <c r="B81" s="45"/>
      <c r="C81" s="45"/>
      <c r="D81" s="45"/>
      <c r="G81" s="546"/>
    </row>
    <row r="82" spans="1:7" ht="9" customHeight="1">
      <c r="A82" s="19"/>
      <c r="B82" s="45"/>
      <c r="C82" s="45"/>
      <c r="D82" s="45"/>
      <c r="G82" s="546"/>
    </row>
    <row r="83" spans="1:7" ht="9" customHeight="1">
      <c r="A83" s="19"/>
      <c r="B83" s="45"/>
      <c r="C83" s="45"/>
      <c r="D83" s="45"/>
      <c r="G83" s="546"/>
    </row>
    <row r="84" spans="1:7" ht="9" customHeight="1">
      <c r="A84" s="19"/>
      <c r="B84" s="45"/>
      <c r="C84" s="45"/>
      <c r="D84" s="45"/>
      <c r="G84" s="546"/>
    </row>
    <row r="85" spans="1:7" ht="9" customHeight="1">
      <c r="A85" s="19"/>
      <c r="B85" s="45"/>
      <c r="C85" s="45"/>
      <c r="D85" s="45"/>
      <c r="G85" s="546"/>
    </row>
    <row r="86" spans="1:7" ht="9" customHeight="1">
      <c r="A86" s="19"/>
      <c r="B86" s="45"/>
      <c r="C86" s="45"/>
      <c r="D86" s="45"/>
      <c r="G86" s="546"/>
    </row>
    <row r="87" spans="1:7" ht="9" customHeight="1">
      <c r="A87" s="19"/>
      <c r="B87" s="45"/>
      <c r="C87" s="45"/>
      <c r="D87" s="45"/>
      <c r="G87" s="546"/>
    </row>
    <row r="88" spans="1:7" ht="9" customHeight="1">
      <c r="A88" s="19"/>
      <c r="B88" s="45"/>
      <c r="C88" s="45"/>
      <c r="D88" s="45"/>
      <c r="G88" s="546"/>
    </row>
    <row r="89" spans="1:7" ht="9" customHeight="1">
      <c r="A89" s="177"/>
      <c r="B89" s="45"/>
      <c r="C89" s="45"/>
      <c r="D89" s="45"/>
      <c r="G89" s="546"/>
    </row>
    <row r="90" spans="1:7" ht="9" customHeight="1">
      <c r="A90" s="19"/>
      <c r="B90" s="45"/>
      <c r="C90" s="45"/>
      <c r="D90" s="45"/>
      <c r="G90" s="546"/>
    </row>
    <row r="91" spans="1:7" ht="9" customHeight="1">
      <c r="A91" s="19"/>
      <c r="B91" s="45"/>
      <c r="C91" s="45"/>
      <c r="D91" s="45"/>
      <c r="G91" s="546"/>
    </row>
    <row r="92" spans="1:7" ht="9" customHeight="1">
      <c r="A92" s="19"/>
      <c r="B92" s="45"/>
      <c r="C92" s="45"/>
      <c r="D92" s="45"/>
      <c r="G92" s="546"/>
    </row>
    <row r="93" spans="1:7">
      <c r="A93" s="178"/>
      <c r="B93" s="45"/>
      <c r="C93" s="45"/>
      <c r="D93" s="45"/>
      <c r="G93" s="546"/>
    </row>
    <row r="94" spans="1:7">
      <c r="A94" s="178"/>
      <c r="B94" s="45"/>
      <c r="C94" s="45"/>
      <c r="D94" s="45"/>
      <c r="G94" s="546"/>
    </row>
    <row r="95" spans="1:7">
      <c r="A95" s="178"/>
      <c r="B95" s="45"/>
      <c r="C95" s="45"/>
      <c r="D95" s="45"/>
      <c r="G95" s="546"/>
    </row>
    <row r="96" spans="1:7">
      <c r="A96" s="178"/>
      <c r="B96" s="45"/>
      <c r="C96" s="45"/>
      <c r="D96" s="45"/>
      <c r="G96" s="546"/>
    </row>
    <row r="97" spans="1:7">
      <c r="A97" s="178"/>
      <c r="B97" s="45"/>
      <c r="C97" s="45"/>
      <c r="D97" s="45"/>
      <c r="G97" s="546"/>
    </row>
    <row r="98" spans="1:7">
      <c r="A98" s="178"/>
      <c r="B98" s="45"/>
      <c r="C98" s="45"/>
      <c r="D98" s="45"/>
      <c r="G98" s="546"/>
    </row>
    <row r="99" spans="1:7">
      <c r="A99" s="178"/>
      <c r="B99" s="45"/>
      <c r="C99" s="45"/>
      <c r="D99" s="45"/>
      <c r="G99" s="546"/>
    </row>
    <row r="100" spans="1:7" ht="15.75">
      <c r="A100" s="179"/>
      <c r="B100" s="45"/>
      <c r="C100" s="45"/>
      <c r="D100" s="45"/>
      <c r="G100" s="546"/>
    </row>
    <row r="101" spans="1:7" ht="15.75">
      <c r="A101" s="179"/>
      <c r="B101" s="45"/>
      <c r="C101" s="45"/>
      <c r="D101" s="45"/>
      <c r="G101" s="546"/>
    </row>
    <row r="102" spans="1:7" ht="15.75">
      <c r="A102" s="179"/>
      <c r="B102" s="45"/>
      <c r="C102" s="45"/>
      <c r="D102" s="45"/>
      <c r="G102" s="546"/>
    </row>
    <row r="103" spans="1:7" ht="15.75">
      <c r="A103" s="179"/>
      <c r="B103" s="45"/>
      <c r="C103" s="45"/>
      <c r="D103" s="45"/>
      <c r="G103" s="546"/>
    </row>
    <row r="104" spans="1:7" ht="15.75">
      <c r="A104" s="179"/>
      <c r="B104" s="45"/>
      <c r="C104" s="45"/>
      <c r="D104" s="45"/>
      <c r="G104" s="546"/>
    </row>
    <row r="105" spans="1:7" ht="15.75">
      <c r="A105" s="179"/>
      <c r="B105" s="45"/>
      <c r="C105" s="45"/>
      <c r="D105" s="45"/>
      <c r="G105" s="546"/>
    </row>
    <row r="106" spans="1:7" ht="15.75">
      <c r="A106" s="179"/>
      <c r="B106" s="45"/>
      <c r="C106" s="45"/>
      <c r="D106" s="45"/>
      <c r="G106" s="546"/>
    </row>
    <row r="107" spans="1:7" ht="15.75">
      <c r="A107" s="179"/>
      <c r="B107" s="45"/>
      <c r="C107" s="45"/>
      <c r="D107" s="45"/>
      <c r="G107" s="546"/>
    </row>
    <row r="108" spans="1:7" ht="15.75">
      <c r="A108" s="179"/>
      <c r="B108" s="45"/>
      <c r="C108" s="45"/>
      <c r="D108" s="45"/>
      <c r="G108" s="546"/>
    </row>
    <row r="109" spans="1:7" ht="15.75">
      <c r="A109" s="179"/>
      <c r="B109" s="45"/>
      <c r="C109" s="45"/>
      <c r="D109" s="45"/>
      <c r="G109" s="546"/>
    </row>
    <row r="110" spans="1:7" ht="15.75">
      <c r="A110" s="179"/>
      <c r="B110" s="45"/>
      <c r="C110" s="45"/>
      <c r="D110" s="45"/>
      <c r="G110" s="546"/>
    </row>
    <row r="111" spans="1:7" ht="15.75">
      <c r="A111" s="179"/>
      <c r="B111" s="45"/>
      <c r="C111" s="45"/>
      <c r="D111" s="45"/>
      <c r="G111" s="546"/>
    </row>
    <row r="112" spans="1:7" ht="15.75">
      <c r="A112" s="179"/>
      <c r="B112" s="45"/>
      <c r="C112" s="45"/>
      <c r="D112" s="45"/>
      <c r="G112" s="546"/>
    </row>
    <row r="113" spans="1:7" ht="15.75">
      <c r="A113" s="179"/>
      <c r="B113" s="45"/>
      <c r="C113" s="45"/>
      <c r="D113" s="45"/>
      <c r="G113" s="546"/>
    </row>
    <row r="114" spans="1:7" ht="15.75">
      <c r="A114" s="179"/>
      <c r="B114" s="45"/>
      <c r="C114" s="45"/>
      <c r="D114" s="45"/>
      <c r="G114" s="546"/>
    </row>
    <row r="115" spans="1:7" ht="15.75">
      <c r="A115" s="179"/>
      <c r="B115" s="45"/>
      <c r="C115" s="45"/>
      <c r="D115" s="45"/>
      <c r="G115" s="546"/>
    </row>
    <row r="116" spans="1:7" ht="15.75">
      <c r="A116" s="179"/>
      <c r="B116" s="45"/>
      <c r="C116" s="45"/>
      <c r="D116" s="45"/>
      <c r="G116" s="546"/>
    </row>
    <row r="117" spans="1:7" ht="15.75">
      <c r="A117" s="179"/>
      <c r="B117" s="45"/>
      <c r="C117" s="45"/>
      <c r="D117" s="45"/>
      <c r="G117" s="546"/>
    </row>
    <row r="118" spans="1:7" ht="15.75">
      <c r="A118" s="179"/>
      <c r="B118" s="45"/>
      <c r="C118" s="45"/>
      <c r="D118" s="45"/>
      <c r="G118" s="546"/>
    </row>
    <row r="119" spans="1:7" ht="15.75">
      <c r="A119" s="179"/>
      <c r="B119" s="45"/>
      <c r="C119" s="45"/>
      <c r="D119" s="45"/>
      <c r="G119" s="546"/>
    </row>
    <row r="120" spans="1:7" ht="15.75">
      <c r="A120" s="179"/>
      <c r="B120" s="45"/>
      <c r="C120" s="45"/>
      <c r="D120" s="45"/>
      <c r="G120" s="546"/>
    </row>
    <row r="121" spans="1:7" ht="15.75">
      <c r="A121" s="179"/>
      <c r="B121" s="45"/>
      <c r="C121" s="45"/>
      <c r="D121" s="45"/>
      <c r="G121" s="546"/>
    </row>
    <row r="122" spans="1:7" ht="15.75">
      <c r="A122" s="179"/>
      <c r="B122" s="45"/>
      <c r="C122" s="45"/>
      <c r="D122" s="45"/>
      <c r="G122" s="546"/>
    </row>
    <row r="123" spans="1:7" ht="15.75">
      <c r="A123" s="179"/>
      <c r="B123" s="45"/>
      <c r="C123" s="45"/>
      <c r="D123" s="45"/>
      <c r="G123" s="546"/>
    </row>
    <row r="124" spans="1:7" ht="15.75">
      <c r="A124" s="179"/>
      <c r="B124" s="45"/>
      <c r="C124" s="45"/>
      <c r="D124" s="45"/>
      <c r="G124" s="546"/>
    </row>
    <row r="125" spans="1:7" ht="15.75">
      <c r="A125" s="179"/>
      <c r="B125" s="45"/>
      <c r="C125" s="45"/>
      <c r="D125" s="45"/>
      <c r="G125" s="546"/>
    </row>
    <row r="126" spans="1:7" ht="15.75">
      <c r="A126" s="179"/>
      <c r="B126" s="45"/>
      <c r="C126" s="45"/>
      <c r="D126" s="45"/>
      <c r="G126" s="546"/>
    </row>
    <row r="127" spans="1:7" ht="15.75">
      <c r="A127" s="179"/>
      <c r="B127" s="45"/>
      <c r="C127" s="45"/>
      <c r="D127" s="45"/>
      <c r="G127" s="546"/>
    </row>
    <row r="128" spans="1:7" ht="15.75">
      <c r="A128" s="179"/>
      <c r="B128" s="45"/>
      <c r="C128" s="45"/>
      <c r="D128" s="45"/>
      <c r="G128" s="546"/>
    </row>
    <row r="129" spans="1:7" ht="15.75">
      <c r="A129" s="179"/>
      <c r="B129" s="45"/>
      <c r="C129" s="45"/>
      <c r="D129" s="45"/>
      <c r="G129" s="546"/>
    </row>
    <row r="130" spans="1:7" ht="15.75">
      <c r="A130" s="179"/>
      <c r="B130" s="45"/>
      <c r="C130" s="45"/>
      <c r="D130" s="45"/>
      <c r="G130" s="546"/>
    </row>
    <row r="131" spans="1:7" ht="15.75">
      <c r="A131" s="179"/>
      <c r="B131" s="45"/>
      <c r="C131" s="45"/>
      <c r="D131" s="45"/>
      <c r="G131" s="546"/>
    </row>
    <row r="132" spans="1:7" ht="15.75">
      <c r="A132" s="179"/>
      <c r="B132" s="45"/>
      <c r="C132" s="45"/>
      <c r="D132" s="45"/>
      <c r="G132" s="546"/>
    </row>
    <row r="133" spans="1:7" ht="15.75">
      <c r="A133" s="179"/>
      <c r="B133" s="45"/>
      <c r="C133" s="45"/>
      <c r="D133" s="45"/>
      <c r="G133" s="546"/>
    </row>
    <row r="134" spans="1:7" ht="15.75">
      <c r="A134" s="179"/>
      <c r="B134" s="45"/>
      <c r="C134" s="45"/>
      <c r="D134" s="45"/>
      <c r="G134" s="546"/>
    </row>
    <row r="135" spans="1:7" ht="15.75">
      <c r="A135" s="179"/>
      <c r="B135" s="45"/>
      <c r="C135" s="45"/>
      <c r="D135" s="45"/>
      <c r="G135" s="546"/>
    </row>
    <row r="136" spans="1:7" ht="15.75">
      <c r="A136" s="179"/>
      <c r="B136" s="45"/>
      <c r="C136" s="45"/>
      <c r="D136" s="45"/>
      <c r="G136" s="546"/>
    </row>
    <row r="137" spans="1:7" ht="15.75">
      <c r="A137" s="179"/>
      <c r="B137" s="45"/>
      <c r="C137" s="45"/>
      <c r="D137" s="45"/>
      <c r="G137" s="546"/>
    </row>
    <row r="138" spans="1:7" ht="15.75">
      <c r="A138" s="179"/>
      <c r="B138" s="45"/>
      <c r="C138" s="45"/>
      <c r="D138" s="45"/>
      <c r="G138" s="546"/>
    </row>
    <row r="139" spans="1:7" ht="15.75">
      <c r="A139" s="179"/>
      <c r="B139" s="45"/>
      <c r="C139" s="45"/>
      <c r="D139" s="45"/>
      <c r="G139" s="546"/>
    </row>
    <row r="140" spans="1:7" ht="15.75">
      <c r="A140" s="179"/>
      <c r="B140" s="45"/>
      <c r="C140" s="45"/>
      <c r="D140" s="45"/>
      <c r="G140" s="546"/>
    </row>
    <row r="141" spans="1:7" ht="15.75">
      <c r="A141" s="179"/>
      <c r="B141" s="45"/>
      <c r="C141" s="45"/>
      <c r="D141" s="45"/>
      <c r="G141" s="546"/>
    </row>
    <row r="142" spans="1:7" ht="15.75">
      <c r="A142" s="179"/>
      <c r="B142" s="45"/>
      <c r="C142" s="45"/>
      <c r="D142" s="45"/>
      <c r="G142" s="546"/>
    </row>
    <row r="143" spans="1:7" ht="15.75">
      <c r="A143" s="179"/>
      <c r="B143" s="45"/>
      <c r="C143" s="45"/>
      <c r="D143" s="45"/>
      <c r="G143" s="546"/>
    </row>
    <row r="144" spans="1:7" ht="15.75">
      <c r="A144" s="179"/>
      <c r="B144" s="45"/>
      <c r="C144" s="45"/>
      <c r="D144" s="45"/>
      <c r="G144" s="546"/>
    </row>
    <row r="145" spans="1:7" ht="15.75">
      <c r="A145" s="179"/>
      <c r="B145" s="45"/>
      <c r="C145" s="45"/>
      <c r="D145" s="45"/>
      <c r="G145" s="546"/>
    </row>
    <row r="146" spans="1:7" ht="15.75">
      <c r="A146" s="179"/>
      <c r="B146" s="45"/>
      <c r="C146" s="45"/>
      <c r="D146" s="45"/>
      <c r="G146" s="546"/>
    </row>
    <row r="147" spans="1:7" ht="15.75">
      <c r="A147" s="179"/>
      <c r="B147" s="45"/>
      <c r="C147" s="45"/>
      <c r="D147" s="45"/>
      <c r="G147" s="546"/>
    </row>
    <row r="148" spans="1:7" ht="15.75">
      <c r="A148" s="179"/>
      <c r="B148" s="45"/>
      <c r="C148" s="45"/>
      <c r="D148" s="45"/>
      <c r="G148" s="546"/>
    </row>
    <row r="149" spans="1:7" ht="15.75">
      <c r="A149" s="179"/>
      <c r="B149" s="45"/>
      <c r="C149" s="45"/>
      <c r="D149" s="45"/>
      <c r="G149" s="546"/>
    </row>
    <row r="150" spans="1:7" ht="15.75">
      <c r="A150" s="179"/>
      <c r="B150" s="45"/>
      <c r="C150" s="45"/>
      <c r="D150" s="45"/>
      <c r="G150" s="546"/>
    </row>
    <row r="151" spans="1:7" ht="15.75">
      <c r="A151" s="179"/>
      <c r="B151" s="45"/>
      <c r="C151" s="45"/>
      <c r="D151" s="45"/>
      <c r="G151" s="546"/>
    </row>
    <row r="152" spans="1:7" ht="15.75">
      <c r="A152" s="179"/>
      <c r="B152" s="45"/>
      <c r="C152" s="45"/>
      <c r="D152" s="45"/>
      <c r="G152" s="546"/>
    </row>
    <row r="153" spans="1:7" ht="15.75">
      <c r="A153" s="179"/>
      <c r="B153" s="45"/>
      <c r="C153" s="45"/>
      <c r="D153" s="45"/>
      <c r="G153" s="546"/>
    </row>
    <row r="154" spans="1:7" ht="15.75">
      <c r="A154" s="179"/>
      <c r="B154" s="45"/>
      <c r="C154" s="45"/>
      <c r="D154" s="45"/>
      <c r="G154" s="546"/>
    </row>
    <row r="155" spans="1:7" ht="15.75">
      <c r="A155" s="179"/>
      <c r="B155" s="45"/>
      <c r="C155" s="45"/>
      <c r="D155" s="45"/>
      <c r="G155" s="546"/>
    </row>
    <row r="156" spans="1:7" ht="15.75">
      <c r="A156" s="179"/>
      <c r="B156" s="45"/>
      <c r="C156" s="45"/>
      <c r="D156" s="45"/>
      <c r="G156" s="546"/>
    </row>
    <row r="157" spans="1:7" ht="15.75">
      <c r="A157" s="179"/>
      <c r="B157" s="45"/>
      <c r="C157" s="45"/>
      <c r="D157" s="45"/>
      <c r="G157" s="546"/>
    </row>
    <row r="158" spans="1:7" ht="15.75">
      <c r="A158" s="179"/>
      <c r="B158" s="45"/>
      <c r="C158" s="45"/>
      <c r="D158" s="45"/>
      <c r="G158" s="546"/>
    </row>
    <row r="159" spans="1:7" ht="15.75">
      <c r="A159" s="179"/>
      <c r="B159" s="45"/>
      <c r="C159" s="45"/>
      <c r="D159" s="45"/>
      <c r="G159" s="546"/>
    </row>
    <row r="160" spans="1:7" ht="15.75">
      <c r="A160" s="179"/>
      <c r="B160" s="45"/>
      <c r="C160" s="45"/>
      <c r="D160" s="45"/>
      <c r="G160" s="546"/>
    </row>
    <row r="161" spans="1:7" ht="15.75">
      <c r="A161" s="179"/>
      <c r="B161" s="45"/>
      <c r="C161" s="45"/>
      <c r="D161" s="45"/>
      <c r="G161" s="546"/>
    </row>
    <row r="162" spans="1:7" ht="15.75">
      <c r="A162" s="179"/>
      <c r="B162" s="45"/>
      <c r="C162" s="45"/>
      <c r="D162" s="45"/>
      <c r="G162" s="546"/>
    </row>
    <row r="163" spans="1:7" ht="15.75">
      <c r="A163" s="179"/>
      <c r="B163" s="45"/>
      <c r="C163" s="45"/>
      <c r="D163" s="45"/>
      <c r="G163" s="546"/>
    </row>
    <row r="164" spans="1:7" ht="15.75">
      <c r="A164" s="179"/>
      <c r="B164" s="45"/>
      <c r="C164" s="45"/>
      <c r="D164" s="45"/>
      <c r="G164" s="546"/>
    </row>
    <row r="165" spans="1:7" ht="15.75">
      <c r="A165" s="179"/>
      <c r="B165" s="45"/>
      <c r="C165" s="45"/>
      <c r="D165" s="45"/>
      <c r="G165" s="546"/>
    </row>
    <row r="166" spans="1:7" ht="15.75">
      <c r="A166" s="179"/>
      <c r="B166" s="45"/>
      <c r="C166" s="45"/>
      <c r="D166" s="45"/>
      <c r="G166" s="546"/>
    </row>
    <row r="167" spans="1:7" ht="15.75">
      <c r="A167" s="179"/>
      <c r="B167" s="45"/>
      <c r="C167" s="45"/>
      <c r="D167" s="45"/>
      <c r="G167" s="546"/>
    </row>
    <row r="168" spans="1:7" ht="15.75">
      <c r="A168" s="179"/>
      <c r="B168" s="45"/>
      <c r="C168" s="45"/>
      <c r="D168" s="45"/>
      <c r="G168" s="546"/>
    </row>
    <row r="169" spans="1:7" ht="15.75">
      <c r="A169" s="179"/>
      <c r="B169" s="45"/>
      <c r="C169" s="45"/>
      <c r="D169" s="45"/>
      <c r="G169" s="546"/>
    </row>
    <row r="170" spans="1:7" ht="15.75">
      <c r="A170" s="179"/>
      <c r="B170" s="45"/>
      <c r="C170" s="45"/>
      <c r="D170" s="45"/>
      <c r="G170" s="546"/>
    </row>
    <row r="171" spans="1:7" ht="15.75">
      <c r="A171" s="179"/>
      <c r="B171" s="45"/>
      <c r="C171" s="45"/>
      <c r="D171" s="45"/>
      <c r="G171" s="546"/>
    </row>
    <row r="172" spans="1:7" ht="15.75">
      <c r="A172" s="179"/>
      <c r="B172" s="45"/>
      <c r="C172" s="45"/>
      <c r="D172" s="45"/>
      <c r="G172" s="546"/>
    </row>
    <row r="173" spans="1:7" ht="15.75">
      <c r="A173" s="179"/>
      <c r="B173" s="45"/>
      <c r="C173" s="45"/>
      <c r="D173" s="45"/>
      <c r="G173" s="546"/>
    </row>
    <row r="174" spans="1:7" ht="15.75">
      <c r="A174" s="179"/>
      <c r="B174" s="45"/>
      <c r="C174" s="45"/>
      <c r="D174" s="45"/>
      <c r="G174" s="546"/>
    </row>
    <row r="175" spans="1:7" ht="15.75">
      <c r="A175" s="179"/>
      <c r="B175" s="45"/>
      <c r="C175" s="45"/>
      <c r="D175" s="45"/>
      <c r="G175" s="546"/>
    </row>
    <row r="176" spans="1:7" ht="15.75">
      <c r="A176" s="179"/>
      <c r="B176" s="45"/>
      <c r="C176" s="45"/>
      <c r="D176" s="45"/>
      <c r="G176" s="546"/>
    </row>
    <row r="177" spans="1:7" ht="15.75">
      <c r="A177" s="179"/>
      <c r="B177" s="45"/>
      <c r="C177" s="45"/>
      <c r="D177" s="45"/>
      <c r="G177" s="546"/>
    </row>
    <row r="178" spans="1:7" ht="15.75">
      <c r="A178" s="179"/>
      <c r="B178" s="45"/>
      <c r="C178" s="45"/>
      <c r="D178" s="45"/>
      <c r="G178" s="546"/>
    </row>
    <row r="179" spans="1:7" ht="15.75">
      <c r="A179" s="179"/>
      <c r="B179" s="45"/>
      <c r="C179" s="45"/>
      <c r="D179" s="45"/>
      <c r="G179" s="546"/>
    </row>
    <row r="180" spans="1:7" ht="15.75">
      <c r="A180" s="179"/>
      <c r="B180" s="45"/>
      <c r="C180" s="45"/>
      <c r="D180" s="45"/>
      <c r="G180" s="546"/>
    </row>
    <row r="181" spans="1:7" ht="15.75">
      <c r="A181" s="179"/>
      <c r="B181" s="45"/>
      <c r="C181" s="45"/>
      <c r="D181" s="45"/>
      <c r="G181" s="546"/>
    </row>
    <row r="182" spans="1:7" ht="15.75">
      <c r="A182" s="179"/>
      <c r="B182" s="45"/>
      <c r="C182" s="45"/>
      <c r="D182" s="45"/>
      <c r="G182" s="546"/>
    </row>
    <row r="183" spans="1:7" ht="15.75">
      <c r="A183" s="179"/>
      <c r="B183" s="45"/>
      <c r="C183" s="45"/>
      <c r="D183" s="45"/>
      <c r="G183" s="546"/>
    </row>
    <row r="184" spans="1:7" ht="15.75">
      <c r="A184" s="179"/>
      <c r="B184" s="45"/>
      <c r="C184" s="45"/>
      <c r="D184" s="45"/>
      <c r="G184" s="546"/>
    </row>
    <row r="185" spans="1:7" ht="15.75">
      <c r="A185" s="179"/>
      <c r="B185" s="45"/>
      <c r="C185" s="45"/>
      <c r="D185" s="45"/>
      <c r="G185" s="546"/>
    </row>
    <row r="186" spans="1:7" ht="15.75">
      <c r="A186" s="179"/>
      <c r="B186" s="45"/>
      <c r="C186" s="45"/>
      <c r="D186" s="45"/>
      <c r="G186" s="546"/>
    </row>
    <row r="187" spans="1:7" ht="15.75">
      <c r="A187" s="179"/>
      <c r="B187" s="45"/>
      <c r="C187" s="45"/>
      <c r="D187" s="45"/>
      <c r="G187" s="546"/>
    </row>
    <row r="188" spans="1:7" ht="15.75">
      <c r="A188" s="179"/>
      <c r="B188" s="45"/>
      <c r="C188" s="45"/>
      <c r="D188" s="45"/>
      <c r="G188" s="546"/>
    </row>
    <row r="189" spans="1:7" ht="15.75">
      <c r="A189" s="179"/>
      <c r="B189" s="45"/>
      <c r="C189" s="45"/>
      <c r="D189" s="45"/>
      <c r="G189" s="546"/>
    </row>
    <row r="190" spans="1:7" ht="15.75">
      <c r="A190" s="179"/>
      <c r="B190" s="45"/>
      <c r="C190" s="45"/>
      <c r="D190" s="45"/>
      <c r="G190" s="546"/>
    </row>
    <row r="191" spans="1:7" ht="15.75">
      <c r="A191" s="22"/>
      <c r="B191" s="45"/>
      <c r="C191" s="45"/>
      <c r="D191" s="45"/>
      <c r="G191" s="546"/>
    </row>
    <row r="192" spans="1:7" ht="15.75">
      <c r="A192" s="22"/>
      <c r="B192" s="45"/>
      <c r="C192" s="45"/>
      <c r="D192" s="45"/>
      <c r="G192" s="546"/>
    </row>
    <row r="193" spans="1:7" ht="15.75">
      <c r="A193" s="22"/>
      <c r="B193" s="45"/>
      <c r="C193" s="45"/>
      <c r="D193" s="45"/>
      <c r="G193" s="546"/>
    </row>
    <row r="194" spans="1:7" ht="15.75">
      <c r="A194" s="22"/>
      <c r="B194" s="45"/>
      <c r="C194" s="45"/>
      <c r="D194" s="45"/>
      <c r="G194" s="546"/>
    </row>
    <row r="195" spans="1:7" ht="15.75">
      <c r="A195" s="22"/>
      <c r="B195" s="45"/>
      <c r="C195" s="45"/>
      <c r="D195" s="45"/>
      <c r="G195" s="546"/>
    </row>
    <row r="196" spans="1:7" ht="15.75">
      <c r="A196" s="22"/>
      <c r="B196" s="45"/>
      <c r="C196" s="45"/>
      <c r="D196" s="45"/>
      <c r="G196" s="546"/>
    </row>
    <row r="197" spans="1:7" ht="15.75">
      <c r="A197" s="22"/>
      <c r="B197" s="45"/>
      <c r="C197" s="45"/>
      <c r="D197" s="45"/>
      <c r="G197" s="546"/>
    </row>
    <row r="198" spans="1:7" ht="15.75">
      <c r="A198" s="22"/>
      <c r="B198" s="45"/>
      <c r="C198" s="45"/>
      <c r="D198" s="45"/>
      <c r="G198" s="546"/>
    </row>
    <row r="199" spans="1:7" ht="15.75">
      <c r="A199" s="22"/>
      <c r="B199" s="45"/>
      <c r="C199" s="45"/>
      <c r="D199" s="45"/>
      <c r="G199" s="546"/>
    </row>
    <row r="200" spans="1:7" ht="15.75">
      <c r="A200" s="22"/>
      <c r="B200" s="45"/>
      <c r="C200" s="45"/>
      <c r="D200" s="45"/>
      <c r="G200" s="546"/>
    </row>
    <row r="201" spans="1:7" ht="15.75">
      <c r="A201" s="22"/>
      <c r="B201" s="45"/>
      <c r="C201" s="45"/>
      <c r="D201" s="45"/>
    </row>
    <row r="202" spans="1:7" ht="15.75">
      <c r="A202" s="22"/>
      <c r="B202" s="45"/>
      <c r="C202" s="45"/>
      <c r="D202" s="45"/>
    </row>
    <row r="203" spans="1:7" ht="15.75">
      <c r="A203" s="22"/>
      <c r="B203" s="45"/>
      <c r="C203" s="45"/>
      <c r="D203" s="45"/>
    </row>
    <row r="204" spans="1:7" ht="15.75">
      <c r="A204" s="22"/>
      <c r="B204" s="45"/>
      <c r="C204" s="45"/>
      <c r="D204" s="45"/>
    </row>
    <row r="205" spans="1:7" ht="15.75">
      <c r="A205" s="22"/>
      <c r="B205" s="45"/>
      <c r="C205" s="45"/>
      <c r="D205" s="45"/>
    </row>
    <row r="206" spans="1:7" ht="15.75">
      <c r="A206" s="22"/>
      <c r="B206" s="45"/>
      <c r="C206" s="45"/>
      <c r="D206" s="45"/>
    </row>
    <row r="207" spans="1:7" ht="15.75">
      <c r="A207" s="22"/>
      <c r="B207" s="45"/>
      <c r="C207" s="45"/>
      <c r="D207" s="45"/>
    </row>
    <row r="208" spans="1:7" ht="15.75">
      <c r="A208" s="22"/>
      <c r="B208" s="45"/>
      <c r="C208" s="45"/>
      <c r="D208" s="45"/>
    </row>
    <row r="209" spans="1:4" s="546" customFormat="1" ht="15.75">
      <c r="A209" s="22"/>
      <c r="B209" s="45"/>
      <c r="C209" s="45"/>
      <c r="D209" s="45"/>
    </row>
    <row r="210" spans="1:4" s="546" customFormat="1" ht="15.75">
      <c r="A210" s="22"/>
      <c r="B210" s="45"/>
      <c r="C210" s="45"/>
      <c r="D210" s="45"/>
    </row>
    <row r="211" spans="1:4" s="546" customFormat="1" ht="15.75">
      <c r="A211" s="22"/>
      <c r="B211" s="45"/>
      <c r="C211" s="45"/>
      <c r="D211" s="45"/>
    </row>
    <row r="212" spans="1:4" s="546" customFormat="1" ht="15.75">
      <c r="A212" s="22"/>
      <c r="B212" s="45"/>
      <c r="C212" s="45"/>
      <c r="D212" s="45"/>
    </row>
    <row r="213" spans="1:4" s="546" customFormat="1" ht="15.75">
      <c r="A213" s="22"/>
      <c r="B213" s="45"/>
      <c r="C213" s="45"/>
      <c r="D213" s="45"/>
    </row>
    <row r="214" spans="1:4" s="546" customFormat="1" ht="15.75">
      <c r="A214" s="22"/>
      <c r="B214" s="45"/>
      <c r="C214" s="45"/>
      <c r="D214" s="45"/>
    </row>
    <row r="215" spans="1:4" s="546" customFormat="1" ht="15.75">
      <c r="A215" s="22"/>
      <c r="B215" s="45"/>
      <c r="C215" s="45"/>
      <c r="D215" s="45"/>
    </row>
    <row r="216" spans="1:4" s="546" customFormat="1" ht="15.75">
      <c r="A216" s="22"/>
      <c r="B216" s="45"/>
      <c r="C216" s="45"/>
      <c r="D216" s="45"/>
    </row>
    <row r="217" spans="1:4" s="546" customFormat="1" ht="15.75">
      <c r="A217" s="22"/>
      <c r="B217" s="45"/>
      <c r="C217" s="45"/>
      <c r="D217" s="45"/>
    </row>
    <row r="218" spans="1:4" s="546" customFormat="1" ht="15.75">
      <c r="A218" s="22"/>
      <c r="B218" s="45"/>
      <c r="C218" s="45"/>
      <c r="D218" s="45"/>
    </row>
    <row r="219" spans="1:4" s="546" customFormat="1" ht="15.75">
      <c r="A219" s="22"/>
      <c r="B219" s="45"/>
      <c r="C219" s="45"/>
      <c r="D219" s="45"/>
    </row>
    <row r="220" spans="1:4" s="546" customFormat="1" ht="15.75">
      <c r="A220" s="22"/>
      <c r="B220" s="45"/>
      <c r="C220" s="45"/>
      <c r="D220" s="45"/>
    </row>
    <row r="221" spans="1:4" s="546" customFormat="1" ht="15.75">
      <c r="A221" s="22"/>
      <c r="B221" s="45"/>
      <c r="C221" s="45"/>
      <c r="D221" s="45"/>
    </row>
    <row r="222" spans="1:4" s="546" customFormat="1" ht="15.75">
      <c r="A222" s="22"/>
      <c r="B222" s="45"/>
      <c r="C222" s="45"/>
      <c r="D222" s="45"/>
    </row>
    <row r="223" spans="1:4" s="546" customFormat="1" ht="15.75">
      <c r="A223" s="22"/>
      <c r="B223" s="45"/>
      <c r="C223" s="45"/>
      <c r="D223" s="45"/>
    </row>
    <row r="224" spans="1:4" s="546" customFormat="1" ht="15.75">
      <c r="A224" s="22"/>
      <c r="B224" s="45"/>
      <c r="C224" s="45"/>
      <c r="D224" s="45"/>
    </row>
    <row r="225" spans="1:4" s="546" customFormat="1" ht="15.75">
      <c r="A225" s="22"/>
      <c r="B225" s="45"/>
      <c r="C225" s="45"/>
      <c r="D225" s="45"/>
    </row>
    <row r="226" spans="1:4" s="546" customFormat="1" ht="15.75">
      <c r="A226" s="22"/>
      <c r="B226" s="45"/>
      <c r="C226" s="45"/>
      <c r="D226" s="45"/>
    </row>
    <row r="227" spans="1:4" s="546" customFormat="1" ht="15.75">
      <c r="A227" s="22"/>
      <c r="B227" s="45"/>
      <c r="C227" s="45"/>
      <c r="D227" s="45"/>
    </row>
    <row r="228" spans="1:4" s="546" customFormat="1" ht="15.75">
      <c r="A228" s="22"/>
      <c r="B228" s="45"/>
      <c r="C228" s="45"/>
      <c r="D228" s="45"/>
    </row>
    <row r="229" spans="1:4" s="546" customFormat="1" ht="15.75">
      <c r="A229" s="22"/>
      <c r="B229" s="45"/>
      <c r="C229" s="45"/>
      <c r="D229" s="45"/>
    </row>
    <row r="230" spans="1:4" s="546" customFormat="1" ht="15.75">
      <c r="A230" s="22"/>
      <c r="B230" s="45"/>
      <c r="C230" s="45"/>
      <c r="D230" s="45"/>
    </row>
    <row r="231" spans="1:4" s="546" customFormat="1" ht="15.75">
      <c r="A231" s="22"/>
      <c r="B231" s="45"/>
      <c r="C231" s="45"/>
      <c r="D231" s="45"/>
    </row>
    <row r="232" spans="1:4" s="546" customFormat="1" ht="15.75">
      <c r="A232" s="22"/>
      <c r="B232" s="45"/>
      <c r="C232" s="45"/>
      <c r="D232" s="45"/>
    </row>
    <row r="233" spans="1:4" s="546" customFormat="1" ht="15.75">
      <c r="A233" s="22"/>
      <c r="B233" s="45"/>
      <c r="C233" s="45"/>
      <c r="D233" s="45"/>
    </row>
    <row r="234" spans="1:4" s="546" customFormat="1" ht="15.75">
      <c r="A234" s="22"/>
      <c r="B234" s="45"/>
      <c r="C234" s="45"/>
      <c r="D234" s="45"/>
    </row>
    <row r="235" spans="1:4" s="546" customFormat="1" ht="15.75">
      <c r="A235" s="22"/>
      <c r="B235" s="45"/>
      <c r="C235" s="45"/>
      <c r="D235" s="45"/>
    </row>
    <row r="236" spans="1:4" s="546" customFormat="1" ht="15.75">
      <c r="A236" s="22"/>
      <c r="B236" s="45"/>
      <c r="C236" s="45"/>
      <c r="D236" s="45"/>
    </row>
    <row r="237" spans="1:4" s="546" customFormat="1" ht="15.75">
      <c r="A237" s="22"/>
      <c r="B237" s="45"/>
      <c r="C237" s="45"/>
      <c r="D237" s="45"/>
    </row>
    <row r="238" spans="1:4" s="546" customFormat="1" ht="15.75">
      <c r="A238" s="22"/>
      <c r="B238" s="45"/>
      <c r="C238" s="45"/>
      <c r="D238" s="45"/>
    </row>
    <row r="239" spans="1:4" s="546" customFormat="1" ht="15.75">
      <c r="A239" s="22"/>
      <c r="B239" s="45"/>
      <c r="C239" s="45"/>
      <c r="D239" s="45"/>
    </row>
    <row r="240" spans="1:4" s="546" customFormat="1" ht="15.75">
      <c r="A240" s="22"/>
      <c r="B240" s="45"/>
      <c r="C240" s="45"/>
      <c r="D240" s="45"/>
    </row>
    <row r="241" spans="1:4" s="546" customFormat="1" ht="15.75">
      <c r="A241" s="22"/>
      <c r="B241" s="45"/>
      <c r="C241" s="45"/>
      <c r="D241" s="45"/>
    </row>
    <row r="242" spans="1:4" s="546" customFormat="1" ht="15.75">
      <c r="A242" s="22"/>
      <c r="B242" s="45"/>
      <c r="C242" s="45"/>
      <c r="D242" s="45"/>
    </row>
    <row r="243" spans="1:4" s="546" customFormat="1" ht="15.75">
      <c r="A243" s="22"/>
      <c r="B243" s="45"/>
      <c r="C243" s="45"/>
      <c r="D243" s="45"/>
    </row>
    <row r="244" spans="1:4" s="546" customFormat="1" ht="15.75">
      <c r="A244" s="22"/>
      <c r="B244" s="45"/>
      <c r="C244" s="45"/>
      <c r="D244" s="45"/>
    </row>
    <row r="245" spans="1:4" s="546" customFormat="1" ht="15.75">
      <c r="A245" s="22"/>
      <c r="B245" s="45"/>
      <c r="C245" s="45"/>
      <c r="D245" s="45"/>
    </row>
    <row r="246" spans="1:4" s="546" customFormat="1" ht="15.75">
      <c r="A246" s="22"/>
      <c r="B246" s="45"/>
      <c r="C246" s="45"/>
      <c r="D246" s="45"/>
    </row>
    <row r="247" spans="1:4" s="546" customFormat="1" ht="15.75">
      <c r="A247" s="22"/>
      <c r="B247" s="45"/>
      <c r="C247" s="45"/>
      <c r="D247" s="45"/>
    </row>
    <row r="248" spans="1:4" s="546" customFormat="1" ht="15.75">
      <c r="A248" s="22"/>
      <c r="B248" s="45"/>
      <c r="C248" s="45"/>
      <c r="D248" s="45"/>
    </row>
    <row r="249" spans="1:4" s="546" customFormat="1" ht="15.75">
      <c r="A249" s="22"/>
      <c r="B249" s="45"/>
      <c r="C249" s="45"/>
      <c r="D249" s="45"/>
    </row>
    <row r="250" spans="1:4" s="546" customFormat="1" ht="15.75">
      <c r="A250" s="22"/>
      <c r="B250" s="45"/>
      <c r="C250" s="45"/>
      <c r="D250" s="45"/>
    </row>
    <row r="251" spans="1:4" s="546" customFormat="1" ht="15.75">
      <c r="A251" s="22"/>
      <c r="B251" s="45"/>
      <c r="C251" s="45"/>
      <c r="D251" s="45"/>
    </row>
    <row r="252" spans="1:4" s="546" customFormat="1" ht="15.75">
      <c r="A252" s="22"/>
      <c r="B252" s="45"/>
      <c r="C252" s="45"/>
      <c r="D252" s="45"/>
    </row>
    <row r="253" spans="1:4" s="546" customFormat="1" ht="15.75">
      <c r="A253" s="22"/>
      <c r="B253" s="45"/>
      <c r="C253" s="45"/>
      <c r="D253" s="45"/>
    </row>
    <row r="254" spans="1:4" s="546" customFormat="1" ht="15.75">
      <c r="A254" s="22"/>
      <c r="B254" s="45"/>
      <c r="C254" s="45"/>
      <c r="D254" s="45"/>
    </row>
    <row r="255" spans="1:4" s="546" customFormat="1" ht="15.75">
      <c r="A255" s="22"/>
      <c r="B255" s="45"/>
      <c r="C255" s="45"/>
      <c r="D255" s="45"/>
    </row>
    <row r="256" spans="1:4" s="546" customFormat="1" ht="15.75">
      <c r="A256" s="22"/>
      <c r="B256" s="45"/>
      <c r="C256" s="45"/>
      <c r="D256" s="45"/>
    </row>
    <row r="257" spans="1:4" s="546" customFormat="1" ht="15.75">
      <c r="A257" s="22"/>
      <c r="B257" s="45"/>
      <c r="C257" s="45"/>
      <c r="D257" s="45"/>
    </row>
    <row r="258" spans="1:4" s="546" customFormat="1" ht="15.75">
      <c r="A258" s="22"/>
      <c r="B258" s="45"/>
      <c r="C258" s="45"/>
      <c r="D258" s="45"/>
    </row>
    <row r="259" spans="1:4" s="546" customFormat="1" ht="15.75">
      <c r="A259" s="22"/>
      <c r="B259" s="45"/>
      <c r="C259" s="45"/>
      <c r="D259" s="45"/>
    </row>
    <row r="260" spans="1:4" s="546" customFormat="1" ht="15.75">
      <c r="A260" s="22"/>
      <c r="B260" s="45"/>
      <c r="C260" s="45"/>
      <c r="D260" s="45"/>
    </row>
    <row r="261" spans="1:4" s="546" customFormat="1" ht="15.75">
      <c r="A261" s="22"/>
      <c r="B261" s="45"/>
      <c r="C261" s="45"/>
      <c r="D261" s="45"/>
    </row>
    <row r="262" spans="1:4" s="546" customFormat="1" ht="15.75">
      <c r="A262" s="22"/>
      <c r="B262" s="45"/>
      <c r="C262" s="45"/>
      <c r="D262" s="45"/>
    </row>
    <row r="263" spans="1:4" s="546" customFormat="1" ht="15.75">
      <c r="A263" s="22"/>
    </row>
    <row r="264" spans="1:4" s="546" customFormat="1" ht="15.75">
      <c r="A264" s="22"/>
    </row>
    <row r="265" spans="1:4" s="546" customFormat="1" ht="15.75">
      <c r="A265" s="22"/>
    </row>
    <row r="266" spans="1:4" s="546" customFormat="1" ht="15.75">
      <c r="A266" s="22"/>
    </row>
    <row r="267" spans="1:4" s="546" customFormat="1" ht="15.75">
      <c r="A267" s="22"/>
    </row>
    <row r="268" spans="1:4" s="546" customFormat="1" ht="15.75">
      <c r="A268" s="22"/>
    </row>
    <row r="269" spans="1:4" s="546" customFormat="1" ht="15.75">
      <c r="A269" s="22"/>
    </row>
    <row r="270" spans="1:4" s="546" customFormat="1" ht="15.75">
      <c r="A270" s="22"/>
    </row>
    <row r="271" spans="1:4" s="546" customFormat="1" ht="15.75">
      <c r="A271" s="22"/>
    </row>
    <row r="272" spans="1:4" s="546" customFormat="1" ht="15.75">
      <c r="A272" s="22"/>
    </row>
    <row r="273" spans="1:1" s="546" customFormat="1" ht="15.75">
      <c r="A273" s="22"/>
    </row>
    <row r="274" spans="1:1" s="546" customFormat="1" ht="15.75">
      <c r="A274" s="22"/>
    </row>
    <row r="275" spans="1:1" s="546" customFormat="1" ht="15.75">
      <c r="A275" s="22"/>
    </row>
    <row r="276" spans="1:1" s="546" customFormat="1" ht="15.75">
      <c r="A276" s="22"/>
    </row>
    <row r="277" spans="1:1" s="546" customFormat="1" ht="15.75">
      <c r="A277" s="22"/>
    </row>
    <row r="278" spans="1:1" s="546" customFormat="1" ht="15.75">
      <c r="A278" s="22"/>
    </row>
    <row r="279" spans="1:1" s="546" customFormat="1" ht="15.75">
      <c r="A279" s="22"/>
    </row>
    <row r="280" spans="1:1" s="546" customFormat="1" ht="15.75">
      <c r="A280" s="22"/>
    </row>
    <row r="281" spans="1:1" s="546" customFormat="1" ht="15.75">
      <c r="A281" s="22"/>
    </row>
    <row r="282" spans="1:1" s="546" customFormat="1" ht="15.75">
      <c r="A282" s="22"/>
    </row>
    <row r="283" spans="1:1" s="546" customFormat="1" ht="15.75">
      <c r="A283" s="22"/>
    </row>
    <row r="284" spans="1:1" s="546" customFormat="1" ht="15.75">
      <c r="A284" s="22"/>
    </row>
    <row r="285" spans="1:1" s="546" customFormat="1" ht="15.75">
      <c r="A285" s="22"/>
    </row>
    <row r="286" spans="1:1" s="546" customFormat="1" ht="15.75">
      <c r="A286" s="22"/>
    </row>
    <row r="287" spans="1:1" s="546" customFormat="1" ht="15.75">
      <c r="A287" s="22"/>
    </row>
    <row r="288" spans="1:1" s="546" customFormat="1" ht="15.75">
      <c r="A288" s="22"/>
    </row>
    <row r="289" spans="1:1" s="546" customFormat="1" ht="15.75">
      <c r="A289" s="22"/>
    </row>
    <row r="290" spans="1:1" s="546" customFormat="1" ht="15.75">
      <c r="A290" s="22"/>
    </row>
    <row r="291" spans="1:1" s="546" customFormat="1" ht="15.75">
      <c r="A291" s="22"/>
    </row>
    <row r="292" spans="1:1" s="546" customFormat="1" ht="15.75">
      <c r="A292" s="22"/>
    </row>
    <row r="293" spans="1:1" s="546" customFormat="1" ht="15.75">
      <c r="A293" s="22"/>
    </row>
    <row r="294" spans="1:1" s="546" customFormat="1" ht="15.75">
      <c r="A294" s="22"/>
    </row>
    <row r="295" spans="1:1" s="546" customFormat="1" ht="15.75">
      <c r="A295" s="22"/>
    </row>
    <row r="296" spans="1:1" s="546" customFormat="1" ht="15.75">
      <c r="A296" s="22"/>
    </row>
    <row r="297" spans="1:1" s="546" customFormat="1" ht="15.75">
      <c r="A297" s="22"/>
    </row>
    <row r="298" spans="1:1" s="546" customFormat="1" ht="15.75">
      <c r="A298" s="22"/>
    </row>
    <row r="299" spans="1:1" s="546" customFormat="1" ht="15.75">
      <c r="A299" s="22"/>
    </row>
    <row r="300" spans="1:1" s="546" customFormat="1" ht="15.75">
      <c r="A300" s="22"/>
    </row>
    <row r="301" spans="1:1" s="546" customFormat="1" ht="15.75">
      <c r="A301" s="22"/>
    </row>
    <row r="302" spans="1:1" s="546" customFormat="1" ht="15.75">
      <c r="A302" s="22"/>
    </row>
    <row r="303" spans="1:1" s="546" customFormat="1" ht="15.75">
      <c r="A303" s="22"/>
    </row>
    <row r="304" spans="1:1" s="546" customFormat="1" ht="15.75">
      <c r="A304" s="22"/>
    </row>
    <row r="305" spans="1:1" s="546" customFormat="1" ht="15.75">
      <c r="A305" s="22"/>
    </row>
    <row r="306" spans="1:1" s="546" customFormat="1" ht="15.75">
      <c r="A306" s="22"/>
    </row>
    <row r="307" spans="1:1" s="546" customFormat="1" ht="15.75">
      <c r="A307" s="22"/>
    </row>
    <row r="308" spans="1:1" s="546" customFormat="1" ht="15.75">
      <c r="A308" s="22"/>
    </row>
    <row r="309" spans="1:1" s="546" customFormat="1" ht="15.75">
      <c r="A309" s="22"/>
    </row>
    <row r="310" spans="1:1" s="546" customFormat="1" ht="15.75">
      <c r="A310" s="22"/>
    </row>
    <row r="311" spans="1:1" s="546" customFormat="1" ht="15.75">
      <c r="A311" s="22"/>
    </row>
    <row r="312" spans="1:1" s="546" customFormat="1" ht="15.75">
      <c r="A312" s="22"/>
    </row>
    <row r="313" spans="1:1" s="546" customFormat="1" ht="15.75">
      <c r="A313" s="22"/>
    </row>
    <row r="314" spans="1:1" s="546" customFormat="1" ht="15.75">
      <c r="A314" s="22"/>
    </row>
    <row r="315" spans="1:1" s="546" customFormat="1" ht="15.75">
      <c r="A315" s="22"/>
    </row>
    <row r="316" spans="1:1" s="546" customFormat="1" ht="15.75">
      <c r="A316" s="22"/>
    </row>
    <row r="317" spans="1:1" s="546" customFormat="1" ht="15.75">
      <c r="A317" s="22"/>
    </row>
    <row r="318" spans="1:1" s="546" customFormat="1" ht="15.75">
      <c r="A318" s="22"/>
    </row>
    <row r="319" spans="1:1" s="546" customFormat="1" ht="15.75">
      <c r="A319" s="22"/>
    </row>
    <row r="320" spans="1:1" s="546" customFormat="1" ht="15.75">
      <c r="A320" s="22"/>
    </row>
    <row r="321" spans="1:1" s="546" customFormat="1" ht="15.75">
      <c r="A321" s="22"/>
    </row>
    <row r="322" spans="1:1" s="546" customFormat="1" ht="15.75">
      <c r="A322" s="22"/>
    </row>
    <row r="323" spans="1:1" s="546" customFormat="1" ht="15.75">
      <c r="A323" s="22"/>
    </row>
    <row r="324" spans="1:1" s="546" customFormat="1" ht="15.75">
      <c r="A324" s="22"/>
    </row>
    <row r="325" spans="1:1" s="546" customFormat="1" ht="15.75">
      <c r="A325" s="22"/>
    </row>
    <row r="326" spans="1:1" s="546" customFormat="1" ht="15.75">
      <c r="A326" s="22"/>
    </row>
    <row r="327" spans="1:1" s="546" customFormat="1" ht="15.75">
      <c r="A327" s="22"/>
    </row>
    <row r="328" spans="1:1" s="546" customFormat="1" ht="15.75">
      <c r="A328" s="22"/>
    </row>
    <row r="329" spans="1:1" s="546" customFormat="1" ht="15.75">
      <c r="A329" s="22"/>
    </row>
    <row r="330" spans="1:1" s="546" customFormat="1" ht="15.75">
      <c r="A330" s="22"/>
    </row>
    <row r="331" spans="1:1" s="546" customFormat="1" ht="15.75">
      <c r="A331" s="22"/>
    </row>
    <row r="332" spans="1:1" s="546" customFormat="1" ht="15.75">
      <c r="A332" s="22"/>
    </row>
    <row r="333" spans="1:1" s="546" customFormat="1" ht="15.75">
      <c r="A333" s="22"/>
    </row>
    <row r="334" spans="1:1" s="546" customFormat="1" ht="15.75">
      <c r="A334" s="22"/>
    </row>
    <row r="335" spans="1:1" s="546" customFormat="1" ht="15.75">
      <c r="A335" s="22"/>
    </row>
    <row r="336" spans="1:1" s="546" customFormat="1" ht="15.75">
      <c r="A336" s="22"/>
    </row>
    <row r="337" spans="1:1" s="546" customFormat="1" ht="15.75">
      <c r="A337" s="22"/>
    </row>
    <row r="338" spans="1:1" s="546" customFormat="1" ht="15.75">
      <c r="A338" s="22"/>
    </row>
    <row r="339" spans="1:1" s="546" customFormat="1" ht="15.75">
      <c r="A339" s="22"/>
    </row>
    <row r="340" spans="1:1" s="546" customFormat="1" ht="15.75">
      <c r="A340" s="22"/>
    </row>
    <row r="341" spans="1:1" s="546" customFormat="1" ht="15.75">
      <c r="A341" s="22"/>
    </row>
    <row r="342" spans="1:1" s="546" customFormat="1" ht="15.75">
      <c r="A342" s="22"/>
    </row>
    <row r="343" spans="1:1" s="546" customFormat="1" ht="15.75">
      <c r="A343" s="22"/>
    </row>
    <row r="344" spans="1:1" s="546" customFormat="1" ht="15.75">
      <c r="A344" s="22"/>
    </row>
    <row r="345" spans="1:1" s="546" customFormat="1" ht="15.75">
      <c r="A345" s="22"/>
    </row>
    <row r="346" spans="1:1" s="546" customFormat="1" ht="15.75">
      <c r="A346" s="22"/>
    </row>
    <row r="347" spans="1:1" s="546" customFormat="1" ht="15.75">
      <c r="A347" s="22"/>
    </row>
    <row r="348" spans="1:1" s="546" customFormat="1" ht="15.75">
      <c r="A348" s="22"/>
    </row>
    <row r="349" spans="1:1" s="546" customFormat="1" ht="15.75">
      <c r="A349" s="22"/>
    </row>
    <row r="350" spans="1:1" s="546" customFormat="1" ht="15.75">
      <c r="A350" s="22"/>
    </row>
    <row r="351" spans="1:1" s="546" customFormat="1" ht="15.75">
      <c r="A351" s="22"/>
    </row>
    <row r="352" spans="1:1" s="546" customFormat="1" ht="15.75">
      <c r="A352" s="22"/>
    </row>
    <row r="353" spans="1:1" s="546" customFormat="1" ht="15.75">
      <c r="A353" s="22"/>
    </row>
    <row r="354" spans="1:1" s="546" customFormat="1" ht="15.75">
      <c r="A354" s="22"/>
    </row>
    <row r="355" spans="1:1" s="546" customFormat="1" ht="15.75">
      <c r="A355" s="22"/>
    </row>
    <row r="356" spans="1:1" s="546" customFormat="1" ht="15.75">
      <c r="A356" s="22"/>
    </row>
    <row r="357" spans="1:1" s="546" customFormat="1" ht="15.75">
      <c r="A357" s="22"/>
    </row>
    <row r="358" spans="1:1" s="546" customFormat="1" ht="15.75">
      <c r="A358" s="22"/>
    </row>
    <row r="359" spans="1:1" s="546" customFormat="1" ht="15.75">
      <c r="A359" s="22"/>
    </row>
    <row r="360" spans="1:1" s="546" customFormat="1" ht="15.75">
      <c r="A360" s="22"/>
    </row>
    <row r="361" spans="1:1" s="546" customFormat="1" ht="15.75">
      <c r="A361" s="22"/>
    </row>
    <row r="362" spans="1:1" s="546" customFormat="1" ht="15.75">
      <c r="A362" s="22"/>
    </row>
    <row r="363" spans="1:1" s="546" customFormat="1" ht="15.75">
      <c r="A363" s="22"/>
    </row>
    <row r="364" spans="1:1" s="546" customFormat="1" ht="15.75">
      <c r="A364" s="22"/>
    </row>
    <row r="365" spans="1:1" s="546" customFormat="1" ht="15.75">
      <c r="A365" s="22"/>
    </row>
    <row r="366" spans="1:1" s="546" customFormat="1" ht="15.75">
      <c r="A366" s="22"/>
    </row>
    <row r="367" spans="1:1" s="546" customFormat="1" ht="15.75">
      <c r="A367" s="22"/>
    </row>
    <row r="368" spans="1:1" s="546" customFormat="1" ht="15.75">
      <c r="A368" s="22"/>
    </row>
    <row r="369" spans="1:1" s="546" customFormat="1" ht="15.75">
      <c r="A369" s="22"/>
    </row>
    <row r="370" spans="1:1" s="546" customFormat="1" ht="15.75">
      <c r="A370" s="22"/>
    </row>
    <row r="371" spans="1:1" s="546" customFormat="1" ht="15.75">
      <c r="A371" s="22"/>
    </row>
    <row r="372" spans="1:1" s="546" customFormat="1" ht="15.75">
      <c r="A372" s="22"/>
    </row>
    <row r="373" spans="1:1" s="546" customFormat="1" ht="15.75">
      <c r="A373" s="22"/>
    </row>
    <row r="374" spans="1:1" s="546" customFormat="1" ht="15.75">
      <c r="A374" s="22"/>
    </row>
    <row r="375" spans="1:1" s="546" customFormat="1" ht="15.75">
      <c r="A375" s="22"/>
    </row>
    <row r="376" spans="1:1" s="546" customFormat="1" ht="15.75">
      <c r="A376" s="22"/>
    </row>
    <row r="377" spans="1:1" s="546" customFormat="1" ht="15.75">
      <c r="A377" s="22"/>
    </row>
    <row r="378" spans="1:1" s="546" customFormat="1" ht="15.75">
      <c r="A378" s="22"/>
    </row>
    <row r="379" spans="1:1" s="546" customFormat="1" ht="15.75">
      <c r="A379" s="22"/>
    </row>
    <row r="380" spans="1:1" s="546" customFormat="1" ht="15.75">
      <c r="A380" s="22"/>
    </row>
    <row r="381" spans="1:1" s="546" customFormat="1" ht="15.75">
      <c r="A381" s="22"/>
    </row>
    <row r="382" spans="1:1" s="546" customFormat="1" ht="15.75">
      <c r="A382" s="22"/>
    </row>
    <row r="383" spans="1:1" s="546" customFormat="1" ht="15.75">
      <c r="A383" s="22"/>
    </row>
    <row r="384" spans="1:1" s="546" customFormat="1" ht="15.75">
      <c r="A384" s="22"/>
    </row>
    <row r="385" spans="1:1" s="546" customFormat="1" ht="15.75">
      <c r="A385" s="22"/>
    </row>
    <row r="386" spans="1:1" s="546" customFormat="1" ht="15.75">
      <c r="A386" s="22"/>
    </row>
    <row r="387" spans="1:1" s="546" customFormat="1" ht="15.75">
      <c r="A387" s="22"/>
    </row>
    <row r="388" spans="1:1" s="546" customFormat="1" ht="15.75">
      <c r="A388" s="22"/>
    </row>
    <row r="389" spans="1:1" s="546" customFormat="1" ht="15.75">
      <c r="A389" s="22"/>
    </row>
    <row r="390" spans="1:1" s="546" customFormat="1" ht="15.75">
      <c r="A390" s="22"/>
    </row>
    <row r="391" spans="1:1" s="546" customFormat="1" ht="15.75">
      <c r="A391" s="22"/>
    </row>
    <row r="392" spans="1:1" s="546" customFormat="1" ht="15.75">
      <c r="A392" s="22"/>
    </row>
    <row r="393" spans="1:1" s="546" customFormat="1" ht="15.75">
      <c r="A393" s="22"/>
    </row>
    <row r="394" spans="1:1" s="546" customFormat="1" ht="15.75">
      <c r="A394" s="22"/>
    </row>
    <row r="395" spans="1:1" s="546" customFormat="1" ht="15.75">
      <c r="A395" s="22"/>
    </row>
    <row r="396" spans="1:1" s="546" customFormat="1" ht="15.75">
      <c r="A396" s="22"/>
    </row>
    <row r="397" spans="1:1" s="546" customFormat="1" ht="15.75">
      <c r="A397" s="22"/>
    </row>
    <row r="398" spans="1:1" s="546" customFormat="1" ht="15.75">
      <c r="A398" s="22"/>
    </row>
    <row r="399" spans="1:1" s="546" customFormat="1" ht="15.75">
      <c r="A399" s="22"/>
    </row>
    <row r="400" spans="1:1" s="546" customFormat="1" ht="15.75">
      <c r="A400" s="22"/>
    </row>
    <row r="401" spans="1:1" s="546" customFormat="1" ht="15.75">
      <c r="A401" s="22"/>
    </row>
    <row r="402" spans="1:1" s="546" customFormat="1" ht="15.75">
      <c r="A402" s="22"/>
    </row>
    <row r="403" spans="1:1" s="546" customFormat="1" ht="15.75">
      <c r="A403" s="22"/>
    </row>
    <row r="404" spans="1:1" s="546" customFormat="1" ht="15.75">
      <c r="A404" s="22"/>
    </row>
    <row r="405" spans="1:1" s="546" customFormat="1" ht="15.75">
      <c r="A405" s="22"/>
    </row>
    <row r="406" spans="1:1" s="546" customFormat="1" ht="15.75">
      <c r="A406" s="22"/>
    </row>
    <row r="407" spans="1:1" s="546" customFormat="1" ht="15.75">
      <c r="A407" s="22"/>
    </row>
    <row r="408" spans="1:1" s="546" customFormat="1" ht="15.75">
      <c r="A408" s="22"/>
    </row>
    <row r="409" spans="1:1" s="546" customFormat="1" ht="15.75">
      <c r="A409" s="22"/>
    </row>
    <row r="410" spans="1:1" s="546" customFormat="1" ht="15.75">
      <c r="A410" s="22"/>
    </row>
    <row r="411" spans="1:1" s="546" customFormat="1" ht="15.75">
      <c r="A411" s="22"/>
    </row>
    <row r="412" spans="1:1" s="546" customFormat="1" ht="15.75">
      <c r="A412" s="22"/>
    </row>
    <row r="413" spans="1:1" s="546" customFormat="1" ht="15.75">
      <c r="A413" s="22"/>
    </row>
    <row r="414" spans="1:1" s="546" customFormat="1" ht="15.75">
      <c r="A414" s="22"/>
    </row>
    <row r="415" spans="1:1" s="546" customFormat="1" ht="15.75">
      <c r="A415" s="22"/>
    </row>
    <row r="416" spans="1:1" s="546" customFormat="1" ht="15.75">
      <c r="A416" s="22"/>
    </row>
    <row r="417" spans="1:1" s="546" customFormat="1" ht="15.75">
      <c r="A417" s="22"/>
    </row>
    <row r="418" spans="1:1" s="546" customFormat="1" ht="15.75">
      <c r="A418" s="22"/>
    </row>
    <row r="419" spans="1:1" s="546" customFormat="1" ht="15.75">
      <c r="A419" s="22"/>
    </row>
    <row r="420" spans="1:1" s="546" customFormat="1" ht="15.75">
      <c r="A420" s="22"/>
    </row>
    <row r="421" spans="1:1" s="546" customFormat="1" ht="15.75">
      <c r="A421" s="22"/>
    </row>
    <row r="422" spans="1:1" s="546" customFormat="1" ht="15.75">
      <c r="A422" s="22"/>
    </row>
    <row r="423" spans="1:1" s="546" customFormat="1" ht="15.75">
      <c r="A423" s="22"/>
    </row>
    <row r="424" spans="1:1" s="546" customFormat="1" ht="15.75">
      <c r="A424" s="22"/>
    </row>
    <row r="425" spans="1:1" s="546" customFormat="1" ht="15.75">
      <c r="A425" s="22"/>
    </row>
    <row r="426" spans="1:1" s="546" customFormat="1" ht="15.75">
      <c r="A426" s="22"/>
    </row>
    <row r="427" spans="1:1" s="546" customFormat="1" ht="15.75">
      <c r="A427" s="22"/>
    </row>
    <row r="428" spans="1:1" s="546" customFormat="1" ht="15.75">
      <c r="A428" s="22"/>
    </row>
    <row r="429" spans="1:1" s="546" customFormat="1" ht="15.75">
      <c r="A429" s="22"/>
    </row>
    <row r="430" spans="1:1" s="546" customFormat="1" ht="15.75">
      <c r="A430" s="22"/>
    </row>
    <row r="431" spans="1:1" s="546" customFormat="1" ht="15.75">
      <c r="A431" s="22"/>
    </row>
    <row r="432" spans="1:1" s="546" customFormat="1" ht="15.75">
      <c r="A432" s="22"/>
    </row>
    <row r="433" spans="1:1" s="546" customFormat="1" ht="15.75">
      <c r="A433" s="22"/>
    </row>
    <row r="434" spans="1:1" s="546" customFormat="1" ht="15.75">
      <c r="A434" s="22"/>
    </row>
    <row r="435" spans="1:1" s="546" customFormat="1" ht="15.75">
      <c r="A435" s="22"/>
    </row>
    <row r="436" spans="1:1" s="546" customFormat="1" ht="15.75">
      <c r="A436" s="22"/>
    </row>
    <row r="437" spans="1:1" s="546" customFormat="1" ht="15.75">
      <c r="A437" s="22"/>
    </row>
    <row r="438" spans="1:1" s="546" customFormat="1" ht="15.75">
      <c r="A438" s="22"/>
    </row>
    <row r="439" spans="1:1" s="546" customFormat="1" ht="15.75">
      <c r="A439" s="22"/>
    </row>
    <row r="440" spans="1:1" s="546" customFormat="1" ht="15.75">
      <c r="A440" s="22"/>
    </row>
    <row r="441" spans="1:1" s="546" customFormat="1" ht="15.75">
      <c r="A441" s="22"/>
    </row>
    <row r="442" spans="1:1" s="546" customFormat="1" ht="15.75">
      <c r="A442" s="22"/>
    </row>
    <row r="443" spans="1:1" s="546" customFormat="1" ht="15.75">
      <c r="A443" s="22"/>
    </row>
    <row r="444" spans="1:1" s="546" customFormat="1" ht="15.75">
      <c r="A444" s="22"/>
    </row>
    <row r="445" spans="1:1" s="546" customFormat="1" ht="15.75">
      <c r="A445" s="22"/>
    </row>
    <row r="446" spans="1:1" s="546" customFormat="1" ht="15.75">
      <c r="A446" s="22"/>
    </row>
    <row r="447" spans="1:1" s="546" customFormat="1" ht="15.75">
      <c r="A447" s="22"/>
    </row>
    <row r="448" spans="1:1" s="546" customFormat="1" ht="15.75">
      <c r="A448" s="22"/>
    </row>
    <row r="449" spans="1:1" s="546" customFormat="1" ht="15.75">
      <c r="A449" s="22"/>
    </row>
    <row r="450" spans="1:1" s="546" customFormat="1" ht="15.75">
      <c r="A450" s="22"/>
    </row>
    <row r="451" spans="1:1" s="546" customFormat="1" ht="15.75">
      <c r="A451" s="22"/>
    </row>
    <row r="452" spans="1:1" s="546" customFormat="1" ht="15.75">
      <c r="A452" s="22"/>
    </row>
    <row r="453" spans="1:1" s="546" customFormat="1" ht="15.75">
      <c r="A453" s="22"/>
    </row>
    <row r="454" spans="1:1" s="546" customFormat="1" ht="15.75">
      <c r="A454" s="22"/>
    </row>
    <row r="455" spans="1:1" s="546" customFormat="1" ht="15.75">
      <c r="A455" s="22"/>
    </row>
    <row r="456" spans="1:1" s="546" customFormat="1" ht="15.75">
      <c r="A456" s="22"/>
    </row>
    <row r="457" spans="1:1" s="546" customFormat="1" ht="15.75">
      <c r="A457" s="22"/>
    </row>
    <row r="458" spans="1:1" s="546" customFormat="1" ht="15.75">
      <c r="A458" s="22"/>
    </row>
    <row r="459" spans="1:1" s="546" customFormat="1" ht="15.75">
      <c r="A459" s="22"/>
    </row>
    <row r="460" spans="1:1" s="546" customFormat="1" ht="15.75">
      <c r="A460" s="22"/>
    </row>
    <row r="461" spans="1:1" s="546" customFormat="1" ht="15.75">
      <c r="A461" s="22"/>
    </row>
    <row r="462" spans="1:1" s="546" customFormat="1" ht="15.75">
      <c r="A462" s="22"/>
    </row>
    <row r="463" spans="1:1" s="546" customFormat="1" ht="15.75">
      <c r="A463" s="22"/>
    </row>
    <row r="464" spans="1:1" s="546" customFormat="1" ht="15.75">
      <c r="A464" s="22"/>
    </row>
    <row r="465" spans="1:1" s="546" customFormat="1" ht="15.75">
      <c r="A465" s="22"/>
    </row>
    <row r="466" spans="1:1" s="546" customFormat="1" ht="15.75">
      <c r="A466" s="22"/>
    </row>
    <row r="467" spans="1:1" s="546" customFormat="1" ht="15.75">
      <c r="A467" s="22"/>
    </row>
    <row r="468" spans="1:1" s="546" customFormat="1" ht="15.75">
      <c r="A468" s="22"/>
    </row>
    <row r="469" spans="1:1" s="546" customFormat="1" ht="15.75">
      <c r="A469" s="22"/>
    </row>
    <row r="470" spans="1:1" s="546" customFormat="1" ht="15.75">
      <c r="A470" s="22"/>
    </row>
    <row r="471" spans="1:1" s="546" customFormat="1" ht="15.75">
      <c r="A471" s="22"/>
    </row>
    <row r="472" spans="1:1" s="546" customFormat="1" ht="15.75">
      <c r="A472" s="22"/>
    </row>
    <row r="473" spans="1:1" s="546" customFormat="1" ht="15.75">
      <c r="A473" s="22"/>
    </row>
    <row r="474" spans="1:1" s="546" customFormat="1" ht="15.75">
      <c r="A474" s="22"/>
    </row>
    <row r="475" spans="1:1" s="546" customFormat="1" ht="15.75">
      <c r="A475" s="22"/>
    </row>
    <row r="476" spans="1:1" s="546" customFormat="1" ht="15.75">
      <c r="A476" s="22"/>
    </row>
    <row r="477" spans="1:1" s="546" customFormat="1" ht="15.75">
      <c r="A477" s="22"/>
    </row>
    <row r="478" spans="1:1" s="546" customFormat="1" ht="15.75">
      <c r="A478" s="22"/>
    </row>
    <row r="479" spans="1:1" s="546" customFormat="1" ht="15.75">
      <c r="A479" s="22"/>
    </row>
    <row r="480" spans="1:1" s="546" customFormat="1" ht="15.75">
      <c r="A480" s="22"/>
    </row>
    <row r="481" spans="1:1" s="546" customFormat="1" ht="15.75">
      <c r="A481" s="22"/>
    </row>
    <row r="482" spans="1:1" s="546" customFormat="1" ht="15.75">
      <c r="A482" s="22"/>
    </row>
    <row r="483" spans="1:1" s="546" customFormat="1" ht="15.75">
      <c r="A483" s="22"/>
    </row>
    <row r="484" spans="1:1" s="546" customFormat="1" ht="15.75">
      <c r="A484" s="22"/>
    </row>
    <row r="485" spans="1:1" s="546" customFormat="1" ht="15.75">
      <c r="A485" s="22"/>
    </row>
    <row r="486" spans="1:1" s="546" customFormat="1" ht="15.75">
      <c r="A486" s="22"/>
    </row>
    <row r="487" spans="1:1" s="546" customFormat="1" ht="15.75">
      <c r="A487" s="22"/>
    </row>
    <row r="488" spans="1:1" s="546" customFormat="1" ht="15.75">
      <c r="A488" s="22"/>
    </row>
    <row r="489" spans="1:1" s="546" customFormat="1" ht="15.75">
      <c r="A489" s="22"/>
    </row>
    <row r="490" spans="1:1" s="546" customFormat="1" ht="15.75">
      <c r="A490" s="22"/>
    </row>
    <row r="491" spans="1:1" s="546" customFormat="1" ht="15.75">
      <c r="A491" s="22"/>
    </row>
    <row r="492" spans="1:1" s="546" customFormat="1" ht="15.75">
      <c r="A492" s="22"/>
    </row>
    <row r="493" spans="1:1" s="546" customFormat="1" ht="15.75">
      <c r="A493" s="22"/>
    </row>
    <row r="494" spans="1:1" s="546" customFormat="1" ht="15.75">
      <c r="A494" s="22"/>
    </row>
    <row r="495" spans="1:1" s="546" customFormat="1" ht="15.75">
      <c r="A495" s="22"/>
    </row>
    <row r="496" spans="1:1" s="546" customFormat="1" ht="15.75">
      <c r="A496" s="22"/>
    </row>
    <row r="497" spans="1:1" s="546" customFormat="1" ht="15.75">
      <c r="A497" s="22"/>
    </row>
    <row r="498" spans="1:1" s="546" customFormat="1" ht="15.75">
      <c r="A498" s="22"/>
    </row>
    <row r="499" spans="1:1" s="546" customFormat="1" ht="15.75">
      <c r="A499" s="22"/>
    </row>
    <row r="500" spans="1:1" s="546" customFormat="1" ht="15.75">
      <c r="A500" s="22"/>
    </row>
    <row r="501" spans="1:1" s="546" customFormat="1" ht="15.75">
      <c r="A501" s="22"/>
    </row>
    <row r="502" spans="1:1" s="546" customFormat="1" ht="15.75">
      <c r="A502" s="22"/>
    </row>
    <row r="503" spans="1:1" s="546" customFormat="1" ht="15.75">
      <c r="A503" s="22"/>
    </row>
    <row r="504" spans="1:1" s="546" customFormat="1" ht="15.75">
      <c r="A504" s="22"/>
    </row>
    <row r="505" spans="1:1" s="546" customFormat="1" ht="15.75">
      <c r="A505" s="22"/>
    </row>
    <row r="506" spans="1:1" s="546" customFormat="1" ht="15.75">
      <c r="A506" s="22"/>
    </row>
    <row r="507" spans="1:1" s="546" customFormat="1" ht="15.75">
      <c r="A507" s="22"/>
    </row>
    <row r="508" spans="1:1" s="546" customFormat="1" ht="15.75">
      <c r="A508" s="22"/>
    </row>
    <row r="509" spans="1:1" s="546" customFormat="1" ht="15.75">
      <c r="A509" s="22"/>
    </row>
    <row r="510" spans="1:1" s="546" customFormat="1" ht="15.75">
      <c r="A510" s="22"/>
    </row>
    <row r="511" spans="1:1" s="546" customFormat="1" ht="15.75">
      <c r="A511" s="22"/>
    </row>
    <row r="512" spans="1:1" s="546" customFormat="1" ht="15.75">
      <c r="A512" s="22"/>
    </row>
    <row r="513" spans="1:1" s="546" customFormat="1" ht="15.75">
      <c r="A513" s="22"/>
    </row>
    <row r="514" spans="1:1" s="546" customFormat="1" ht="15.75">
      <c r="A514" s="22"/>
    </row>
    <row r="515" spans="1:1" s="546" customFormat="1" ht="15.75">
      <c r="A515" s="22"/>
    </row>
    <row r="516" spans="1:1" s="546" customFormat="1" ht="15.75">
      <c r="A516" s="22"/>
    </row>
    <row r="517" spans="1:1" s="546" customFormat="1" ht="15.75">
      <c r="A517" s="22"/>
    </row>
    <row r="518" spans="1:1" s="546" customFormat="1" ht="15.75">
      <c r="A518" s="22"/>
    </row>
    <row r="519" spans="1:1" s="546" customFormat="1" ht="15.75">
      <c r="A519" s="22"/>
    </row>
    <row r="520" spans="1:1" s="546" customFormat="1" ht="15.75">
      <c r="A520" s="22"/>
    </row>
    <row r="521" spans="1:1" s="546" customFormat="1" ht="15.75">
      <c r="A521" s="22"/>
    </row>
    <row r="522" spans="1:1" s="546" customFormat="1" ht="15.75">
      <c r="A522" s="22"/>
    </row>
    <row r="523" spans="1:1" s="546" customFormat="1" ht="15.75">
      <c r="A523" s="22"/>
    </row>
    <row r="524" spans="1:1" s="546" customFormat="1" ht="15.75">
      <c r="A524" s="22"/>
    </row>
    <row r="525" spans="1:1" s="546" customFormat="1" ht="15.75">
      <c r="A525" s="22"/>
    </row>
    <row r="526" spans="1:1" s="546" customFormat="1" ht="15.75">
      <c r="A526" s="22"/>
    </row>
    <row r="527" spans="1:1" s="546" customFormat="1" ht="15.75">
      <c r="A527" s="22"/>
    </row>
    <row r="528" spans="1:1" s="546" customFormat="1" ht="15.75">
      <c r="A528" s="22"/>
    </row>
    <row r="529" spans="1:1" s="546" customFormat="1" ht="15.75">
      <c r="A529" s="22"/>
    </row>
    <row r="530" spans="1:1" s="546" customFormat="1" ht="15.75">
      <c r="A530" s="22"/>
    </row>
    <row r="531" spans="1:1" s="546" customFormat="1" ht="15.75">
      <c r="A531" s="22"/>
    </row>
    <row r="532" spans="1:1" s="546" customFormat="1" ht="15.75">
      <c r="A532" s="22"/>
    </row>
    <row r="533" spans="1:1" s="546" customFormat="1" ht="15.75">
      <c r="A533" s="22"/>
    </row>
    <row r="534" spans="1:1" s="546" customFormat="1" ht="15.75">
      <c r="A534" s="22"/>
    </row>
    <row r="535" spans="1:1" s="546" customFormat="1" ht="15.75">
      <c r="A535" s="22"/>
    </row>
    <row r="536" spans="1:1" s="546" customFormat="1" ht="15.75">
      <c r="A536" s="22"/>
    </row>
    <row r="537" spans="1:1" s="546" customFormat="1" ht="15.75">
      <c r="A537" s="22"/>
    </row>
    <row r="538" spans="1:1" s="546" customFormat="1" ht="15.75">
      <c r="A538" s="22"/>
    </row>
    <row r="539" spans="1:1" s="546" customFormat="1" ht="15.75">
      <c r="A539" s="22"/>
    </row>
    <row r="540" spans="1:1" s="546" customFormat="1" ht="15.75">
      <c r="A540" s="22"/>
    </row>
    <row r="541" spans="1:1" s="546" customFormat="1" ht="15.75">
      <c r="A541" s="22"/>
    </row>
    <row r="542" spans="1:1" s="546" customFormat="1" ht="15.75">
      <c r="A542" s="22"/>
    </row>
    <row r="543" spans="1:1" s="546" customFormat="1" ht="15.75">
      <c r="A543" s="22"/>
    </row>
    <row r="544" spans="1:1" s="546" customFormat="1" ht="15.75">
      <c r="A544" s="22"/>
    </row>
    <row r="545" spans="1:1" s="546" customFormat="1" ht="15.75">
      <c r="A545" s="22"/>
    </row>
    <row r="546" spans="1:1" s="546" customFormat="1" ht="15.75">
      <c r="A546" s="22"/>
    </row>
    <row r="547" spans="1:1" s="546" customFormat="1" ht="15.75">
      <c r="A547" s="22"/>
    </row>
    <row r="548" spans="1:1" s="546" customFormat="1" ht="15.75">
      <c r="A548" s="22"/>
    </row>
    <row r="549" spans="1:1" s="546" customFormat="1" ht="15.75">
      <c r="A549" s="22"/>
    </row>
    <row r="550" spans="1:1" s="546" customFormat="1" ht="15.75">
      <c r="A550" s="22"/>
    </row>
    <row r="551" spans="1:1" s="546" customFormat="1" ht="15.75">
      <c r="A551" s="22"/>
    </row>
    <row r="552" spans="1:1" s="546" customFormat="1" ht="15.75">
      <c r="A552" s="22"/>
    </row>
    <row r="553" spans="1:1" s="546" customFormat="1" ht="15.75">
      <c r="A553" s="22"/>
    </row>
    <row r="554" spans="1:1" s="546" customFormat="1" ht="15.75">
      <c r="A554" s="22"/>
    </row>
    <row r="555" spans="1:1" s="546" customFormat="1" ht="15.75">
      <c r="A555" s="22"/>
    </row>
    <row r="556" spans="1:1" s="546" customFormat="1" ht="15.75">
      <c r="A556" s="22"/>
    </row>
    <row r="557" spans="1:1" s="546" customFormat="1" ht="15.75">
      <c r="A557" s="22"/>
    </row>
    <row r="558" spans="1:1" s="546" customFormat="1" ht="15.75">
      <c r="A558" s="22"/>
    </row>
    <row r="559" spans="1:1" s="546" customFormat="1" ht="15.75">
      <c r="A559" s="22"/>
    </row>
    <row r="560" spans="1:1" s="546" customFormat="1" ht="15.75">
      <c r="A560" s="22"/>
    </row>
    <row r="561" spans="1:1" s="546" customFormat="1" ht="15.75">
      <c r="A561" s="22"/>
    </row>
    <row r="562" spans="1:1" s="546" customFormat="1" ht="15.75">
      <c r="A562" s="22"/>
    </row>
    <row r="563" spans="1:1" s="546" customFormat="1" ht="15.75">
      <c r="A563" s="22"/>
    </row>
    <row r="564" spans="1:1" s="546" customFormat="1" ht="15.75">
      <c r="A564" s="22"/>
    </row>
    <row r="565" spans="1:1" s="546" customFormat="1" ht="15.75">
      <c r="A565" s="22"/>
    </row>
    <row r="566" spans="1:1" s="546" customFormat="1" ht="15.75">
      <c r="A566" s="22"/>
    </row>
    <row r="567" spans="1:1" s="546" customFormat="1" ht="15.75">
      <c r="A567" s="22"/>
    </row>
    <row r="568" spans="1:1" s="546" customFormat="1" ht="15.75">
      <c r="A568" s="22"/>
    </row>
    <row r="569" spans="1:1" s="546" customFormat="1" ht="15.75">
      <c r="A569" s="22"/>
    </row>
    <row r="570" spans="1:1" s="546" customFormat="1" ht="15.75">
      <c r="A570" s="22"/>
    </row>
    <row r="571" spans="1:1" s="546" customFormat="1" ht="15.75">
      <c r="A571" s="22"/>
    </row>
    <row r="572" spans="1:1" s="546" customFormat="1" ht="15.75">
      <c r="A572" s="22"/>
    </row>
    <row r="573" spans="1:1" s="546" customFormat="1" ht="15.75">
      <c r="A573" s="22"/>
    </row>
    <row r="574" spans="1:1" s="546" customFormat="1" ht="15.75">
      <c r="A574" s="22"/>
    </row>
    <row r="575" spans="1:1" s="546" customFormat="1" ht="15.75">
      <c r="A575" s="22"/>
    </row>
    <row r="576" spans="1:1" s="546" customFormat="1" ht="15.75">
      <c r="A576" s="22"/>
    </row>
    <row r="577" spans="1:1" s="546" customFormat="1" ht="15.75">
      <c r="A577" s="22"/>
    </row>
    <row r="578" spans="1:1" s="546" customFormat="1" ht="15.75">
      <c r="A578" s="22"/>
    </row>
    <row r="579" spans="1:1" s="546" customFormat="1" ht="15.75">
      <c r="A579" s="22"/>
    </row>
    <row r="580" spans="1:1" s="546" customFormat="1" ht="15.75">
      <c r="A580" s="22"/>
    </row>
    <row r="581" spans="1:1" s="546" customFormat="1" ht="15.75">
      <c r="A581" s="22"/>
    </row>
    <row r="582" spans="1:1" s="546" customFormat="1" ht="15.75">
      <c r="A582" s="22"/>
    </row>
    <row r="583" spans="1:1" s="546" customFormat="1" ht="15.75">
      <c r="A583" s="22"/>
    </row>
    <row r="584" spans="1:1" s="546" customFormat="1" ht="15.75">
      <c r="A584" s="22"/>
    </row>
    <row r="585" spans="1:1" s="546" customFormat="1" ht="15.75">
      <c r="A585" s="22"/>
    </row>
    <row r="586" spans="1:1" s="546" customFormat="1" ht="15.75">
      <c r="A586" s="22"/>
    </row>
    <row r="587" spans="1:1" s="546" customFormat="1" ht="15.75">
      <c r="A587" s="22"/>
    </row>
    <row r="588" spans="1:1" s="546" customFormat="1" ht="15.75">
      <c r="A588" s="22"/>
    </row>
    <row r="589" spans="1:1" s="546" customFormat="1" ht="15.75">
      <c r="A589" s="22"/>
    </row>
    <row r="590" spans="1:1" s="546" customFormat="1" ht="15.75">
      <c r="A590" s="22"/>
    </row>
    <row r="591" spans="1:1" s="546" customFormat="1" ht="15.75">
      <c r="A591" s="22"/>
    </row>
    <row r="592" spans="1:1" s="546" customFormat="1" ht="15.75">
      <c r="A592" s="22"/>
    </row>
    <row r="593" spans="1:1" s="546" customFormat="1" ht="15.75">
      <c r="A593" s="22"/>
    </row>
    <row r="594" spans="1:1" s="546" customFormat="1" ht="15.75">
      <c r="A594" s="22"/>
    </row>
    <row r="595" spans="1:1" s="546" customFormat="1" ht="15.75">
      <c r="A595" s="22"/>
    </row>
    <row r="596" spans="1:1" s="546" customFormat="1" ht="15.75">
      <c r="A596" s="22"/>
    </row>
    <row r="597" spans="1:1" s="546" customFormat="1" ht="15.75">
      <c r="A597" s="22"/>
    </row>
    <row r="598" spans="1:1" s="546" customFormat="1" ht="15.75">
      <c r="A598" s="22"/>
    </row>
    <row r="599" spans="1:1" s="546" customFormat="1" ht="15.75">
      <c r="A599" s="22"/>
    </row>
    <row r="600" spans="1:1" s="546" customFormat="1" ht="15.75">
      <c r="A600" s="22"/>
    </row>
    <row r="601" spans="1:1" s="546" customFormat="1" ht="15.75">
      <c r="A601" s="22"/>
    </row>
    <row r="602" spans="1:1" s="546" customFormat="1" ht="15.75">
      <c r="A602" s="22"/>
    </row>
    <row r="603" spans="1:1" s="546" customFormat="1" ht="15.75">
      <c r="A603" s="22"/>
    </row>
    <row r="604" spans="1:1" s="546" customFormat="1" ht="15.75">
      <c r="A604" s="22"/>
    </row>
    <row r="605" spans="1:1" s="546" customFormat="1" ht="15.75">
      <c r="A605" s="22"/>
    </row>
    <row r="606" spans="1:1" s="546" customFormat="1" ht="15.75">
      <c r="A606" s="22"/>
    </row>
    <row r="607" spans="1:1" s="546" customFormat="1" ht="15.75">
      <c r="A607" s="22"/>
    </row>
    <row r="608" spans="1:1" s="546" customFormat="1" ht="15.75">
      <c r="A608" s="22"/>
    </row>
    <row r="609" spans="1:1" s="546" customFormat="1" ht="15.75">
      <c r="A609" s="22"/>
    </row>
    <row r="610" spans="1:1" s="546" customFormat="1" ht="15.75">
      <c r="A610" s="22"/>
    </row>
    <row r="611" spans="1:1" s="546" customFormat="1" ht="15.75">
      <c r="A611" s="22"/>
    </row>
    <row r="612" spans="1:1" s="546" customFormat="1" ht="15.75">
      <c r="A612" s="22"/>
    </row>
    <row r="613" spans="1:1" s="546" customFormat="1" ht="15.75">
      <c r="A613" s="22"/>
    </row>
    <row r="614" spans="1:1" s="546" customFormat="1" ht="15.75">
      <c r="A614" s="22"/>
    </row>
    <row r="615" spans="1:1" s="546" customFormat="1" ht="15.75">
      <c r="A615" s="22"/>
    </row>
    <row r="616" spans="1:1" s="546" customFormat="1" ht="15.75">
      <c r="A616" s="22"/>
    </row>
    <row r="617" spans="1:1" s="546" customFormat="1" ht="15.75">
      <c r="A617" s="22"/>
    </row>
    <row r="618" spans="1:1" s="546" customFormat="1" ht="15.75">
      <c r="A618" s="22"/>
    </row>
    <row r="619" spans="1:1" s="546" customFormat="1" ht="15.75">
      <c r="A619" s="22"/>
    </row>
    <row r="620" spans="1:1" s="546" customFormat="1" ht="15.75">
      <c r="A620" s="22"/>
    </row>
    <row r="621" spans="1:1" s="546" customFormat="1" ht="15.75">
      <c r="A621" s="22"/>
    </row>
    <row r="622" spans="1:1" s="546" customFormat="1" ht="15.75">
      <c r="A622" s="22"/>
    </row>
    <row r="623" spans="1:1" s="546" customFormat="1" ht="15.75">
      <c r="A623" s="22"/>
    </row>
    <row r="624" spans="1:1" s="546" customFormat="1" ht="15.75">
      <c r="A624" s="22"/>
    </row>
    <row r="625" spans="1:1" s="546" customFormat="1" ht="15.75">
      <c r="A625" s="22"/>
    </row>
    <row r="626" spans="1:1" s="546" customFormat="1" ht="15.75">
      <c r="A626" s="22"/>
    </row>
    <row r="627" spans="1:1" s="546" customFormat="1" ht="15.75">
      <c r="A627" s="22"/>
    </row>
    <row r="628" spans="1:1" s="546" customFormat="1" ht="15.75">
      <c r="A628" s="22"/>
    </row>
    <row r="629" spans="1:1" s="546" customFormat="1" ht="15.75">
      <c r="A629" s="22"/>
    </row>
    <row r="630" spans="1:1" s="546" customFormat="1" ht="15.75">
      <c r="A630" s="22"/>
    </row>
    <row r="631" spans="1:1" s="546" customFormat="1" ht="15.75">
      <c r="A631" s="22"/>
    </row>
    <row r="632" spans="1:1" s="546" customFormat="1" ht="15.75">
      <c r="A632" s="22"/>
    </row>
    <row r="633" spans="1:1" s="546" customFormat="1" ht="15.75">
      <c r="A633" s="22"/>
    </row>
    <row r="634" spans="1:1" s="546" customFormat="1" ht="15.75">
      <c r="A634" s="22"/>
    </row>
    <row r="635" spans="1:1" s="546" customFormat="1" ht="15.75">
      <c r="A635" s="22"/>
    </row>
    <row r="636" spans="1:1" s="546" customFormat="1" ht="15.75">
      <c r="A636" s="22"/>
    </row>
    <row r="637" spans="1:1" s="546" customFormat="1" ht="15.75">
      <c r="A637" s="22"/>
    </row>
    <row r="638" spans="1:1" s="546" customFormat="1" ht="15.75">
      <c r="A638" s="22"/>
    </row>
    <row r="639" spans="1:1" s="546" customFormat="1" ht="15.75">
      <c r="A639" s="22"/>
    </row>
    <row r="640" spans="1:1" s="546" customFormat="1" ht="15.75">
      <c r="A640" s="22"/>
    </row>
    <row r="641" spans="1:1" s="546" customFormat="1" ht="15.75">
      <c r="A641" s="22"/>
    </row>
    <row r="642" spans="1:1" s="546" customFormat="1" ht="15.75">
      <c r="A642" s="22"/>
    </row>
    <row r="643" spans="1:1" s="546" customFormat="1" ht="15.75">
      <c r="A643" s="22"/>
    </row>
    <row r="644" spans="1:1" s="546" customFormat="1" ht="15.75">
      <c r="A644" s="22"/>
    </row>
    <row r="645" spans="1:1" s="546" customFormat="1" ht="15.75">
      <c r="A645" s="22"/>
    </row>
    <row r="646" spans="1:1" s="546" customFormat="1" ht="15.75">
      <c r="A646" s="22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9.140625" defaultRowHeight="15"/>
  <cols>
    <col min="1" max="1" width="69.42578125" style="23" customWidth="1"/>
    <col min="2" max="4" width="9.85546875" style="546" customWidth="1"/>
    <col min="5" max="5" width="12.7109375" style="546" customWidth="1"/>
    <col min="6" max="6" width="9.85546875" style="546" customWidth="1"/>
    <col min="7" max="256" width="9.140625" style="546"/>
    <col min="257" max="257" width="69.42578125" style="546" customWidth="1"/>
    <col min="258" max="260" width="9.85546875" style="546" customWidth="1"/>
    <col min="261" max="261" width="12.7109375" style="546" customWidth="1"/>
    <col min="262" max="262" width="9.85546875" style="546" customWidth="1"/>
    <col min="263" max="512" width="9.140625" style="546"/>
    <col min="513" max="513" width="69.42578125" style="546" customWidth="1"/>
    <col min="514" max="516" width="9.85546875" style="546" customWidth="1"/>
    <col min="517" max="517" width="12.7109375" style="546" customWidth="1"/>
    <col min="518" max="518" width="9.85546875" style="546" customWidth="1"/>
    <col min="519" max="768" width="9.140625" style="546"/>
    <col min="769" max="769" width="69.42578125" style="546" customWidth="1"/>
    <col min="770" max="772" width="9.85546875" style="546" customWidth="1"/>
    <col min="773" max="773" width="12.7109375" style="546" customWidth="1"/>
    <col min="774" max="774" width="9.85546875" style="546" customWidth="1"/>
    <col min="775" max="1024" width="9.140625" style="546"/>
    <col min="1025" max="1025" width="69.42578125" style="546" customWidth="1"/>
    <col min="1026" max="1028" width="9.85546875" style="546" customWidth="1"/>
    <col min="1029" max="1029" width="12.7109375" style="546" customWidth="1"/>
    <col min="1030" max="1030" width="9.85546875" style="546" customWidth="1"/>
    <col min="1031" max="1280" width="9.140625" style="546"/>
    <col min="1281" max="1281" width="69.42578125" style="546" customWidth="1"/>
    <col min="1282" max="1284" width="9.85546875" style="546" customWidth="1"/>
    <col min="1285" max="1285" width="12.7109375" style="546" customWidth="1"/>
    <col min="1286" max="1286" width="9.85546875" style="546" customWidth="1"/>
    <col min="1287" max="1536" width="9.140625" style="546"/>
    <col min="1537" max="1537" width="69.42578125" style="546" customWidth="1"/>
    <col min="1538" max="1540" width="9.85546875" style="546" customWidth="1"/>
    <col min="1541" max="1541" width="12.7109375" style="546" customWidth="1"/>
    <col min="1542" max="1542" width="9.85546875" style="546" customWidth="1"/>
    <col min="1543" max="1792" width="9.140625" style="546"/>
    <col min="1793" max="1793" width="69.42578125" style="546" customWidth="1"/>
    <col min="1794" max="1796" width="9.85546875" style="546" customWidth="1"/>
    <col min="1797" max="1797" width="12.7109375" style="546" customWidth="1"/>
    <col min="1798" max="1798" width="9.85546875" style="546" customWidth="1"/>
    <col min="1799" max="2048" width="9.140625" style="546"/>
    <col min="2049" max="2049" width="69.42578125" style="546" customWidth="1"/>
    <col min="2050" max="2052" width="9.85546875" style="546" customWidth="1"/>
    <col min="2053" max="2053" width="12.7109375" style="546" customWidth="1"/>
    <col min="2054" max="2054" width="9.85546875" style="546" customWidth="1"/>
    <col min="2055" max="2304" width="9.140625" style="546"/>
    <col min="2305" max="2305" width="69.42578125" style="546" customWidth="1"/>
    <col min="2306" max="2308" width="9.85546875" style="546" customWidth="1"/>
    <col min="2309" max="2309" width="12.7109375" style="546" customWidth="1"/>
    <col min="2310" max="2310" width="9.85546875" style="546" customWidth="1"/>
    <col min="2311" max="2560" width="9.140625" style="546"/>
    <col min="2561" max="2561" width="69.42578125" style="546" customWidth="1"/>
    <col min="2562" max="2564" width="9.85546875" style="546" customWidth="1"/>
    <col min="2565" max="2565" width="12.7109375" style="546" customWidth="1"/>
    <col min="2566" max="2566" width="9.85546875" style="546" customWidth="1"/>
    <col min="2567" max="2816" width="9.140625" style="546"/>
    <col min="2817" max="2817" width="69.42578125" style="546" customWidth="1"/>
    <col min="2818" max="2820" width="9.85546875" style="546" customWidth="1"/>
    <col min="2821" max="2821" width="12.7109375" style="546" customWidth="1"/>
    <col min="2822" max="2822" width="9.85546875" style="546" customWidth="1"/>
    <col min="2823" max="3072" width="9.140625" style="546"/>
    <col min="3073" max="3073" width="69.42578125" style="546" customWidth="1"/>
    <col min="3074" max="3076" width="9.85546875" style="546" customWidth="1"/>
    <col min="3077" max="3077" width="12.7109375" style="546" customWidth="1"/>
    <col min="3078" max="3078" width="9.85546875" style="546" customWidth="1"/>
    <col min="3079" max="3328" width="9.140625" style="546"/>
    <col min="3329" max="3329" width="69.42578125" style="546" customWidth="1"/>
    <col min="3330" max="3332" width="9.85546875" style="546" customWidth="1"/>
    <col min="3333" max="3333" width="12.7109375" style="546" customWidth="1"/>
    <col min="3334" max="3334" width="9.85546875" style="546" customWidth="1"/>
    <col min="3335" max="3584" width="9.140625" style="546"/>
    <col min="3585" max="3585" width="69.42578125" style="546" customWidth="1"/>
    <col min="3586" max="3588" width="9.85546875" style="546" customWidth="1"/>
    <col min="3589" max="3589" width="12.7109375" style="546" customWidth="1"/>
    <col min="3590" max="3590" width="9.85546875" style="546" customWidth="1"/>
    <col min="3591" max="3840" width="9.140625" style="546"/>
    <col min="3841" max="3841" width="69.42578125" style="546" customWidth="1"/>
    <col min="3842" max="3844" width="9.85546875" style="546" customWidth="1"/>
    <col min="3845" max="3845" width="12.7109375" style="546" customWidth="1"/>
    <col min="3846" max="3846" width="9.85546875" style="546" customWidth="1"/>
    <col min="3847" max="4096" width="9.140625" style="546"/>
    <col min="4097" max="4097" width="69.42578125" style="546" customWidth="1"/>
    <col min="4098" max="4100" width="9.85546875" style="546" customWidth="1"/>
    <col min="4101" max="4101" width="12.7109375" style="546" customWidth="1"/>
    <col min="4102" max="4102" width="9.85546875" style="546" customWidth="1"/>
    <col min="4103" max="4352" width="9.140625" style="546"/>
    <col min="4353" max="4353" width="69.42578125" style="546" customWidth="1"/>
    <col min="4354" max="4356" width="9.85546875" style="546" customWidth="1"/>
    <col min="4357" max="4357" width="12.7109375" style="546" customWidth="1"/>
    <col min="4358" max="4358" width="9.85546875" style="546" customWidth="1"/>
    <col min="4359" max="4608" width="9.140625" style="546"/>
    <col min="4609" max="4609" width="69.42578125" style="546" customWidth="1"/>
    <col min="4610" max="4612" width="9.85546875" style="546" customWidth="1"/>
    <col min="4613" max="4613" width="12.7109375" style="546" customWidth="1"/>
    <col min="4614" max="4614" width="9.85546875" style="546" customWidth="1"/>
    <col min="4615" max="4864" width="9.140625" style="546"/>
    <col min="4865" max="4865" width="69.42578125" style="546" customWidth="1"/>
    <col min="4866" max="4868" width="9.85546875" style="546" customWidth="1"/>
    <col min="4869" max="4869" width="12.7109375" style="546" customWidth="1"/>
    <col min="4870" max="4870" width="9.85546875" style="546" customWidth="1"/>
    <col min="4871" max="5120" width="9.140625" style="546"/>
    <col min="5121" max="5121" width="69.42578125" style="546" customWidth="1"/>
    <col min="5122" max="5124" width="9.85546875" style="546" customWidth="1"/>
    <col min="5125" max="5125" width="12.7109375" style="546" customWidth="1"/>
    <col min="5126" max="5126" width="9.85546875" style="546" customWidth="1"/>
    <col min="5127" max="5376" width="9.140625" style="546"/>
    <col min="5377" max="5377" width="69.42578125" style="546" customWidth="1"/>
    <col min="5378" max="5380" width="9.85546875" style="546" customWidth="1"/>
    <col min="5381" max="5381" width="12.7109375" style="546" customWidth="1"/>
    <col min="5382" max="5382" width="9.85546875" style="546" customWidth="1"/>
    <col min="5383" max="5632" width="9.140625" style="546"/>
    <col min="5633" max="5633" width="69.42578125" style="546" customWidth="1"/>
    <col min="5634" max="5636" width="9.85546875" style="546" customWidth="1"/>
    <col min="5637" max="5637" width="12.7109375" style="546" customWidth="1"/>
    <col min="5638" max="5638" width="9.85546875" style="546" customWidth="1"/>
    <col min="5639" max="5888" width="9.140625" style="546"/>
    <col min="5889" max="5889" width="69.42578125" style="546" customWidth="1"/>
    <col min="5890" max="5892" width="9.85546875" style="546" customWidth="1"/>
    <col min="5893" max="5893" width="12.7109375" style="546" customWidth="1"/>
    <col min="5894" max="5894" width="9.85546875" style="546" customWidth="1"/>
    <col min="5895" max="6144" width="9.140625" style="546"/>
    <col min="6145" max="6145" width="69.42578125" style="546" customWidth="1"/>
    <col min="6146" max="6148" width="9.85546875" style="546" customWidth="1"/>
    <col min="6149" max="6149" width="12.7109375" style="546" customWidth="1"/>
    <col min="6150" max="6150" width="9.85546875" style="546" customWidth="1"/>
    <col min="6151" max="6400" width="9.140625" style="546"/>
    <col min="6401" max="6401" width="69.42578125" style="546" customWidth="1"/>
    <col min="6402" max="6404" width="9.85546875" style="546" customWidth="1"/>
    <col min="6405" max="6405" width="12.7109375" style="546" customWidth="1"/>
    <col min="6406" max="6406" width="9.85546875" style="546" customWidth="1"/>
    <col min="6407" max="6656" width="9.140625" style="546"/>
    <col min="6657" max="6657" width="69.42578125" style="546" customWidth="1"/>
    <col min="6658" max="6660" width="9.85546875" style="546" customWidth="1"/>
    <col min="6661" max="6661" width="12.7109375" style="546" customWidth="1"/>
    <col min="6662" max="6662" width="9.85546875" style="546" customWidth="1"/>
    <col min="6663" max="6912" width="9.140625" style="546"/>
    <col min="6913" max="6913" width="69.42578125" style="546" customWidth="1"/>
    <col min="6914" max="6916" width="9.85546875" style="546" customWidth="1"/>
    <col min="6917" max="6917" width="12.7109375" style="546" customWidth="1"/>
    <col min="6918" max="6918" width="9.85546875" style="546" customWidth="1"/>
    <col min="6919" max="7168" width="9.140625" style="546"/>
    <col min="7169" max="7169" width="69.42578125" style="546" customWidth="1"/>
    <col min="7170" max="7172" width="9.85546875" style="546" customWidth="1"/>
    <col min="7173" max="7173" width="12.7109375" style="546" customWidth="1"/>
    <col min="7174" max="7174" width="9.85546875" style="546" customWidth="1"/>
    <col min="7175" max="7424" width="9.140625" style="546"/>
    <col min="7425" max="7425" width="69.42578125" style="546" customWidth="1"/>
    <col min="7426" max="7428" width="9.85546875" style="546" customWidth="1"/>
    <col min="7429" max="7429" width="12.7109375" style="546" customWidth="1"/>
    <col min="7430" max="7430" width="9.85546875" style="546" customWidth="1"/>
    <col min="7431" max="7680" width="9.140625" style="546"/>
    <col min="7681" max="7681" width="69.42578125" style="546" customWidth="1"/>
    <col min="7682" max="7684" width="9.85546875" style="546" customWidth="1"/>
    <col min="7685" max="7685" width="12.7109375" style="546" customWidth="1"/>
    <col min="7686" max="7686" width="9.85546875" style="546" customWidth="1"/>
    <col min="7687" max="7936" width="9.140625" style="546"/>
    <col min="7937" max="7937" width="69.42578125" style="546" customWidth="1"/>
    <col min="7938" max="7940" width="9.85546875" style="546" customWidth="1"/>
    <col min="7941" max="7941" width="12.7109375" style="546" customWidth="1"/>
    <col min="7942" max="7942" width="9.85546875" style="546" customWidth="1"/>
    <col min="7943" max="8192" width="9.140625" style="546"/>
    <col min="8193" max="8193" width="69.42578125" style="546" customWidth="1"/>
    <col min="8194" max="8196" width="9.85546875" style="546" customWidth="1"/>
    <col min="8197" max="8197" width="12.7109375" style="546" customWidth="1"/>
    <col min="8198" max="8198" width="9.85546875" style="546" customWidth="1"/>
    <col min="8199" max="8448" width="9.140625" style="546"/>
    <col min="8449" max="8449" width="69.42578125" style="546" customWidth="1"/>
    <col min="8450" max="8452" width="9.85546875" style="546" customWidth="1"/>
    <col min="8453" max="8453" width="12.7109375" style="546" customWidth="1"/>
    <col min="8454" max="8454" width="9.85546875" style="546" customWidth="1"/>
    <col min="8455" max="8704" width="9.140625" style="546"/>
    <col min="8705" max="8705" width="69.42578125" style="546" customWidth="1"/>
    <col min="8706" max="8708" width="9.85546875" style="546" customWidth="1"/>
    <col min="8709" max="8709" width="12.7109375" style="546" customWidth="1"/>
    <col min="8710" max="8710" width="9.85546875" style="546" customWidth="1"/>
    <col min="8711" max="8960" width="9.140625" style="546"/>
    <col min="8961" max="8961" width="69.42578125" style="546" customWidth="1"/>
    <col min="8962" max="8964" width="9.85546875" style="546" customWidth="1"/>
    <col min="8965" max="8965" width="12.7109375" style="546" customWidth="1"/>
    <col min="8966" max="8966" width="9.85546875" style="546" customWidth="1"/>
    <col min="8967" max="9216" width="9.140625" style="546"/>
    <col min="9217" max="9217" width="69.42578125" style="546" customWidth="1"/>
    <col min="9218" max="9220" width="9.85546875" style="546" customWidth="1"/>
    <col min="9221" max="9221" width="12.7109375" style="546" customWidth="1"/>
    <col min="9222" max="9222" width="9.85546875" style="546" customWidth="1"/>
    <col min="9223" max="9472" width="9.140625" style="546"/>
    <col min="9473" max="9473" width="69.42578125" style="546" customWidth="1"/>
    <col min="9474" max="9476" width="9.85546875" style="546" customWidth="1"/>
    <col min="9477" max="9477" width="12.7109375" style="546" customWidth="1"/>
    <col min="9478" max="9478" width="9.85546875" style="546" customWidth="1"/>
    <col min="9479" max="9728" width="9.140625" style="546"/>
    <col min="9729" max="9729" width="69.42578125" style="546" customWidth="1"/>
    <col min="9730" max="9732" width="9.85546875" style="546" customWidth="1"/>
    <col min="9733" max="9733" width="12.7109375" style="546" customWidth="1"/>
    <col min="9734" max="9734" width="9.85546875" style="546" customWidth="1"/>
    <col min="9735" max="9984" width="9.140625" style="546"/>
    <col min="9985" max="9985" width="69.42578125" style="546" customWidth="1"/>
    <col min="9986" max="9988" width="9.85546875" style="546" customWidth="1"/>
    <col min="9989" max="9989" width="12.7109375" style="546" customWidth="1"/>
    <col min="9990" max="9990" width="9.85546875" style="546" customWidth="1"/>
    <col min="9991" max="10240" width="9.140625" style="546"/>
    <col min="10241" max="10241" width="69.42578125" style="546" customWidth="1"/>
    <col min="10242" max="10244" width="9.85546875" style="546" customWidth="1"/>
    <col min="10245" max="10245" width="12.7109375" style="546" customWidth="1"/>
    <col min="10246" max="10246" width="9.85546875" style="546" customWidth="1"/>
    <col min="10247" max="10496" width="9.140625" style="546"/>
    <col min="10497" max="10497" width="69.42578125" style="546" customWidth="1"/>
    <col min="10498" max="10500" width="9.85546875" style="546" customWidth="1"/>
    <col min="10501" max="10501" width="12.7109375" style="546" customWidth="1"/>
    <col min="10502" max="10502" width="9.85546875" style="546" customWidth="1"/>
    <col min="10503" max="10752" width="9.140625" style="546"/>
    <col min="10753" max="10753" width="69.42578125" style="546" customWidth="1"/>
    <col min="10754" max="10756" width="9.85546875" style="546" customWidth="1"/>
    <col min="10757" max="10757" width="12.7109375" style="546" customWidth="1"/>
    <col min="10758" max="10758" width="9.85546875" style="546" customWidth="1"/>
    <col min="10759" max="11008" width="9.140625" style="546"/>
    <col min="11009" max="11009" width="69.42578125" style="546" customWidth="1"/>
    <col min="11010" max="11012" width="9.85546875" style="546" customWidth="1"/>
    <col min="11013" max="11013" width="12.7109375" style="546" customWidth="1"/>
    <col min="11014" max="11014" width="9.85546875" style="546" customWidth="1"/>
    <col min="11015" max="11264" width="9.140625" style="546"/>
    <col min="11265" max="11265" width="69.42578125" style="546" customWidth="1"/>
    <col min="11266" max="11268" width="9.85546875" style="546" customWidth="1"/>
    <col min="11269" max="11269" width="12.7109375" style="546" customWidth="1"/>
    <col min="11270" max="11270" width="9.85546875" style="546" customWidth="1"/>
    <col min="11271" max="11520" width="9.140625" style="546"/>
    <col min="11521" max="11521" width="69.42578125" style="546" customWidth="1"/>
    <col min="11522" max="11524" width="9.85546875" style="546" customWidth="1"/>
    <col min="11525" max="11525" width="12.7109375" style="546" customWidth="1"/>
    <col min="11526" max="11526" width="9.85546875" style="546" customWidth="1"/>
    <col min="11527" max="11776" width="9.140625" style="546"/>
    <col min="11777" max="11777" width="69.42578125" style="546" customWidth="1"/>
    <col min="11778" max="11780" width="9.85546875" style="546" customWidth="1"/>
    <col min="11781" max="11781" width="12.7109375" style="546" customWidth="1"/>
    <col min="11782" max="11782" width="9.85546875" style="546" customWidth="1"/>
    <col min="11783" max="12032" width="9.140625" style="546"/>
    <col min="12033" max="12033" width="69.42578125" style="546" customWidth="1"/>
    <col min="12034" max="12036" width="9.85546875" style="546" customWidth="1"/>
    <col min="12037" max="12037" width="12.7109375" style="546" customWidth="1"/>
    <col min="12038" max="12038" width="9.85546875" style="546" customWidth="1"/>
    <col min="12039" max="12288" width="9.140625" style="546"/>
    <col min="12289" max="12289" width="69.42578125" style="546" customWidth="1"/>
    <col min="12290" max="12292" width="9.85546875" style="546" customWidth="1"/>
    <col min="12293" max="12293" width="12.7109375" style="546" customWidth="1"/>
    <col min="12294" max="12294" width="9.85546875" style="546" customWidth="1"/>
    <col min="12295" max="12544" width="9.140625" style="546"/>
    <col min="12545" max="12545" width="69.42578125" style="546" customWidth="1"/>
    <col min="12546" max="12548" width="9.85546875" style="546" customWidth="1"/>
    <col min="12549" max="12549" width="12.7109375" style="546" customWidth="1"/>
    <col min="12550" max="12550" width="9.85546875" style="546" customWidth="1"/>
    <col min="12551" max="12800" width="9.140625" style="546"/>
    <col min="12801" max="12801" width="69.42578125" style="546" customWidth="1"/>
    <col min="12802" max="12804" width="9.85546875" style="546" customWidth="1"/>
    <col min="12805" max="12805" width="12.7109375" style="546" customWidth="1"/>
    <col min="12806" max="12806" width="9.85546875" style="546" customWidth="1"/>
    <col min="12807" max="13056" width="9.140625" style="546"/>
    <col min="13057" max="13057" width="69.42578125" style="546" customWidth="1"/>
    <col min="13058" max="13060" width="9.85546875" style="546" customWidth="1"/>
    <col min="13061" max="13061" width="12.7109375" style="546" customWidth="1"/>
    <col min="13062" max="13062" width="9.85546875" style="546" customWidth="1"/>
    <col min="13063" max="13312" width="9.140625" style="546"/>
    <col min="13313" max="13313" width="69.42578125" style="546" customWidth="1"/>
    <col min="13314" max="13316" width="9.85546875" style="546" customWidth="1"/>
    <col min="13317" max="13317" width="12.7109375" style="546" customWidth="1"/>
    <col min="13318" max="13318" width="9.85546875" style="546" customWidth="1"/>
    <col min="13319" max="13568" width="9.140625" style="546"/>
    <col min="13569" max="13569" width="69.42578125" style="546" customWidth="1"/>
    <col min="13570" max="13572" width="9.85546875" style="546" customWidth="1"/>
    <col min="13573" max="13573" width="12.7109375" style="546" customWidth="1"/>
    <col min="13574" max="13574" width="9.85546875" style="546" customWidth="1"/>
    <col min="13575" max="13824" width="9.140625" style="546"/>
    <col min="13825" max="13825" width="69.42578125" style="546" customWidth="1"/>
    <col min="13826" max="13828" width="9.85546875" style="546" customWidth="1"/>
    <col min="13829" max="13829" width="12.7109375" style="546" customWidth="1"/>
    <col min="13830" max="13830" width="9.85546875" style="546" customWidth="1"/>
    <col min="13831" max="14080" width="9.140625" style="546"/>
    <col min="14081" max="14081" width="69.42578125" style="546" customWidth="1"/>
    <col min="14082" max="14084" width="9.85546875" style="546" customWidth="1"/>
    <col min="14085" max="14085" width="12.7109375" style="546" customWidth="1"/>
    <col min="14086" max="14086" width="9.85546875" style="546" customWidth="1"/>
    <col min="14087" max="14336" width="9.140625" style="546"/>
    <col min="14337" max="14337" width="69.42578125" style="546" customWidth="1"/>
    <col min="14338" max="14340" width="9.85546875" style="546" customWidth="1"/>
    <col min="14341" max="14341" width="12.7109375" style="546" customWidth="1"/>
    <col min="14342" max="14342" width="9.85546875" style="546" customWidth="1"/>
    <col min="14343" max="14592" width="9.140625" style="546"/>
    <col min="14593" max="14593" width="69.42578125" style="546" customWidth="1"/>
    <col min="14594" max="14596" width="9.85546875" style="546" customWidth="1"/>
    <col min="14597" max="14597" width="12.7109375" style="546" customWidth="1"/>
    <col min="14598" max="14598" width="9.85546875" style="546" customWidth="1"/>
    <col min="14599" max="14848" width="9.140625" style="546"/>
    <col min="14849" max="14849" width="69.42578125" style="546" customWidth="1"/>
    <col min="14850" max="14852" width="9.85546875" style="546" customWidth="1"/>
    <col min="14853" max="14853" width="12.7109375" style="546" customWidth="1"/>
    <col min="14854" max="14854" width="9.85546875" style="546" customWidth="1"/>
    <col min="14855" max="15104" width="9.140625" style="546"/>
    <col min="15105" max="15105" width="69.42578125" style="546" customWidth="1"/>
    <col min="15106" max="15108" width="9.85546875" style="546" customWidth="1"/>
    <col min="15109" max="15109" width="12.7109375" style="546" customWidth="1"/>
    <col min="15110" max="15110" width="9.85546875" style="546" customWidth="1"/>
    <col min="15111" max="15360" width="9.140625" style="546"/>
    <col min="15361" max="15361" width="69.42578125" style="546" customWidth="1"/>
    <col min="15362" max="15364" width="9.85546875" style="546" customWidth="1"/>
    <col min="15365" max="15365" width="12.7109375" style="546" customWidth="1"/>
    <col min="15366" max="15366" width="9.85546875" style="546" customWidth="1"/>
    <col min="15367" max="15616" width="9.140625" style="546"/>
    <col min="15617" max="15617" width="69.42578125" style="546" customWidth="1"/>
    <col min="15618" max="15620" width="9.85546875" style="546" customWidth="1"/>
    <col min="15621" max="15621" width="12.7109375" style="546" customWidth="1"/>
    <col min="15622" max="15622" width="9.85546875" style="546" customWidth="1"/>
    <col min="15623" max="15872" width="9.140625" style="546"/>
    <col min="15873" max="15873" width="69.42578125" style="546" customWidth="1"/>
    <col min="15874" max="15876" width="9.85546875" style="546" customWidth="1"/>
    <col min="15877" max="15877" width="12.7109375" style="546" customWidth="1"/>
    <col min="15878" max="15878" width="9.85546875" style="546" customWidth="1"/>
    <col min="15879" max="16128" width="9.140625" style="546"/>
    <col min="16129" max="16129" width="69.42578125" style="546" customWidth="1"/>
    <col min="16130" max="16132" width="9.85546875" style="546" customWidth="1"/>
    <col min="16133" max="16133" width="12.7109375" style="546" customWidth="1"/>
    <col min="16134" max="16134" width="9.85546875" style="546" customWidth="1"/>
    <col min="16135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</row>
    <row r="2" spans="1:26" s="1" customFormat="1" ht="39" customHeight="1">
      <c r="A2" s="711" t="s">
        <v>667</v>
      </c>
      <c r="B2" s="711"/>
      <c r="C2" s="711"/>
      <c r="D2" s="711"/>
      <c r="E2" s="711"/>
      <c r="F2" s="711"/>
    </row>
    <row r="3" spans="1:26" s="1" customFormat="1" ht="20.25" customHeight="1">
      <c r="A3" s="711" t="s">
        <v>187</v>
      </c>
      <c r="B3" s="711"/>
      <c r="C3" s="711"/>
      <c r="D3" s="711"/>
      <c r="E3" s="711"/>
      <c r="F3" s="711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</row>
    <row r="5" spans="1:26" s="37" customFormat="1" ht="39" customHeight="1">
      <c r="A5" s="727" t="s">
        <v>792</v>
      </c>
      <c r="B5" s="727"/>
      <c r="C5" s="727"/>
      <c r="D5" s="727"/>
      <c r="E5" s="727"/>
      <c r="F5" s="727"/>
    </row>
    <row r="6" spans="1:26" ht="7.5" customHeight="1">
      <c r="A6" s="149"/>
    </row>
    <row r="7" spans="1:26" ht="24" customHeight="1">
      <c r="A7" s="150"/>
      <c r="B7" s="183"/>
      <c r="C7" s="151"/>
      <c r="D7" s="151"/>
      <c r="E7" s="152"/>
      <c r="F7" s="153"/>
    </row>
    <row r="8" spans="1:26" ht="37.5" customHeight="1">
      <c r="A8" s="184" t="s">
        <v>188</v>
      </c>
      <c r="B8" s="184" t="s">
        <v>668</v>
      </c>
      <c r="C8" s="184" t="s">
        <v>670</v>
      </c>
      <c r="D8" s="184" t="s">
        <v>669</v>
      </c>
      <c r="E8" s="185" t="s">
        <v>46</v>
      </c>
      <c r="F8" s="186" t="s">
        <v>11</v>
      </c>
      <c r="Y8" s="546">
        <v>1</v>
      </c>
      <c r="Z8" s="546">
        <v>1</v>
      </c>
    </row>
    <row r="9" spans="1:26" ht="42.75" customHeight="1">
      <c r="A9" s="157" t="s">
        <v>189</v>
      </c>
      <c r="B9" s="157">
        <v>239829.53025499999</v>
      </c>
      <c r="C9" s="158">
        <v>511419.8552468</v>
      </c>
      <c r="D9" s="158">
        <v>22760.279395599999</v>
      </c>
      <c r="E9" s="157">
        <f t="shared" ref="E9:E27" si="0">SUM(B9:D9)</f>
        <v>774009.66489739995</v>
      </c>
      <c r="F9" s="187">
        <f>+E9/$E$27</f>
        <v>0.11065939359640684</v>
      </c>
    </row>
    <row r="10" spans="1:26" ht="27" customHeight="1">
      <c r="A10" s="157" t="s">
        <v>190</v>
      </c>
      <c r="B10" s="157">
        <v>1540.2677124000002</v>
      </c>
      <c r="C10" s="158">
        <v>11108.457595599999</v>
      </c>
      <c r="D10" s="158">
        <v>155.10427999999999</v>
      </c>
      <c r="E10" s="157">
        <f t="shared" si="0"/>
        <v>12803.829587999999</v>
      </c>
      <c r="F10" s="187">
        <f t="shared" ref="F10:F27" si="1">+E10/$E$27</f>
        <v>1.8305508085711384E-3</v>
      </c>
    </row>
    <row r="11" spans="1:26" ht="27" customHeight="1">
      <c r="A11" s="157" t="s">
        <v>191</v>
      </c>
      <c r="B11" s="157">
        <v>0</v>
      </c>
      <c r="C11" s="158">
        <v>3281.0786505999999</v>
      </c>
      <c r="D11" s="158">
        <v>0</v>
      </c>
      <c r="E11" s="157">
        <f t="shared" si="0"/>
        <v>3281.0786505999999</v>
      </c>
      <c r="F11" s="187">
        <f t="shared" si="1"/>
        <v>4.6909255825073161E-4</v>
      </c>
    </row>
    <row r="12" spans="1:26" ht="27" customHeight="1">
      <c r="A12" s="157" t="s">
        <v>192</v>
      </c>
      <c r="B12" s="157">
        <v>11006.0016722</v>
      </c>
      <c r="C12" s="158">
        <v>100750.3687312</v>
      </c>
      <c r="D12" s="158">
        <v>10075.2161388</v>
      </c>
      <c r="E12" s="157">
        <f t="shared" si="0"/>
        <v>121831.58654219999</v>
      </c>
      <c r="F12" s="187">
        <f t="shared" si="1"/>
        <v>1.7418141011759994E-2</v>
      </c>
    </row>
    <row r="13" spans="1:26" ht="27" customHeight="1">
      <c r="A13" s="157" t="s">
        <v>193</v>
      </c>
      <c r="B13" s="157">
        <v>536220.64220799995</v>
      </c>
      <c r="C13" s="158">
        <v>249449.7334578</v>
      </c>
      <c r="D13" s="158">
        <v>92324.173857600006</v>
      </c>
      <c r="E13" s="157">
        <f t="shared" si="0"/>
        <v>877994.54952339991</v>
      </c>
      <c r="F13" s="187">
        <f t="shared" si="1"/>
        <v>0.12552600934781455</v>
      </c>
    </row>
    <row r="14" spans="1:26" ht="27" customHeight="1">
      <c r="A14" s="157" t="s">
        <v>194</v>
      </c>
      <c r="B14" s="157">
        <v>1836.18595</v>
      </c>
      <c r="C14" s="158">
        <v>1221.784672</v>
      </c>
      <c r="D14" s="158">
        <v>172.75310000000002</v>
      </c>
      <c r="E14" s="157">
        <f t="shared" si="0"/>
        <v>3230.7237219999997</v>
      </c>
      <c r="F14" s="187">
        <f t="shared" si="1"/>
        <v>4.6189336408536543E-4</v>
      </c>
    </row>
    <row r="15" spans="1:26" ht="27" customHeight="1">
      <c r="A15" s="157" t="s">
        <v>122</v>
      </c>
      <c r="B15" s="157">
        <v>156928.69259959998</v>
      </c>
      <c r="C15" s="158">
        <v>39376.269516400003</v>
      </c>
      <c r="D15" s="158">
        <v>59846.555645799999</v>
      </c>
      <c r="E15" s="157">
        <f t="shared" si="0"/>
        <v>256151.51776179997</v>
      </c>
      <c r="F15" s="187">
        <f t="shared" si="1"/>
        <v>3.6621728267537089E-2</v>
      </c>
    </row>
    <row r="16" spans="1:26" ht="27" customHeight="1">
      <c r="A16" s="157" t="s">
        <v>195</v>
      </c>
      <c r="B16" s="157">
        <v>1627255.3237920001</v>
      </c>
      <c r="C16" s="158">
        <v>699514.86123559996</v>
      </c>
      <c r="D16" s="158">
        <v>265779.80397820001</v>
      </c>
      <c r="E16" s="157">
        <f t="shared" si="0"/>
        <v>2592549.9890058003</v>
      </c>
      <c r="F16" s="187">
        <f t="shared" si="1"/>
        <v>0.37065429885786016</v>
      </c>
    </row>
    <row r="17" spans="1:12" ht="27" customHeight="1">
      <c r="A17" s="157" t="s">
        <v>196</v>
      </c>
      <c r="B17" s="157">
        <v>259801.7974172</v>
      </c>
      <c r="C17" s="158">
        <v>159850.00311580001</v>
      </c>
      <c r="D17" s="158">
        <v>30112.5722704</v>
      </c>
      <c r="E17" s="157">
        <f t="shared" si="0"/>
        <v>449764.37280340004</v>
      </c>
      <c r="F17" s="187">
        <f t="shared" si="1"/>
        <v>6.4302365994732033E-2</v>
      </c>
    </row>
    <row r="18" spans="1:12" ht="27" customHeight="1">
      <c r="A18" s="157" t="s">
        <v>197</v>
      </c>
      <c r="B18" s="157">
        <v>760452.77956559998</v>
      </c>
      <c r="C18" s="158">
        <v>339677.8419846</v>
      </c>
      <c r="D18" s="158">
        <v>68327.552142199987</v>
      </c>
      <c r="E18" s="157">
        <f t="shared" si="0"/>
        <v>1168458.1736924001</v>
      </c>
      <c r="F18" s="187">
        <f t="shared" si="1"/>
        <v>0.16705330541409413</v>
      </c>
    </row>
    <row r="19" spans="1:12" ht="27" customHeight="1">
      <c r="A19" s="157" t="s">
        <v>198</v>
      </c>
      <c r="B19" s="157">
        <v>3556.7537275999998</v>
      </c>
      <c r="C19" s="158">
        <v>7586.4609132000005</v>
      </c>
      <c r="D19" s="158">
        <v>3475.0978204000003</v>
      </c>
      <c r="E19" s="157">
        <f t="shared" si="0"/>
        <v>14618.312461200001</v>
      </c>
      <c r="F19" s="187">
        <f t="shared" si="1"/>
        <v>2.0899656241031824E-3</v>
      </c>
    </row>
    <row r="20" spans="1:12" ht="27" customHeight="1">
      <c r="A20" s="157" t="s">
        <v>199</v>
      </c>
      <c r="B20" s="157">
        <v>190055.61216780002</v>
      </c>
      <c r="C20" s="158">
        <v>173483.27255899998</v>
      </c>
      <c r="D20" s="158">
        <v>103630.5858916</v>
      </c>
      <c r="E20" s="157">
        <f t="shared" si="0"/>
        <v>467169.47061840002</v>
      </c>
      <c r="F20" s="187">
        <f t="shared" si="1"/>
        <v>6.6790755555021758E-2</v>
      </c>
    </row>
    <row r="21" spans="1:12" ht="27" customHeight="1">
      <c r="A21" s="157" t="s">
        <v>200</v>
      </c>
      <c r="B21" s="157">
        <v>1903.1675112</v>
      </c>
      <c r="C21" s="158">
        <v>14163.054601399999</v>
      </c>
      <c r="D21" s="158">
        <v>187.09104000000002</v>
      </c>
      <c r="E21" s="157">
        <f t="shared" si="0"/>
        <v>16253.313152599998</v>
      </c>
      <c r="F21" s="187">
        <f t="shared" si="1"/>
        <v>2.3237200502368833E-3</v>
      </c>
    </row>
    <row r="22" spans="1:12" ht="27" customHeight="1">
      <c r="A22" s="157" t="s">
        <v>201</v>
      </c>
      <c r="B22" s="157">
        <v>13032.131059399999</v>
      </c>
      <c r="C22" s="158">
        <v>29523.4509684</v>
      </c>
      <c r="D22" s="158">
        <v>2010.9079730000001</v>
      </c>
      <c r="E22" s="157">
        <f t="shared" si="0"/>
        <v>44566.490000800004</v>
      </c>
      <c r="F22" s="187">
        <f t="shared" si="1"/>
        <v>6.37162684378442E-3</v>
      </c>
    </row>
    <row r="23" spans="1:12" ht="27" customHeight="1">
      <c r="A23" s="157" t="s">
        <v>202</v>
      </c>
      <c r="B23" s="157">
        <v>99671.010765800005</v>
      </c>
      <c r="C23" s="158">
        <v>53007.2708318</v>
      </c>
      <c r="D23" s="158">
        <v>23784.572246800002</v>
      </c>
      <c r="E23" s="157">
        <f t="shared" si="0"/>
        <v>176462.8538444</v>
      </c>
      <c r="F23" s="187">
        <f t="shared" si="1"/>
        <v>2.5228719077172172E-2</v>
      </c>
    </row>
    <row r="24" spans="1:12" ht="27" customHeight="1">
      <c r="A24" s="157" t="s">
        <v>203</v>
      </c>
      <c r="B24" s="157">
        <v>417.74978000000004</v>
      </c>
      <c r="C24" s="158">
        <v>575.96486179999999</v>
      </c>
      <c r="D24" s="158">
        <v>382.9342638</v>
      </c>
      <c r="E24" s="157">
        <f t="shared" si="0"/>
        <v>1376.6489056</v>
      </c>
      <c r="F24" s="187">
        <f t="shared" si="1"/>
        <v>1.9681812772847826E-4</v>
      </c>
    </row>
    <row r="25" spans="1:12" ht="27" customHeight="1">
      <c r="A25" s="157" t="s">
        <v>204</v>
      </c>
      <c r="B25" s="157">
        <v>0</v>
      </c>
      <c r="C25" s="158">
        <v>0</v>
      </c>
      <c r="D25" s="158">
        <v>55.384278599999995</v>
      </c>
      <c r="E25" s="157">
        <f t="shared" si="0"/>
        <v>55.384278599999995</v>
      </c>
      <c r="F25" s="187">
        <f t="shared" si="1"/>
        <v>7.9182353433052578E-6</v>
      </c>
    </row>
    <row r="26" spans="1:12" s="189" customFormat="1" ht="39" customHeight="1">
      <c r="A26" s="164" t="s">
        <v>205</v>
      </c>
      <c r="B26" s="164">
        <v>2571.506578</v>
      </c>
      <c r="C26" s="188">
        <v>7519.4444230000008</v>
      </c>
      <c r="D26" s="188">
        <v>3854.0102193999996</v>
      </c>
      <c r="E26" s="164">
        <f t="shared" si="0"/>
        <v>13944.9612204</v>
      </c>
      <c r="F26" s="165">
        <f t="shared" si="1"/>
        <v>1.9936972654978759E-3</v>
      </c>
    </row>
    <row r="27" spans="1:12" ht="24" customHeight="1">
      <c r="A27" s="190" t="s">
        <v>40</v>
      </c>
      <c r="B27" s="191">
        <f>SUM(B9:B26)</f>
        <v>3906079.1527617997</v>
      </c>
      <c r="C27" s="191">
        <f>SUM(C9:C26)</f>
        <v>2401509.1733650002</v>
      </c>
      <c r="D27" s="191">
        <f>SUM(D9:D26)</f>
        <v>686934.5945422001</v>
      </c>
      <c r="E27" s="191">
        <f t="shared" si="0"/>
        <v>6994522.9206689997</v>
      </c>
      <c r="F27" s="192">
        <f t="shared" si="1"/>
        <v>1</v>
      </c>
    </row>
    <row r="28" spans="1:12" ht="36" customHeight="1">
      <c r="A28" s="193" t="s">
        <v>206</v>
      </c>
      <c r="B28" s="187">
        <f>+B27/$E$27</f>
        <v>0.55844825974037959</v>
      </c>
      <c r="C28" s="187">
        <f>+C27/$E$27</f>
        <v>0.34334138305108375</v>
      </c>
      <c r="D28" s="187">
        <f>+D27/$E$27</f>
        <v>9.8210357208536728E-2</v>
      </c>
      <c r="E28" s="187">
        <f>+E27/$E$27</f>
        <v>1</v>
      </c>
      <c r="F28" s="187"/>
    </row>
    <row r="29" spans="1:12" ht="14.25" customHeight="1" thickBot="1">
      <c r="A29" s="194"/>
      <c r="B29" s="195"/>
      <c r="C29" s="196"/>
      <c r="D29" s="196"/>
      <c r="E29" s="197"/>
      <c r="F29" s="198"/>
    </row>
    <row r="30" spans="1:12" ht="15" customHeight="1" thickTop="1">
      <c r="A30" s="688" t="s">
        <v>803</v>
      </c>
      <c r="B30" s="169"/>
      <c r="C30" s="200"/>
      <c r="D30" s="200"/>
      <c r="E30" s="201"/>
      <c r="F30" s="201"/>
    </row>
    <row r="31" spans="1:12" ht="15" customHeight="1">
      <c r="A31" s="199"/>
      <c r="C31" s="21"/>
      <c r="D31" s="21"/>
      <c r="E31" s="20"/>
      <c r="F31" s="201"/>
    </row>
    <row r="32" spans="1:12" ht="15" customHeight="1">
      <c r="A32" s="202"/>
      <c r="C32" s="21"/>
      <c r="D32" s="21"/>
      <c r="E32" s="20"/>
      <c r="F32" s="201"/>
      <c r="G32" s="203"/>
      <c r="H32" s="20"/>
      <c r="I32" s="20"/>
      <c r="J32" s="20"/>
      <c r="K32" s="20"/>
      <c r="L32" s="20"/>
    </row>
    <row r="33" spans="1:6" ht="9" customHeight="1">
      <c r="A33" s="177"/>
      <c r="C33" s="21"/>
      <c r="D33" s="21"/>
      <c r="E33" s="20"/>
      <c r="F33" s="201"/>
    </row>
    <row r="34" spans="1:6" ht="9" customHeight="1">
      <c r="A34" s="19"/>
      <c r="C34" s="21"/>
      <c r="D34" s="21"/>
      <c r="E34" s="20"/>
      <c r="F34" s="201"/>
    </row>
    <row r="35" spans="1:6" ht="9" customHeight="1">
      <c r="A35" s="19"/>
      <c r="C35" s="21"/>
      <c r="D35" s="21"/>
      <c r="E35" s="20"/>
      <c r="F35" s="201"/>
    </row>
    <row r="36" spans="1:6" ht="9" customHeight="1">
      <c r="A36" s="19"/>
      <c r="B36" s="204"/>
      <c r="C36" s="21"/>
      <c r="D36" s="21"/>
      <c r="E36" s="20"/>
      <c r="F36" s="201"/>
    </row>
    <row r="37" spans="1:6" ht="9" customHeight="1">
      <c r="A37" s="19"/>
      <c r="B37" s="204"/>
      <c r="C37" s="21"/>
      <c r="D37" s="21"/>
      <c r="E37" s="20"/>
      <c r="F37" s="201"/>
    </row>
    <row r="38" spans="1:6" ht="9" customHeight="1">
      <c r="A38" s="19"/>
      <c r="B38" s="204"/>
      <c r="C38" s="21"/>
      <c r="D38" s="21"/>
      <c r="E38" s="20"/>
      <c r="F38" s="201"/>
    </row>
    <row r="39" spans="1:6" ht="9" customHeight="1">
      <c r="A39" s="174"/>
      <c r="B39" s="204"/>
      <c r="C39" s="21"/>
      <c r="D39" s="21"/>
      <c r="E39" s="20"/>
      <c r="F39" s="201"/>
    </row>
    <row r="40" spans="1:6" ht="9" customHeight="1">
      <c r="A40" s="19"/>
      <c r="B40" s="204"/>
      <c r="C40" s="21"/>
      <c r="D40" s="21"/>
      <c r="E40" s="20"/>
      <c r="F40" s="201"/>
    </row>
    <row r="41" spans="1:6" ht="9" customHeight="1">
      <c r="A41" s="19"/>
      <c r="B41" s="204"/>
      <c r="C41" s="21"/>
      <c r="D41" s="21"/>
      <c r="E41" s="20"/>
      <c r="F41" s="201"/>
    </row>
    <row r="42" spans="1:6" ht="9" customHeight="1">
      <c r="A42" s="19"/>
      <c r="B42" s="204"/>
      <c r="C42" s="21"/>
      <c r="D42" s="21"/>
      <c r="E42" s="20"/>
      <c r="F42" s="201"/>
    </row>
    <row r="43" spans="1:6" ht="9" customHeight="1">
      <c r="A43" s="19"/>
      <c r="C43" s="21"/>
      <c r="D43" s="21"/>
      <c r="E43" s="20"/>
      <c r="F43" s="201"/>
    </row>
    <row r="44" spans="1:6" ht="9" customHeight="1">
      <c r="A44" s="19"/>
      <c r="C44" s="21"/>
      <c r="D44" s="21"/>
      <c r="E44" s="20"/>
      <c r="F44" s="201"/>
    </row>
    <row r="45" spans="1:6" ht="9" customHeight="1">
      <c r="A45" s="174"/>
      <c r="C45" s="21"/>
      <c r="D45" s="21"/>
      <c r="E45" s="20"/>
      <c r="F45" s="201"/>
    </row>
    <row r="46" spans="1:6" ht="9" customHeight="1">
      <c r="A46" s="19"/>
      <c r="C46" s="21"/>
      <c r="D46" s="21"/>
      <c r="E46" s="20"/>
      <c r="F46" s="201"/>
    </row>
    <row r="47" spans="1:6" ht="9" customHeight="1">
      <c r="A47" s="19"/>
      <c r="C47" s="21"/>
      <c r="D47" s="21"/>
      <c r="E47" s="20"/>
      <c r="F47" s="201"/>
    </row>
    <row r="48" spans="1:6" ht="9" customHeight="1">
      <c r="A48" s="19"/>
      <c r="C48" s="21"/>
      <c r="D48" s="21"/>
      <c r="E48" s="20"/>
      <c r="F48" s="201"/>
    </row>
    <row r="49" spans="1:6" ht="9" customHeight="1">
      <c r="A49" s="19"/>
      <c r="C49" s="21"/>
      <c r="D49" s="21"/>
      <c r="E49" s="20"/>
      <c r="F49" s="201"/>
    </row>
    <row r="50" spans="1:6" ht="9" customHeight="1">
      <c r="A50" s="19"/>
      <c r="C50" s="21"/>
      <c r="D50" s="21"/>
      <c r="E50" s="20"/>
      <c r="F50" s="201"/>
    </row>
    <row r="51" spans="1:6" ht="9" customHeight="1">
      <c r="A51" s="174"/>
      <c r="C51" s="21"/>
      <c r="D51" s="21"/>
      <c r="E51" s="20"/>
      <c r="F51" s="201"/>
    </row>
    <row r="52" spans="1:6" ht="9" customHeight="1">
      <c r="A52" s="19"/>
      <c r="C52" s="21"/>
      <c r="D52" s="21"/>
      <c r="E52" s="20"/>
      <c r="F52" s="201"/>
    </row>
    <row r="53" spans="1:6" ht="9" customHeight="1">
      <c r="A53" s="19"/>
      <c r="C53" s="21"/>
      <c r="D53" s="21"/>
      <c r="E53" s="20"/>
      <c r="F53" s="201"/>
    </row>
    <row r="54" spans="1:6" ht="9" customHeight="1">
      <c r="A54" s="19"/>
      <c r="C54" s="21"/>
      <c r="D54" s="21"/>
      <c r="E54" s="20"/>
      <c r="F54" s="201"/>
    </row>
    <row r="55" spans="1:6" ht="9" customHeight="1">
      <c r="A55" s="19"/>
      <c r="C55" s="21"/>
      <c r="D55" s="21"/>
      <c r="E55" s="20"/>
      <c r="F55" s="201"/>
    </row>
    <row r="56" spans="1:6" ht="9" customHeight="1">
      <c r="A56" s="174"/>
      <c r="C56" s="21"/>
      <c r="D56" s="21"/>
      <c r="E56" s="20"/>
      <c r="F56" s="201"/>
    </row>
    <row r="57" spans="1:6" ht="9" customHeight="1">
      <c r="A57" s="175"/>
      <c r="C57" s="21"/>
      <c r="D57" s="21"/>
      <c r="E57" s="20"/>
      <c r="F57" s="201"/>
    </row>
    <row r="58" spans="1:6" ht="9" customHeight="1">
      <c r="A58" s="175"/>
      <c r="C58" s="21"/>
      <c r="D58" s="21"/>
      <c r="E58" s="20"/>
      <c r="F58" s="201"/>
    </row>
    <row r="59" spans="1:6" ht="9" customHeight="1">
      <c r="A59" s="175"/>
      <c r="C59" s="21"/>
      <c r="D59" s="21"/>
      <c r="E59" s="20"/>
      <c r="F59" s="201"/>
    </row>
    <row r="60" spans="1:6" ht="9" customHeight="1">
      <c r="A60" s="175"/>
      <c r="C60" s="21"/>
      <c r="D60" s="21"/>
      <c r="E60" s="20"/>
      <c r="F60" s="201"/>
    </row>
    <row r="61" spans="1:6" ht="9" customHeight="1">
      <c r="A61" s="176"/>
      <c r="C61" s="21"/>
      <c r="D61" s="21"/>
      <c r="E61" s="20"/>
      <c r="F61" s="201"/>
    </row>
    <row r="62" spans="1:6" ht="9" customHeight="1">
      <c r="A62" s="176"/>
      <c r="C62" s="21"/>
      <c r="D62" s="21"/>
      <c r="E62" s="20"/>
      <c r="F62" s="201"/>
    </row>
    <row r="63" spans="1:6" ht="9" customHeight="1">
      <c r="A63" s="177"/>
      <c r="C63" s="21"/>
      <c r="D63" s="21"/>
      <c r="E63" s="20"/>
      <c r="F63" s="201"/>
    </row>
    <row r="64" spans="1:6" ht="9" customHeight="1">
      <c r="A64" s="19"/>
      <c r="C64" s="21"/>
      <c r="D64" s="21"/>
      <c r="E64" s="20"/>
      <c r="F64" s="201"/>
    </row>
    <row r="65" spans="1:6" ht="9" customHeight="1">
      <c r="A65" s="19"/>
      <c r="C65" s="21"/>
      <c r="D65" s="21"/>
      <c r="E65" s="20"/>
      <c r="F65" s="201"/>
    </row>
    <row r="66" spans="1:6" ht="9" customHeight="1">
      <c r="A66" s="19"/>
      <c r="C66" s="21"/>
      <c r="D66" s="21"/>
      <c r="E66" s="20"/>
      <c r="F66" s="201"/>
    </row>
    <row r="67" spans="1:6" ht="9" customHeight="1">
      <c r="A67" s="19"/>
      <c r="C67" s="21"/>
      <c r="D67" s="21"/>
      <c r="E67" s="20"/>
      <c r="F67" s="201"/>
    </row>
    <row r="68" spans="1:6" ht="9" customHeight="1">
      <c r="A68" s="175"/>
      <c r="C68" s="21"/>
      <c r="D68" s="21"/>
      <c r="E68" s="20"/>
      <c r="F68" s="201"/>
    </row>
    <row r="69" spans="1:6" ht="9" customHeight="1">
      <c r="A69" s="177"/>
      <c r="C69" s="21"/>
      <c r="D69" s="21"/>
      <c r="E69" s="20"/>
      <c r="F69" s="201"/>
    </row>
    <row r="70" spans="1:6" ht="9" customHeight="1">
      <c r="A70" s="19"/>
      <c r="C70" s="21"/>
      <c r="D70" s="21"/>
      <c r="E70" s="20"/>
      <c r="F70" s="201"/>
    </row>
    <row r="71" spans="1:6" ht="9" customHeight="1">
      <c r="A71" s="19"/>
      <c r="C71" s="21"/>
      <c r="D71" s="21"/>
      <c r="E71" s="20"/>
      <c r="F71" s="201"/>
    </row>
    <row r="72" spans="1:6" ht="9" customHeight="1">
      <c r="A72" s="19"/>
      <c r="C72" s="21"/>
      <c r="D72" s="21"/>
      <c r="E72" s="20"/>
      <c r="F72" s="201"/>
    </row>
    <row r="73" spans="1:6" ht="9" customHeight="1">
      <c r="A73" s="19"/>
      <c r="C73" s="21"/>
      <c r="D73" s="21"/>
      <c r="E73" s="20"/>
      <c r="F73" s="201"/>
    </row>
    <row r="74" spans="1:6" ht="9" customHeight="1">
      <c r="A74" s="175"/>
      <c r="C74" s="21"/>
      <c r="D74" s="21"/>
      <c r="E74" s="20"/>
      <c r="F74" s="201"/>
    </row>
    <row r="75" spans="1:6" ht="9" customHeight="1">
      <c r="A75" s="177"/>
      <c r="C75" s="21"/>
      <c r="D75" s="21"/>
      <c r="E75" s="20"/>
      <c r="F75" s="201"/>
    </row>
    <row r="76" spans="1:6" ht="9" customHeight="1">
      <c r="A76" s="19"/>
      <c r="C76" s="21"/>
      <c r="D76" s="21"/>
      <c r="E76" s="20"/>
      <c r="F76" s="201"/>
    </row>
    <row r="77" spans="1:6" ht="9" customHeight="1">
      <c r="A77" s="19"/>
      <c r="C77" s="21"/>
      <c r="D77" s="21"/>
      <c r="E77" s="20"/>
      <c r="F77" s="201"/>
    </row>
    <row r="78" spans="1:6" ht="9" customHeight="1">
      <c r="A78" s="19"/>
      <c r="C78" s="45"/>
      <c r="D78" s="45"/>
      <c r="F78" s="169"/>
    </row>
    <row r="79" spans="1:6" ht="9" customHeight="1">
      <c r="A79" s="19"/>
      <c r="C79" s="45"/>
      <c r="D79" s="45"/>
      <c r="F79" s="169"/>
    </row>
    <row r="80" spans="1:6" ht="9" customHeight="1">
      <c r="A80" s="19"/>
      <c r="C80" s="45"/>
      <c r="D80" s="45"/>
      <c r="F80" s="169"/>
    </row>
    <row r="81" spans="1:6" ht="9" customHeight="1">
      <c r="A81" s="19"/>
      <c r="C81" s="45"/>
      <c r="D81" s="45"/>
      <c r="F81" s="169"/>
    </row>
    <row r="82" spans="1:6" ht="9" customHeight="1">
      <c r="A82" s="19"/>
      <c r="C82" s="45"/>
      <c r="D82" s="45"/>
      <c r="F82" s="169"/>
    </row>
    <row r="83" spans="1:6" ht="9" customHeight="1">
      <c r="A83" s="19"/>
      <c r="C83" s="45"/>
      <c r="D83" s="45"/>
      <c r="F83" s="169"/>
    </row>
    <row r="84" spans="1:6" ht="9" customHeight="1">
      <c r="A84" s="175"/>
      <c r="C84" s="45"/>
      <c r="D84" s="45"/>
      <c r="F84" s="169"/>
    </row>
    <row r="85" spans="1:6" ht="9" customHeight="1">
      <c r="A85" s="177"/>
      <c r="C85" s="45"/>
      <c r="D85" s="45"/>
      <c r="F85" s="169"/>
    </row>
    <row r="86" spans="1:6" ht="9" customHeight="1">
      <c r="A86" s="19"/>
      <c r="C86" s="45"/>
      <c r="D86" s="45"/>
      <c r="F86" s="169"/>
    </row>
    <row r="87" spans="1:6" ht="9" customHeight="1">
      <c r="A87" s="19"/>
      <c r="C87" s="45"/>
      <c r="D87" s="45"/>
      <c r="F87" s="169"/>
    </row>
    <row r="88" spans="1:6" ht="9" customHeight="1">
      <c r="A88" s="19"/>
      <c r="C88" s="45"/>
      <c r="D88" s="45"/>
      <c r="F88" s="169"/>
    </row>
    <row r="89" spans="1:6" ht="9" customHeight="1">
      <c r="A89" s="19"/>
      <c r="C89" s="45"/>
      <c r="D89" s="45"/>
      <c r="F89" s="169"/>
    </row>
    <row r="90" spans="1:6" ht="9" customHeight="1">
      <c r="A90" s="19"/>
      <c r="C90" s="45"/>
      <c r="D90" s="45"/>
      <c r="F90" s="169"/>
    </row>
    <row r="91" spans="1:6" ht="9" customHeight="1">
      <c r="A91" s="19"/>
      <c r="C91" s="45"/>
      <c r="D91" s="45"/>
      <c r="F91" s="169"/>
    </row>
    <row r="92" spans="1:6" ht="9" customHeight="1">
      <c r="A92" s="19"/>
      <c r="C92" s="45"/>
      <c r="D92" s="45"/>
      <c r="F92" s="169"/>
    </row>
    <row r="93" spans="1:6" ht="9" customHeight="1">
      <c r="A93" s="19"/>
      <c r="C93" s="45"/>
      <c r="D93" s="45"/>
      <c r="F93" s="169"/>
    </row>
    <row r="94" spans="1:6" ht="9" customHeight="1">
      <c r="A94" s="19"/>
      <c r="C94" s="45"/>
      <c r="D94" s="45"/>
      <c r="F94" s="169"/>
    </row>
    <row r="95" spans="1:6" ht="9" customHeight="1">
      <c r="A95" s="177"/>
      <c r="C95" s="45"/>
      <c r="D95" s="45"/>
      <c r="F95" s="169"/>
    </row>
    <row r="96" spans="1:6" ht="9" customHeight="1">
      <c r="A96" s="19"/>
      <c r="C96" s="45"/>
      <c r="D96" s="45"/>
      <c r="F96" s="169"/>
    </row>
    <row r="97" spans="1:6" ht="9" customHeight="1">
      <c r="A97" s="19"/>
      <c r="C97" s="45"/>
      <c r="D97" s="45"/>
      <c r="F97" s="169"/>
    </row>
    <row r="98" spans="1:6" ht="9" customHeight="1">
      <c r="A98" s="19"/>
      <c r="C98" s="45"/>
      <c r="D98" s="45"/>
      <c r="F98" s="169"/>
    </row>
    <row r="99" spans="1:6">
      <c r="A99" s="178"/>
      <c r="C99" s="45"/>
      <c r="D99" s="45"/>
      <c r="F99" s="169"/>
    </row>
    <row r="100" spans="1:6">
      <c r="A100" s="178"/>
      <c r="C100" s="45"/>
      <c r="D100" s="45"/>
      <c r="F100" s="169"/>
    </row>
    <row r="101" spans="1:6">
      <c r="A101" s="178"/>
      <c r="C101" s="45"/>
      <c r="D101" s="45"/>
      <c r="F101" s="169"/>
    </row>
    <row r="102" spans="1:6">
      <c r="A102" s="178"/>
      <c r="C102" s="45"/>
      <c r="D102" s="45"/>
      <c r="F102" s="169"/>
    </row>
    <row r="103" spans="1:6">
      <c r="A103" s="178"/>
      <c r="C103" s="45"/>
      <c r="D103" s="45"/>
      <c r="F103" s="169"/>
    </row>
    <row r="104" spans="1:6">
      <c r="A104" s="178"/>
      <c r="C104" s="45"/>
      <c r="D104" s="45"/>
      <c r="F104" s="169"/>
    </row>
    <row r="105" spans="1:6">
      <c r="A105" s="178"/>
      <c r="C105" s="45"/>
      <c r="D105" s="45"/>
      <c r="F105" s="169"/>
    </row>
    <row r="106" spans="1:6" ht="15.75">
      <c r="A106" s="179"/>
      <c r="C106" s="45"/>
      <c r="D106" s="45"/>
      <c r="F106" s="169"/>
    </row>
    <row r="107" spans="1:6" ht="15.75">
      <c r="A107" s="179"/>
      <c r="C107" s="45"/>
      <c r="D107" s="45"/>
      <c r="F107" s="169"/>
    </row>
    <row r="108" spans="1:6" ht="15.75">
      <c r="A108" s="179"/>
      <c r="C108" s="45"/>
      <c r="D108" s="45"/>
      <c r="F108" s="169"/>
    </row>
    <row r="109" spans="1:6" ht="15.75">
      <c r="A109" s="179"/>
      <c r="C109" s="45"/>
      <c r="D109" s="45"/>
      <c r="F109" s="169"/>
    </row>
    <row r="110" spans="1:6" ht="15.75">
      <c r="A110" s="179"/>
      <c r="C110" s="45"/>
      <c r="D110" s="45"/>
      <c r="F110" s="169"/>
    </row>
    <row r="111" spans="1:6" ht="15.75">
      <c r="A111" s="179"/>
      <c r="C111" s="45"/>
      <c r="D111" s="45"/>
      <c r="F111" s="169"/>
    </row>
    <row r="112" spans="1:6" ht="15.75">
      <c r="A112" s="179"/>
      <c r="C112" s="45"/>
      <c r="D112" s="45"/>
      <c r="F112" s="169"/>
    </row>
    <row r="113" spans="1:6" ht="15.75">
      <c r="A113" s="179"/>
      <c r="C113" s="45"/>
      <c r="D113" s="45"/>
      <c r="F113" s="169"/>
    </row>
    <row r="114" spans="1:6" ht="15.75">
      <c r="A114" s="179"/>
      <c r="C114" s="45"/>
      <c r="D114" s="45"/>
      <c r="F114" s="169"/>
    </row>
    <row r="115" spans="1:6" ht="15.75">
      <c r="A115" s="179"/>
      <c r="C115" s="45"/>
      <c r="D115" s="45"/>
      <c r="F115" s="169"/>
    </row>
    <row r="116" spans="1:6" ht="15.75">
      <c r="A116" s="179"/>
      <c r="C116" s="45"/>
      <c r="D116" s="45"/>
      <c r="F116" s="169"/>
    </row>
    <row r="117" spans="1:6" ht="15.75">
      <c r="A117" s="179"/>
      <c r="C117" s="45"/>
      <c r="D117" s="45"/>
      <c r="F117" s="169"/>
    </row>
    <row r="118" spans="1:6" ht="15.75">
      <c r="A118" s="179"/>
      <c r="C118" s="45"/>
      <c r="D118" s="45"/>
      <c r="F118" s="169"/>
    </row>
    <row r="119" spans="1:6" ht="15.75">
      <c r="A119" s="179"/>
      <c r="C119" s="45"/>
      <c r="D119" s="45"/>
      <c r="F119" s="169"/>
    </row>
    <row r="120" spans="1:6" ht="15.75">
      <c r="A120" s="179"/>
      <c r="C120" s="45"/>
      <c r="D120" s="45"/>
      <c r="F120" s="169"/>
    </row>
    <row r="121" spans="1:6" ht="15.75">
      <c r="A121" s="179"/>
      <c r="C121" s="45"/>
      <c r="D121" s="45"/>
      <c r="F121" s="169"/>
    </row>
    <row r="122" spans="1:6" ht="15.75">
      <c r="A122" s="179"/>
      <c r="C122" s="45"/>
      <c r="D122" s="45"/>
      <c r="F122" s="169"/>
    </row>
    <row r="123" spans="1:6" ht="15.75">
      <c r="A123" s="179"/>
      <c r="C123" s="45"/>
      <c r="D123" s="45"/>
      <c r="F123" s="169"/>
    </row>
    <row r="124" spans="1:6" ht="15.75">
      <c r="A124" s="179"/>
      <c r="C124" s="45"/>
      <c r="D124" s="45"/>
      <c r="F124" s="169"/>
    </row>
    <row r="125" spans="1:6" ht="15.75">
      <c r="A125" s="179"/>
      <c r="C125" s="45"/>
      <c r="D125" s="45"/>
      <c r="F125" s="169"/>
    </row>
    <row r="126" spans="1:6" ht="15.75">
      <c r="A126" s="179"/>
      <c r="C126" s="45"/>
      <c r="D126" s="45"/>
      <c r="F126" s="169"/>
    </row>
    <row r="127" spans="1:6" ht="15.75">
      <c r="A127" s="179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22"/>
      <c r="C197" s="45"/>
      <c r="D197" s="45"/>
      <c r="F197" s="169"/>
    </row>
    <row r="198" spans="1:6" ht="15.75">
      <c r="A198" s="22"/>
      <c r="C198" s="45"/>
      <c r="D198" s="45"/>
      <c r="F198" s="169"/>
    </row>
    <row r="199" spans="1:6" ht="15.75">
      <c r="A199" s="22"/>
      <c r="C199" s="45"/>
      <c r="D199" s="45"/>
      <c r="F199" s="169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workbookViewId="0"/>
  </sheetViews>
  <sheetFormatPr defaultRowHeight="15"/>
  <cols>
    <col min="1" max="1" width="72.85546875" style="23" customWidth="1"/>
    <col min="2" max="4" width="10.42578125" style="546" customWidth="1"/>
    <col min="5" max="5" width="12.7109375" style="546" customWidth="1"/>
    <col min="6" max="6" width="9.85546875" style="546" customWidth="1"/>
    <col min="7" max="256" width="9.140625" style="546"/>
    <col min="257" max="257" width="72.85546875" style="546" customWidth="1"/>
    <col min="258" max="260" width="10.42578125" style="546" customWidth="1"/>
    <col min="261" max="261" width="12.7109375" style="546" customWidth="1"/>
    <col min="262" max="262" width="9.85546875" style="546" customWidth="1"/>
    <col min="263" max="512" width="9.140625" style="546"/>
    <col min="513" max="513" width="72.85546875" style="546" customWidth="1"/>
    <col min="514" max="516" width="10.42578125" style="546" customWidth="1"/>
    <col min="517" max="517" width="12.7109375" style="546" customWidth="1"/>
    <col min="518" max="518" width="9.85546875" style="546" customWidth="1"/>
    <col min="519" max="768" width="9.140625" style="546"/>
    <col min="769" max="769" width="72.85546875" style="546" customWidth="1"/>
    <col min="770" max="772" width="10.42578125" style="546" customWidth="1"/>
    <col min="773" max="773" width="12.7109375" style="546" customWidth="1"/>
    <col min="774" max="774" width="9.85546875" style="546" customWidth="1"/>
    <col min="775" max="1024" width="9.140625" style="546"/>
    <col min="1025" max="1025" width="72.85546875" style="546" customWidth="1"/>
    <col min="1026" max="1028" width="10.42578125" style="546" customWidth="1"/>
    <col min="1029" max="1029" width="12.7109375" style="546" customWidth="1"/>
    <col min="1030" max="1030" width="9.85546875" style="546" customWidth="1"/>
    <col min="1031" max="1280" width="9.140625" style="546"/>
    <col min="1281" max="1281" width="72.85546875" style="546" customWidth="1"/>
    <col min="1282" max="1284" width="10.42578125" style="546" customWidth="1"/>
    <col min="1285" max="1285" width="12.7109375" style="546" customWidth="1"/>
    <col min="1286" max="1286" width="9.85546875" style="546" customWidth="1"/>
    <col min="1287" max="1536" width="9.140625" style="546"/>
    <col min="1537" max="1537" width="72.85546875" style="546" customWidth="1"/>
    <col min="1538" max="1540" width="10.42578125" style="546" customWidth="1"/>
    <col min="1541" max="1541" width="12.7109375" style="546" customWidth="1"/>
    <col min="1542" max="1542" width="9.85546875" style="546" customWidth="1"/>
    <col min="1543" max="1792" width="9.140625" style="546"/>
    <col min="1793" max="1793" width="72.85546875" style="546" customWidth="1"/>
    <col min="1794" max="1796" width="10.42578125" style="546" customWidth="1"/>
    <col min="1797" max="1797" width="12.7109375" style="546" customWidth="1"/>
    <col min="1798" max="1798" width="9.85546875" style="546" customWidth="1"/>
    <col min="1799" max="2048" width="9.140625" style="546"/>
    <col min="2049" max="2049" width="72.85546875" style="546" customWidth="1"/>
    <col min="2050" max="2052" width="10.42578125" style="546" customWidth="1"/>
    <col min="2053" max="2053" width="12.7109375" style="546" customWidth="1"/>
    <col min="2054" max="2054" width="9.85546875" style="546" customWidth="1"/>
    <col min="2055" max="2304" width="9.140625" style="546"/>
    <col min="2305" max="2305" width="72.85546875" style="546" customWidth="1"/>
    <col min="2306" max="2308" width="10.42578125" style="546" customWidth="1"/>
    <col min="2309" max="2309" width="12.7109375" style="546" customWidth="1"/>
    <col min="2310" max="2310" width="9.85546875" style="546" customWidth="1"/>
    <col min="2311" max="2560" width="9.140625" style="546"/>
    <col min="2561" max="2561" width="72.85546875" style="546" customWidth="1"/>
    <col min="2562" max="2564" width="10.42578125" style="546" customWidth="1"/>
    <col min="2565" max="2565" width="12.7109375" style="546" customWidth="1"/>
    <col min="2566" max="2566" width="9.85546875" style="546" customWidth="1"/>
    <col min="2567" max="2816" width="9.140625" style="546"/>
    <col min="2817" max="2817" width="72.85546875" style="546" customWidth="1"/>
    <col min="2818" max="2820" width="10.42578125" style="546" customWidth="1"/>
    <col min="2821" max="2821" width="12.7109375" style="546" customWidth="1"/>
    <col min="2822" max="2822" width="9.85546875" style="546" customWidth="1"/>
    <col min="2823" max="3072" width="9.140625" style="546"/>
    <col min="3073" max="3073" width="72.85546875" style="546" customWidth="1"/>
    <col min="3074" max="3076" width="10.42578125" style="546" customWidth="1"/>
    <col min="3077" max="3077" width="12.7109375" style="546" customWidth="1"/>
    <col min="3078" max="3078" width="9.85546875" style="546" customWidth="1"/>
    <col min="3079" max="3328" width="9.140625" style="546"/>
    <col min="3329" max="3329" width="72.85546875" style="546" customWidth="1"/>
    <col min="3330" max="3332" width="10.42578125" style="546" customWidth="1"/>
    <col min="3333" max="3333" width="12.7109375" style="546" customWidth="1"/>
    <col min="3334" max="3334" width="9.85546875" style="546" customWidth="1"/>
    <col min="3335" max="3584" width="9.140625" style="546"/>
    <col min="3585" max="3585" width="72.85546875" style="546" customWidth="1"/>
    <col min="3586" max="3588" width="10.42578125" style="546" customWidth="1"/>
    <col min="3589" max="3589" width="12.7109375" style="546" customWidth="1"/>
    <col min="3590" max="3590" width="9.85546875" style="546" customWidth="1"/>
    <col min="3591" max="3840" width="9.140625" style="546"/>
    <col min="3841" max="3841" width="72.85546875" style="546" customWidth="1"/>
    <col min="3842" max="3844" width="10.42578125" style="546" customWidth="1"/>
    <col min="3845" max="3845" width="12.7109375" style="546" customWidth="1"/>
    <col min="3846" max="3846" width="9.85546875" style="546" customWidth="1"/>
    <col min="3847" max="4096" width="9.140625" style="546"/>
    <col min="4097" max="4097" width="72.85546875" style="546" customWidth="1"/>
    <col min="4098" max="4100" width="10.42578125" style="546" customWidth="1"/>
    <col min="4101" max="4101" width="12.7109375" style="546" customWidth="1"/>
    <col min="4102" max="4102" width="9.85546875" style="546" customWidth="1"/>
    <col min="4103" max="4352" width="9.140625" style="546"/>
    <col min="4353" max="4353" width="72.85546875" style="546" customWidth="1"/>
    <col min="4354" max="4356" width="10.42578125" style="546" customWidth="1"/>
    <col min="4357" max="4357" width="12.7109375" style="546" customWidth="1"/>
    <col min="4358" max="4358" width="9.85546875" style="546" customWidth="1"/>
    <col min="4359" max="4608" width="9.140625" style="546"/>
    <col min="4609" max="4609" width="72.85546875" style="546" customWidth="1"/>
    <col min="4610" max="4612" width="10.42578125" style="546" customWidth="1"/>
    <col min="4613" max="4613" width="12.7109375" style="546" customWidth="1"/>
    <col min="4614" max="4614" width="9.85546875" style="546" customWidth="1"/>
    <col min="4615" max="4864" width="9.140625" style="546"/>
    <col min="4865" max="4865" width="72.85546875" style="546" customWidth="1"/>
    <col min="4866" max="4868" width="10.42578125" style="546" customWidth="1"/>
    <col min="4869" max="4869" width="12.7109375" style="546" customWidth="1"/>
    <col min="4870" max="4870" width="9.85546875" style="546" customWidth="1"/>
    <col min="4871" max="5120" width="9.140625" style="546"/>
    <col min="5121" max="5121" width="72.85546875" style="546" customWidth="1"/>
    <col min="5122" max="5124" width="10.42578125" style="546" customWidth="1"/>
    <col min="5125" max="5125" width="12.7109375" style="546" customWidth="1"/>
    <col min="5126" max="5126" width="9.85546875" style="546" customWidth="1"/>
    <col min="5127" max="5376" width="9.140625" style="546"/>
    <col min="5377" max="5377" width="72.85546875" style="546" customWidth="1"/>
    <col min="5378" max="5380" width="10.42578125" style="546" customWidth="1"/>
    <col min="5381" max="5381" width="12.7109375" style="546" customWidth="1"/>
    <col min="5382" max="5382" width="9.85546875" style="546" customWidth="1"/>
    <col min="5383" max="5632" width="9.140625" style="546"/>
    <col min="5633" max="5633" width="72.85546875" style="546" customWidth="1"/>
    <col min="5634" max="5636" width="10.42578125" style="546" customWidth="1"/>
    <col min="5637" max="5637" width="12.7109375" style="546" customWidth="1"/>
    <col min="5638" max="5638" width="9.85546875" style="546" customWidth="1"/>
    <col min="5639" max="5888" width="9.140625" style="546"/>
    <col min="5889" max="5889" width="72.85546875" style="546" customWidth="1"/>
    <col min="5890" max="5892" width="10.42578125" style="546" customWidth="1"/>
    <col min="5893" max="5893" width="12.7109375" style="546" customWidth="1"/>
    <col min="5894" max="5894" width="9.85546875" style="546" customWidth="1"/>
    <col min="5895" max="6144" width="9.140625" style="546"/>
    <col min="6145" max="6145" width="72.85546875" style="546" customWidth="1"/>
    <col min="6146" max="6148" width="10.42578125" style="546" customWidth="1"/>
    <col min="6149" max="6149" width="12.7109375" style="546" customWidth="1"/>
    <col min="6150" max="6150" width="9.85546875" style="546" customWidth="1"/>
    <col min="6151" max="6400" width="9.140625" style="546"/>
    <col min="6401" max="6401" width="72.85546875" style="546" customWidth="1"/>
    <col min="6402" max="6404" width="10.42578125" style="546" customWidth="1"/>
    <col min="6405" max="6405" width="12.7109375" style="546" customWidth="1"/>
    <col min="6406" max="6406" width="9.85546875" style="546" customWidth="1"/>
    <col min="6407" max="6656" width="9.140625" style="546"/>
    <col min="6657" max="6657" width="72.85546875" style="546" customWidth="1"/>
    <col min="6658" max="6660" width="10.42578125" style="546" customWidth="1"/>
    <col min="6661" max="6661" width="12.7109375" style="546" customWidth="1"/>
    <col min="6662" max="6662" width="9.85546875" style="546" customWidth="1"/>
    <col min="6663" max="6912" width="9.140625" style="546"/>
    <col min="6913" max="6913" width="72.85546875" style="546" customWidth="1"/>
    <col min="6914" max="6916" width="10.42578125" style="546" customWidth="1"/>
    <col min="6917" max="6917" width="12.7109375" style="546" customWidth="1"/>
    <col min="6918" max="6918" width="9.85546875" style="546" customWidth="1"/>
    <col min="6919" max="7168" width="9.140625" style="546"/>
    <col min="7169" max="7169" width="72.85546875" style="546" customWidth="1"/>
    <col min="7170" max="7172" width="10.42578125" style="546" customWidth="1"/>
    <col min="7173" max="7173" width="12.7109375" style="546" customWidth="1"/>
    <col min="7174" max="7174" width="9.85546875" style="546" customWidth="1"/>
    <col min="7175" max="7424" width="9.140625" style="546"/>
    <col min="7425" max="7425" width="72.85546875" style="546" customWidth="1"/>
    <col min="7426" max="7428" width="10.42578125" style="546" customWidth="1"/>
    <col min="7429" max="7429" width="12.7109375" style="546" customWidth="1"/>
    <col min="7430" max="7430" width="9.85546875" style="546" customWidth="1"/>
    <col min="7431" max="7680" width="9.140625" style="546"/>
    <col min="7681" max="7681" width="72.85546875" style="546" customWidth="1"/>
    <col min="7682" max="7684" width="10.42578125" style="546" customWidth="1"/>
    <col min="7685" max="7685" width="12.7109375" style="546" customWidth="1"/>
    <col min="7686" max="7686" width="9.85546875" style="546" customWidth="1"/>
    <col min="7687" max="7936" width="9.140625" style="546"/>
    <col min="7937" max="7937" width="72.85546875" style="546" customWidth="1"/>
    <col min="7938" max="7940" width="10.42578125" style="546" customWidth="1"/>
    <col min="7941" max="7941" width="12.7109375" style="546" customWidth="1"/>
    <col min="7942" max="7942" width="9.85546875" style="546" customWidth="1"/>
    <col min="7943" max="8192" width="9.140625" style="546"/>
    <col min="8193" max="8193" width="72.85546875" style="546" customWidth="1"/>
    <col min="8194" max="8196" width="10.42578125" style="546" customWidth="1"/>
    <col min="8197" max="8197" width="12.7109375" style="546" customWidth="1"/>
    <col min="8198" max="8198" width="9.85546875" style="546" customWidth="1"/>
    <col min="8199" max="8448" width="9.140625" style="546"/>
    <col min="8449" max="8449" width="72.85546875" style="546" customWidth="1"/>
    <col min="8450" max="8452" width="10.42578125" style="546" customWidth="1"/>
    <col min="8453" max="8453" width="12.7109375" style="546" customWidth="1"/>
    <col min="8454" max="8454" width="9.85546875" style="546" customWidth="1"/>
    <col min="8455" max="8704" width="9.140625" style="546"/>
    <col min="8705" max="8705" width="72.85546875" style="546" customWidth="1"/>
    <col min="8706" max="8708" width="10.42578125" style="546" customWidth="1"/>
    <col min="8709" max="8709" width="12.7109375" style="546" customWidth="1"/>
    <col min="8710" max="8710" width="9.85546875" style="546" customWidth="1"/>
    <col min="8711" max="8960" width="9.140625" style="546"/>
    <col min="8961" max="8961" width="72.85546875" style="546" customWidth="1"/>
    <col min="8962" max="8964" width="10.42578125" style="546" customWidth="1"/>
    <col min="8965" max="8965" width="12.7109375" style="546" customWidth="1"/>
    <col min="8966" max="8966" width="9.85546875" style="546" customWidth="1"/>
    <col min="8967" max="9216" width="9.140625" style="546"/>
    <col min="9217" max="9217" width="72.85546875" style="546" customWidth="1"/>
    <col min="9218" max="9220" width="10.42578125" style="546" customWidth="1"/>
    <col min="9221" max="9221" width="12.7109375" style="546" customWidth="1"/>
    <col min="9222" max="9222" width="9.85546875" style="546" customWidth="1"/>
    <col min="9223" max="9472" width="9.140625" style="546"/>
    <col min="9473" max="9473" width="72.85546875" style="546" customWidth="1"/>
    <col min="9474" max="9476" width="10.42578125" style="546" customWidth="1"/>
    <col min="9477" max="9477" width="12.7109375" style="546" customWidth="1"/>
    <col min="9478" max="9478" width="9.85546875" style="546" customWidth="1"/>
    <col min="9479" max="9728" width="9.140625" style="546"/>
    <col min="9729" max="9729" width="72.85546875" style="546" customWidth="1"/>
    <col min="9730" max="9732" width="10.42578125" style="546" customWidth="1"/>
    <col min="9733" max="9733" width="12.7109375" style="546" customWidth="1"/>
    <col min="9734" max="9734" width="9.85546875" style="546" customWidth="1"/>
    <col min="9735" max="9984" width="9.140625" style="546"/>
    <col min="9985" max="9985" width="72.85546875" style="546" customWidth="1"/>
    <col min="9986" max="9988" width="10.42578125" style="546" customWidth="1"/>
    <col min="9989" max="9989" width="12.7109375" style="546" customWidth="1"/>
    <col min="9990" max="9990" width="9.85546875" style="546" customWidth="1"/>
    <col min="9991" max="10240" width="9.140625" style="546"/>
    <col min="10241" max="10241" width="72.85546875" style="546" customWidth="1"/>
    <col min="10242" max="10244" width="10.42578125" style="546" customWidth="1"/>
    <col min="10245" max="10245" width="12.7109375" style="546" customWidth="1"/>
    <col min="10246" max="10246" width="9.85546875" style="546" customWidth="1"/>
    <col min="10247" max="10496" width="9.140625" style="546"/>
    <col min="10497" max="10497" width="72.85546875" style="546" customWidth="1"/>
    <col min="10498" max="10500" width="10.42578125" style="546" customWidth="1"/>
    <col min="10501" max="10501" width="12.7109375" style="546" customWidth="1"/>
    <col min="10502" max="10502" width="9.85546875" style="546" customWidth="1"/>
    <col min="10503" max="10752" width="9.140625" style="546"/>
    <col min="10753" max="10753" width="72.85546875" style="546" customWidth="1"/>
    <col min="10754" max="10756" width="10.42578125" style="546" customWidth="1"/>
    <col min="10757" max="10757" width="12.7109375" style="546" customWidth="1"/>
    <col min="10758" max="10758" width="9.85546875" style="546" customWidth="1"/>
    <col min="10759" max="11008" width="9.140625" style="546"/>
    <col min="11009" max="11009" width="72.85546875" style="546" customWidth="1"/>
    <col min="11010" max="11012" width="10.42578125" style="546" customWidth="1"/>
    <col min="11013" max="11013" width="12.7109375" style="546" customWidth="1"/>
    <col min="11014" max="11014" width="9.85546875" style="546" customWidth="1"/>
    <col min="11015" max="11264" width="9.140625" style="546"/>
    <col min="11265" max="11265" width="72.85546875" style="546" customWidth="1"/>
    <col min="11266" max="11268" width="10.42578125" style="546" customWidth="1"/>
    <col min="11269" max="11269" width="12.7109375" style="546" customWidth="1"/>
    <col min="11270" max="11270" width="9.85546875" style="546" customWidth="1"/>
    <col min="11271" max="11520" width="9.140625" style="546"/>
    <col min="11521" max="11521" width="72.85546875" style="546" customWidth="1"/>
    <col min="11522" max="11524" width="10.42578125" style="546" customWidth="1"/>
    <col min="11525" max="11525" width="12.7109375" style="546" customWidth="1"/>
    <col min="11526" max="11526" width="9.85546875" style="546" customWidth="1"/>
    <col min="11527" max="11776" width="9.140625" style="546"/>
    <col min="11777" max="11777" width="72.85546875" style="546" customWidth="1"/>
    <col min="11778" max="11780" width="10.42578125" style="546" customWidth="1"/>
    <col min="11781" max="11781" width="12.7109375" style="546" customWidth="1"/>
    <col min="11782" max="11782" width="9.85546875" style="546" customWidth="1"/>
    <col min="11783" max="12032" width="9.140625" style="546"/>
    <col min="12033" max="12033" width="72.85546875" style="546" customWidth="1"/>
    <col min="12034" max="12036" width="10.42578125" style="546" customWidth="1"/>
    <col min="12037" max="12037" width="12.7109375" style="546" customWidth="1"/>
    <col min="12038" max="12038" width="9.85546875" style="546" customWidth="1"/>
    <col min="12039" max="12288" width="9.140625" style="546"/>
    <col min="12289" max="12289" width="72.85546875" style="546" customWidth="1"/>
    <col min="12290" max="12292" width="10.42578125" style="546" customWidth="1"/>
    <col min="12293" max="12293" width="12.7109375" style="546" customWidth="1"/>
    <col min="12294" max="12294" width="9.85546875" style="546" customWidth="1"/>
    <col min="12295" max="12544" width="9.140625" style="546"/>
    <col min="12545" max="12545" width="72.85546875" style="546" customWidth="1"/>
    <col min="12546" max="12548" width="10.42578125" style="546" customWidth="1"/>
    <col min="12549" max="12549" width="12.7109375" style="546" customWidth="1"/>
    <col min="12550" max="12550" width="9.85546875" style="546" customWidth="1"/>
    <col min="12551" max="12800" width="9.140625" style="546"/>
    <col min="12801" max="12801" width="72.85546875" style="546" customWidth="1"/>
    <col min="12802" max="12804" width="10.42578125" style="546" customWidth="1"/>
    <col min="12805" max="12805" width="12.7109375" style="546" customWidth="1"/>
    <col min="12806" max="12806" width="9.85546875" style="546" customWidth="1"/>
    <col min="12807" max="13056" width="9.140625" style="546"/>
    <col min="13057" max="13057" width="72.85546875" style="546" customWidth="1"/>
    <col min="13058" max="13060" width="10.42578125" style="546" customWidth="1"/>
    <col min="13061" max="13061" width="12.7109375" style="546" customWidth="1"/>
    <col min="13062" max="13062" width="9.85546875" style="546" customWidth="1"/>
    <col min="13063" max="13312" width="9.140625" style="546"/>
    <col min="13313" max="13313" width="72.85546875" style="546" customWidth="1"/>
    <col min="13314" max="13316" width="10.42578125" style="546" customWidth="1"/>
    <col min="13317" max="13317" width="12.7109375" style="546" customWidth="1"/>
    <col min="13318" max="13318" width="9.85546875" style="546" customWidth="1"/>
    <col min="13319" max="13568" width="9.140625" style="546"/>
    <col min="13569" max="13569" width="72.85546875" style="546" customWidth="1"/>
    <col min="13570" max="13572" width="10.42578125" style="546" customWidth="1"/>
    <col min="13573" max="13573" width="12.7109375" style="546" customWidth="1"/>
    <col min="13574" max="13574" width="9.85546875" style="546" customWidth="1"/>
    <col min="13575" max="13824" width="9.140625" style="546"/>
    <col min="13825" max="13825" width="72.85546875" style="546" customWidth="1"/>
    <col min="13826" max="13828" width="10.42578125" style="546" customWidth="1"/>
    <col min="13829" max="13829" width="12.7109375" style="546" customWidth="1"/>
    <col min="13830" max="13830" width="9.85546875" style="546" customWidth="1"/>
    <col min="13831" max="14080" width="9.140625" style="546"/>
    <col min="14081" max="14081" width="72.85546875" style="546" customWidth="1"/>
    <col min="14082" max="14084" width="10.42578125" style="546" customWidth="1"/>
    <col min="14085" max="14085" width="12.7109375" style="546" customWidth="1"/>
    <col min="14086" max="14086" width="9.85546875" style="546" customWidth="1"/>
    <col min="14087" max="14336" width="9.140625" style="546"/>
    <col min="14337" max="14337" width="72.85546875" style="546" customWidth="1"/>
    <col min="14338" max="14340" width="10.42578125" style="546" customWidth="1"/>
    <col min="14341" max="14341" width="12.7109375" style="546" customWidth="1"/>
    <col min="14342" max="14342" width="9.85546875" style="546" customWidth="1"/>
    <col min="14343" max="14592" width="9.140625" style="546"/>
    <col min="14593" max="14593" width="72.85546875" style="546" customWidth="1"/>
    <col min="14594" max="14596" width="10.42578125" style="546" customWidth="1"/>
    <col min="14597" max="14597" width="12.7109375" style="546" customWidth="1"/>
    <col min="14598" max="14598" width="9.85546875" style="546" customWidth="1"/>
    <col min="14599" max="14848" width="9.140625" style="546"/>
    <col min="14849" max="14849" width="72.85546875" style="546" customWidth="1"/>
    <col min="14850" max="14852" width="10.42578125" style="546" customWidth="1"/>
    <col min="14853" max="14853" width="12.7109375" style="546" customWidth="1"/>
    <col min="14854" max="14854" width="9.85546875" style="546" customWidth="1"/>
    <col min="14855" max="15104" width="9.140625" style="546"/>
    <col min="15105" max="15105" width="72.85546875" style="546" customWidth="1"/>
    <col min="15106" max="15108" width="10.42578125" style="546" customWidth="1"/>
    <col min="15109" max="15109" width="12.7109375" style="546" customWidth="1"/>
    <col min="15110" max="15110" width="9.85546875" style="546" customWidth="1"/>
    <col min="15111" max="15360" width="9.140625" style="546"/>
    <col min="15361" max="15361" width="72.85546875" style="546" customWidth="1"/>
    <col min="15362" max="15364" width="10.42578125" style="546" customWidth="1"/>
    <col min="15365" max="15365" width="12.7109375" style="546" customWidth="1"/>
    <col min="15366" max="15366" width="9.85546875" style="546" customWidth="1"/>
    <col min="15367" max="15616" width="9.140625" style="546"/>
    <col min="15617" max="15617" width="72.85546875" style="546" customWidth="1"/>
    <col min="15618" max="15620" width="10.42578125" style="546" customWidth="1"/>
    <col min="15621" max="15621" width="12.7109375" style="546" customWidth="1"/>
    <col min="15622" max="15622" width="9.85546875" style="546" customWidth="1"/>
    <col min="15623" max="15872" width="9.140625" style="546"/>
    <col min="15873" max="15873" width="72.85546875" style="546" customWidth="1"/>
    <col min="15874" max="15876" width="10.42578125" style="546" customWidth="1"/>
    <col min="15877" max="15877" width="12.7109375" style="546" customWidth="1"/>
    <col min="15878" max="15878" width="9.85546875" style="546" customWidth="1"/>
    <col min="15879" max="16128" width="9.140625" style="546"/>
    <col min="16129" max="16129" width="72.85546875" style="546" customWidth="1"/>
    <col min="16130" max="16132" width="10.42578125" style="546" customWidth="1"/>
    <col min="16133" max="16133" width="12.7109375" style="546" customWidth="1"/>
    <col min="16134" max="16134" width="9.85546875" style="546" customWidth="1"/>
    <col min="16135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</row>
    <row r="2" spans="1:26" s="1" customFormat="1" ht="39" customHeight="1">
      <c r="A2" s="711" t="s">
        <v>667</v>
      </c>
      <c r="B2" s="711"/>
      <c r="C2" s="711"/>
      <c r="D2" s="711"/>
      <c r="E2" s="711"/>
      <c r="F2" s="711"/>
    </row>
    <row r="3" spans="1:26" s="1" customFormat="1" ht="24.95" customHeight="1">
      <c r="A3" s="711" t="s">
        <v>207</v>
      </c>
      <c r="B3" s="711"/>
      <c r="C3" s="711"/>
      <c r="D3" s="711"/>
      <c r="E3" s="711"/>
      <c r="F3" s="711"/>
    </row>
    <row r="4" spans="1:26" s="1" customFormat="1" ht="24.95" customHeight="1">
      <c r="A4" s="711" t="s">
        <v>785</v>
      </c>
      <c r="B4" s="711"/>
      <c r="C4" s="711"/>
      <c r="D4" s="711"/>
      <c r="E4" s="711"/>
      <c r="F4" s="711"/>
    </row>
    <row r="5" spans="1:26" s="1" customFormat="1" ht="22.5" customHeight="1">
      <c r="A5" s="728" t="s">
        <v>792</v>
      </c>
      <c r="B5" s="728"/>
      <c r="C5" s="728"/>
      <c r="D5" s="728"/>
      <c r="E5" s="728"/>
      <c r="F5" s="728"/>
    </row>
    <row r="6" spans="1:26" ht="7.5" customHeight="1">
      <c r="A6" s="149"/>
    </row>
    <row r="7" spans="1:26" ht="24" customHeight="1">
      <c r="A7" s="150"/>
      <c r="B7" s="183"/>
      <c r="C7" s="151"/>
      <c r="D7" s="151"/>
      <c r="E7" s="152"/>
      <c r="F7" s="153"/>
    </row>
    <row r="8" spans="1:26" ht="36.75" customHeight="1">
      <c r="A8" s="184" t="s">
        <v>188</v>
      </c>
      <c r="B8" s="184" t="s">
        <v>668</v>
      </c>
      <c r="C8" s="184" t="s">
        <v>670</v>
      </c>
      <c r="D8" s="184" t="s">
        <v>669</v>
      </c>
      <c r="E8" s="185" t="s">
        <v>46</v>
      </c>
      <c r="F8" s="186" t="s">
        <v>11</v>
      </c>
      <c r="Y8" s="546">
        <v>1</v>
      </c>
      <c r="Z8" s="546">
        <v>1</v>
      </c>
    </row>
    <row r="9" spans="1:26" ht="30" customHeight="1">
      <c r="A9" s="157" t="s">
        <v>189</v>
      </c>
      <c r="B9" s="157">
        <v>30.949310000000001</v>
      </c>
      <c r="C9" s="158">
        <v>0</v>
      </c>
      <c r="D9" s="158">
        <v>0.65503</v>
      </c>
      <c r="E9" s="157">
        <f t="shared" ref="E9:E27" si="0">SUM(B9:D9)</f>
        <v>31.604340000000001</v>
      </c>
      <c r="F9" s="187">
        <f>+E9/$E$27</f>
        <v>4.0467251004078117E-4</v>
      </c>
    </row>
    <row r="10" spans="1:26" ht="30" customHeight="1">
      <c r="A10" s="157" t="s">
        <v>190</v>
      </c>
      <c r="B10" s="157">
        <v>0</v>
      </c>
      <c r="C10" s="158">
        <v>0</v>
      </c>
      <c r="D10" s="158">
        <v>0</v>
      </c>
      <c r="E10" s="157">
        <f t="shared" si="0"/>
        <v>0</v>
      </c>
      <c r="F10" s="187">
        <f t="shared" ref="F10:F27" si="1">+E10/$E$27</f>
        <v>0</v>
      </c>
    </row>
    <row r="11" spans="1:26" ht="30" customHeight="1">
      <c r="A11" s="157" t="s">
        <v>191</v>
      </c>
      <c r="B11" s="157">
        <v>0</v>
      </c>
      <c r="C11" s="158">
        <v>0</v>
      </c>
      <c r="D11" s="158">
        <v>6.86</v>
      </c>
      <c r="E11" s="157">
        <f t="shared" si="0"/>
        <v>6.86</v>
      </c>
      <c r="F11" s="187">
        <f t="shared" si="1"/>
        <v>8.7837727947483128E-5</v>
      </c>
    </row>
    <row r="12" spans="1:26" ht="30" customHeight="1">
      <c r="A12" s="157" t="s">
        <v>192</v>
      </c>
      <c r="B12" s="157">
        <v>0</v>
      </c>
      <c r="C12" s="158">
        <v>0</v>
      </c>
      <c r="D12" s="158">
        <v>191.90841</v>
      </c>
      <c r="E12" s="157">
        <f t="shared" si="0"/>
        <v>191.90841</v>
      </c>
      <c r="F12" s="187">
        <f t="shared" si="1"/>
        <v>2.4572592869408238E-3</v>
      </c>
    </row>
    <row r="13" spans="1:26" ht="30" customHeight="1">
      <c r="A13" s="157" t="s">
        <v>193</v>
      </c>
      <c r="B13" s="157">
        <v>1151.70868</v>
      </c>
      <c r="C13" s="158">
        <v>0</v>
      </c>
      <c r="D13" s="158">
        <v>1757.6571899999999</v>
      </c>
      <c r="E13" s="157">
        <f t="shared" si="0"/>
        <v>2909.3658699999996</v>
      </c>
      <c r="F13" s="187">
        <f t="shared" si="1"/>
        <v>3.7252490931305032E-2</v>
      </c>
    </row>
    <row r="14" spans="1:26" ht="30" customHeight="1">
      <c r="A14" s="157" t="s">
        <v>194</v>
      </c>
      <c r="B14" s="157">
        <v>10.976000000000001</v>
      </c>
      <c r="C14" s="158">
        <v>0</v>
      </c>
      <c r="D14" s="158">
        <v>6.86</v>
      </c>
      <c r="E14" s="157">
        <f t="shared" si="0"/>
        <v>17.836000000000002</v>
      </c>
      <c r="F14" s="187">
        <f t="shared" si="1"/>
        <v>2.2837809266345615E-4</v>
      </c>
    </row>
    <row r="15" spans="1:26" ht="30" customHeight="1">
      <c r="A15" s="157" t="s">
        <v>122</v>
      </c>
      <c r="B15" s="157">
        <v>9673.0167799999999</v>
      </c>
      <c r="C15" s="158">
        <v>0</v>
      </c>
      <c r="D15" s="158">
        <v>42977.518859999996</v>
      </c>
      <c r="E15" s="157">
        <f t="shared" si="0"/>
        <v>52650.535639999995</v>
      </c>
      <c r="F15" s="187">
        <f t="shared" si="1"/>
        <v>0.67415501834337954</v>
      </c>
    </row>
    <row r="16" spans="1:26" ht="30" customHeight="1">
      <c r="A16" s="157" t="s">
        <v>195</v>
      </c>
      <c r="B16" s="157">
        <v>410.95661999999999</v>
      </c>
      <c r="C16" s="158">
        <v>0</v>
      </c>
      <c r="D16" s="158">
        <v>6902.1738640000003</v>
      </c>
      <c r="E16" s="157">
        <f t="shared" si="0"/>
        <v>7313.1304840000003</v>
      </c>
      <c r="F16" s="187">
        <f t="shared" si="1"/>
        <v>9.3639761792716852E-2</v>
      </c>
    </row>
    <row r="17" spans="1:12" ht="30" customHeight="1">
      <c r="A17" s="157" t="s">
        <v>196</v>
      </c>
      <c r="B17" s="157">
        <v>19.338699999999999</v>
      </c>
      <c r="C17" s="158">
        <v>0</v>
      </c>
      <c r="D17" s="158">
        <v>1155.9032754</v>
      </c>
      <c r="E17" s="157">
        <f t="shared" si="0"/>
        <v>1175.2419754</v>
      </c>
      <c r="F17" s="187">
        <f t="shared" si="1"/>
        <v>1.504819021977374E-2</v>
      </c>
    </row>
    <row r="18" spans="1:12" ht="30" customHeight="1">
      <c r="A18" s="157" t="s">
        <v>197</v>
      </c>
      <c r="B18" s="157">
        <v>2234.2420400000001</v>
      </c>
      <c r="C18" s="158">
        <v>0</v>
      </c>
      <c r="D18" s="158">
        <v>938.01410999999996</v>
      </c>
      <c r="E18" s="157">
        <f t="shared" si="0"/>
        <v>3172.2561500000002</v>
      </c>
      <c r="F18" s="187">
        <f t="shared" si="1"/>
        <v>4.0618625755602079E-2</v>
      </c>
    </row>
    <row r="19" spans="1:12" ht="30" customHeight="1">
      <c r="A19" s="157" t="s">
        <v>198</v>
      </c>
      <c r="B19" s="157">
        <v>86.042304600000008</v>
      </c>
      <c r="C19" s="158">
        <v>0</v>
      </c>
      <c r="D19" s="158">
        <v>1491.83</v>
      </c>
      <c r="E19" s="157">
        <f t="shared" si="0"/>
        <v>1577.8723046</v>
      </c>
      <c r="F19" s="187">
        <f t="shared" si="1"/>
        <v>2.0203603240134552E-2</v>
      </c>
    </row>
    <row r="20" spans="1:12" ht="30" customHeight="1">
      <c r="A20" s="157" t="s">
        <v>199</v>
      </c>
      <c r="B20" s="157">
        <v>708.11793999999998</v>
      </c>
      <c r="C20" s="158">
        <v>0</v>
      </c>
      <c r="D20" s="158">
        <v>8189.1705204</v>
      </c>
      <c r="E20" s="157">
        <f t="shared" si="0"/>
        <v>8897.2884603999992</v>
      </c>
      <c r="F20" s="187">
        <f t="shared" si="1"/>
        <v>0.11392384887097612</v>
      </c>
    </row>
    <row r="21" spans="1:12" ht="30" customHeight="1">
      <c r="A21" s="157" t="s">
        <v>200</v>
      </c>
      <c r="B21" s="157">
        <v>0</v>
      </c>
      <c r="C21" s="158">
        <v>0</v>
      </c>
      <c r="D21" s="158">
        <v>0</v>
      </c>
      <c r="E21" s="157">
        <f t="shared" si="0"/>
        <v>0</v>
      </c>
      <c r="F21" s="187">
        <f t="shared" si="1"/>
        <v>0</v>
      </c>
    </row>
    <row r="22" spans="1:12" ht="30" customHeight="1">
      <c r="A22" s="157" t="s">
        <v>201</v>
      </c>
      <c r="B22" s="157">
        <v>1.86368</v>
      </c>
      <c r="C22" s="158">
        <v>0</v>
      </c>
      <c r="D22" s="158">
        <v>17.310929999999999</v>
      </c>
      <c r="E22" s="157">
        <f t="shared" si="0"/>
        <v>19.174609999999998</v>
      </c>
      <c r="F22" s="187">
        <f t="shared" si="1"/>
        <v>2.4551810155671856E-4</v>
      </c>
    </row>
    <row r="23" spans="1:12" ht="30" customHeight="1">
      <c r="A23" s="157" t="s">
        <v>202</v>
      </c>
      <c r="B23" s="157">
        <v>6.883</v>
      </c>
      <c r="C23" s="158">
        <v>0</v>
      </c>
      <c r="D23" s="158">
        <v>121.742</v>
      </c>
      <c r="E23" s="157">
        <f t="shared" si="0"/>
        <v>128.625</v>
      </c>
      <c r="F23" s="187">
        <f t="shared" si="1"/>
        <v>1.6469573990153087E-3</v>
      </c>
    </row>
    <row r="24" spans="1:12" ht="30" customHeight="1">
      <c r="A24" s="157" t="s">
        <v>203</v>
      </c>
      <c r="B24" s="157">
        <v>0</v>
      </c>
      <c r="C24" s="158">
        <v>0</v>
      </c>
      <c r="D24" s="158">
        <v>0</v>
      </c>
      <c r="E24" s="157">
        <f t="shared" si="0"/>
        <v>0</v>
      </c>
      <c r="F24" s="187">
        <f t="shared" si="1"/>
        <v>0</v>
      </c>
    </row>
    <row r="25" spans="1:12" ht="30" customHeight="1">
      <c r="A25" s="157" t="s">
        <v>204</v>
      </c>
      <c r="B25" s="157">
        <v>0</v>
      </c>
      <c r="C25" s="158">
        <v>0</v>
      </c>
      <c r="D25" s="158">
        <v>0</v>
      </c>
      <c r="E25" s="157">
        <f t="shared" si="0"/>
        <v>0</v>
      </c>
      <c r="F25" s="187">
        <f t="shared" si="1"/>
        <v>0</v>
      </c>
    </row>
    <row r="26" spans="1:12" s="189" customFormat="1" ht="39" customHeight="1">
      <c r="A26" s="164" t="s">
        <v>205</v>
      </c>
      <c r="B26" s="164">
        <v>0</v>
      </c>
      <c r="C26" s="188">
        <v>0</v>
      </c>
      <c r="D26" s="188">
        <v>6.86</v>
      </c>
      <c r="E26" s="164">
        <f t="shared" si="0"/>
        <v>6.86</v>
      </c>
      <c r="F26" s="165">
        <f t="shared" si="1"/>
        <v>8.7837727947483128E-5</v>
      </c>
    </row>
    <row r="27" spans="1:12" ht="23.25" customHeight="1">
      <c r="A27" s="190" t="s">
        <v>211</v>
      </c>
      <c r="B27" s="191">
        <f>SUM(B9:B26)</f>
        <v>14334.095054600002</v>
      </c>
      <c r="C27" s="191">
        <f>SUM(C9:C26)</f>
        <v>0</v>
      </c>
      <c r="D27" s="191">
        <f>SUM(D9:D26)</f>
        <v>63764.46418979999</v>
      </c>
      <c r="E27" s="191">
        <f t="shared" si="0"/>
        <v>78098.559244399992</v>
      </c>
      <c r="F27" s="192">
        <f t="shared" si="1"/>
        <v>1</v>
      </c>
    </row>
    <row r="28" spans="1:12" ht="30.75" customHeight="1">
      <c r="A28" s="193" t="s">
        <v>206</v>
      </c>
      <c r="B28" s="187">
        <f>+B27/$E$27</f>
        <v>0.18353853378707263</v>
      </c>
      <c r="C28" s="187">
        <f>+C27/$E$27</f>
        <v>0</v>
      </c>
      <c r="D28" s="187">
        <f>+D27/$E$27</f>
        <v>0.81646146621292737</v>
      </c>
      <c r="E28" s="187">
        <f>+E27/$E$27</f>
        <v>1</v>
      </c>
      <c r="F28" s="187"/>
    </row>
    <row r="29" spans="1:12" ht="9" customHeight="1" thickBot="1">
      <c r="A29" s="194"/>
      <c r="B29" s="195"/>
      <c r="C29" s="196"/>
      <c r="D29" s="196"/>
      <c r="E29" s="197"/>
      <c r="F29" s="198"/>
    </row>
    <row r="30" spans="1:12" ht="15" customHeight="1" thickTop="1">
      <c r="A30" s="39" t="s">
        <v>803</v>
      </c>
      <c r="B30" s="169"/>
      <c r="C30" s="200"/>
      <c r="D30" s="200"/>
      <c r="E30" s="201"/>
      <c r="F30" s="201"/>
    </row>
    <row r="31" spans="1:12" ht="15" customHeight="1">
      <c r="A31" s="205"/>
      <c r="C31" s="21"/>
      <c r="D31" s="21"/>
      <c r="E31" s="20"/>
      <c r="F31" s="201"/>
    </row>
    <row r="32" spans="1:12" ht="15" customHeight="1">
      <c r="A32" s="202"/>
      <c r="C32" s="21"/>
      <c r="D32" s="21"/>
      <c r="E32" s="20"/>
      <c r="F32" s="201"/>
      <c r="G32" s="203"/>
      <c r="H32" s="20"/>
      <c r="I32" s="20"/>
      <c r="J32" s="20"/>
      <c r="K32" s="20"/>
      <c r="L32" s="20"/>
    </row>
    <row r="33" spans="1:6" ht="9" customHeight="1">
      <c r="A33" s="19"/>
      <c r="C33" s="21"/>
      <c r="D33" s="21"/>
      <c r="E33" s="20"/>
      <c r="F33" s="201"/>
    </row>
    <row r="34" spans="1:6" ht="9" customHeight="1">
      <c r="A34" s="177"/>
      <c r="C34" s="21"/>
      <c r="D34" s="21"/>
      <c r="E34" s="20"/>
      <c r="F34" s="201"/>
    </row>
    <row r="35" spans="1:6" ht="9" customHeight="1">
      <c r="A35" s="19"/>
      <c r="C35" s="21"/>
      <c r="D35" s="21"/>
      <c r="E35" s="20"/>
      <c r="F35" s="201"/>
    </row>
    <row r="36" spans="1:6" ht="9" customHeight="1">
      <c r="A36" s="19"/>
      <c r="C36" s="21"/>
      <c r="D36" s="21"/>
      <c r="E36" s="20"/>
      <c r="F36" s="201"/>
    </row>
    <row r="37" spans="1:6" ht="9" customHeight="1">
      <c r="A37" s="19"/>
      <c r="B37" s="204"/>
      <c r="C37" s="21"/>
      <c r="D37" s="21"/>
      <c r="E37" s="20"/>
      <c r="F37" s="201"/>
    </row>
    <row r="38" spans="1:6" ht="9" customHeight="1">
      <c r="A38" s="19"/>
      <c r="B38" s="204"/>
      <c r="C38" s="21"/>
      <c r="D38" s="21"/>
      <c r="E38" s="20"/>
      <c r="F38" s="201"/>
    </row>
    <row r="39" spans="1:6" ht="9" customHeight="1">
      <c r="A39" s="19"/>
      <c r="B39" s="204"/>
      <c r="C39" s="21"/>
      <c r="D39" s="21"/>
      <c r="E39" s="20"/>
      <c r="F39" s="201"/>
    </row>
    <row r="40" spans="1:6" ht="9" customHeight="1">
      <c r="A40" s="174"/>
      <c r="B40" s="204"/>
      <c r="C40" s="21"/>
      <c r="D40" s="21"/>
      <c r="E40" s="20"/>
      <c r="F40" s="201"/>
    </row>
    <row r="41" spans="1:6" ht="9" customHeight="1">
      <c r="A41" s="19"/>
      <c r="B41" s="204"/>
      <c r="C41" s="21"/>
      <c r="D41" s="21"/>
      <c r="E41" s="20"/>
      <c r="F41" s="201"/>
    </row>
    <row r="42" spans="1:6" ht="9" customHeight="1">
      <c r="A42" s="19"/>
      <c r="B42" s="204"/>
      <c r="C42" s="21"/>
      <c r="D42" s="21"/>
      <c r="E42" s="20"/>
      <c r="F42" s="201"/>
    </row>
    <row r="43" spans="1:6" ht="9" customHeight="1">
      <c r="A43" s="19"/>
      <c r="B43" s="204"/>
      <c r="C43" s="21"/>
      <c r="D43" s="21"/>
      <c r="E43" s="20"/>
      <c r="F43" s="201"/>
    </row>
    <row r="44" spans="1:6" ht="9" customHeight="1">
      <c r="A44" s="19"/>
      <c r="C44" s="21"/>
      <c r="D44" s="21"/>
      <c r="E44" s="20"/>
      <c r="F44" s="201"/>
    </row>
    <row r="45" spans="1:6" ht="9" customHeight="1">
      <c r="A45" s="19"/>
      <c r="C45" s="21"/>
      <c r="D45" s="21"/>
      <c r="E45" s="20"/>
      <c r="F45" s="201"/>
    </row>
    <row r="46" spans="1:6" ht="9" customHeight="1">
      <c r="A46" s="174"/>
      <c r="C46" s="21"/>
      <c r="D46" s="21"/>
      <c r="E46" s="20"/>
      <c r="F46" s="201"/>
    </row>
    <row r="47" spans="1:6" ht="9" customHeight="1">
      <c r="A47" s="19"/>
      <c r="C47" s="21"/>
      <c r="D47" s="21"/>
      <c r="E47" s="20"/>
      <c r="F47" s="201"/>
    </row>
    <row r="48" spans="1:6" ht="9" customHeight="1">
      <c r="A48" s="19"/>
      <c r="C48" s="21"/>
      <c r="D48" s="21"/>
      <c r="E48" s="20"/>
      <c r="F48" s="201"/>
    </row>
    <row r="49" spans="1:6" ht="9" customHeight="1">
      <c r="A49" s="19"/>
      <c r="C49" s="21"/>
      <c r="D49" s="21"/>
      <c r="E49" s="20"/>
      <c r="F49" s="201"/>
    </row>
    <row r="50" spans="1:6" ht="9" customHeight="1">
      <c r="A50" s="19"/>
      <c r="C50" s="21"/>
      <c r="D50" s="21"/>
      <c r="E50" s="20"/>
      <c r="F50" s="201"/>
    </row>
    <row r="51" spans="1:6" ht="9" customHeight="1">
      <c r="A51" s="19"/>
      <c r="C51" s="21"/>
      <c r="D51" s="21"/>
      <c r="E51" s="20"/>
      <c r="F51" s="201"/>
    </row>
    <row r="52" spans="1:6" ht="9" customHeight="1">
      <c r="A52" s="174"/>
      <c r="C52" s="21"/>
      <c r="D52" s="21"/>
      <c r="E52" s="20"/>
      <c r="F52" s="201"/>
    </row>
    <row r="53" spans="1:6" ht="9" customHeight="1">
      <c r="A53" s="19"/>
      <c r="C53" s="21"/>
      <c r="D53" s="21"/>
      <c r="E53" s="20"/>
      <c r="F53" s="201"/>
    </row>
    <row r="54" spans="1:6" ht="9" customHeight="1">
      <c r="A54" s="19"/>
      <c r="C54" s="21"/>
      <c r="D54" s="21"/>
      <c r="E54" s="20"/>
      <c r="F54" s="201"/>
    </row>
    <row r="55" spans="1:6" ht="9" customHeight="1">
      <c r="A55" s="19"/>
      <c r="C55" s="21"/>
      <c r="D55" s="21"/>
      <c r="E55" s="20"/>
      <c r="F55" s="201"/>
    </row>
    <row r="56" spans="1:6" ht="9" customHeight="1">
      <c r="A56" s="19"/>
      <c r="C56" s="21"/>
      <c r="D56" s="21"/>
      <c r="E56" s="20"/>
      <c r="F56" s="201"/>
    </row>
    <row r="57" spans="1:6" ht="9" customHeight="1">
      <c r="A57" s="174"/>
      <c r="C57" s="21"/>
      <c r="D57" s="21"/>
      <c r="E57" s="20"/>
      <c r="F57" s="201"/>
    </row>
    <row r="58" spans="1:6" ht="9" customHeight="1">
      <c r="A58" s="175"/>
      <c r="C58" s="21"/>
      <c r="D58" s="21"/>
      <c r="E58" s="20"/>
      <c r="F58" s="201"/>
    </row>
    <row r="59" spans="1:6" ht="9" customHeight="1">
      <c r="A59" s="175"/>
      <c r="C59" s="21"/>
      <c r="D59" s="21"/>
      <c r="E59" s="20"/>
      <c r="F59" s="201"/>
    </row>
    <row r="60" spans="1:6" ht="9" customHeight="1">
      <c r="A60" s="175"/>
      <c r="C60" s="21"/>
      <c r="D60" s="21"/>
      <c r="E60" s="20"/>
      <c r="F60" s="201"/>
    </row>
    <row r="61" spans="1:6" ht="9" customHeight="1">
      <c r="A61" s="175"/>
      <c r="C61" s="21"/>
      <c r="D61" s="21"/>
      <c r="E61" s="20"/>
      <c r="F61" s="201"/>
    </row>
    <row r="62" spans="1:6" ht="9" customHeight="1">
      <c r="A62" s="176"/>
      <c r="C62" s="21"/>
      <c r="D62" s="21"/>
      <c r="E62" s="20"/>
      <c r="F62" s="201"/>
    </row>
    <row r="63" spans="1:6" ht="9" customHeight="1">
      <c r="A63" s="176"/>
      <c r="C63" s="21"/>
      <c r="D63" s="21"/>
      <c r="E63" s="20"/>
      <c r="F63" s="201"/>
    </row>
    <row r="64" spans="1:6" ht="9" customHeight="1">
      <c r="A64" s="177"/>
      <c r="C64" s="21"/>
      <c r="D64" s="21"/>
      <c r="E64" s="20"/>
      <c r="F64" s="201"/>
    </row>
    <row r="65" spans="1:6" ht="9" customHeight="1">
      <c r="A65" s="19"/>
      <c r="C65" s="21"/>
      <c r="D65" s="21"/>
      <c r="E65" s="20"/>
      <c r="F65" s="201"/>
    </row>
    <row r="66" spans="1:6" ht="9" customHeight="1">
      <c r="A66" s="19"/>
      <c r="C66" s="21"/>
      <c r="D66" s="21"/>
      <c r="E66" s="20"/>
      <c r="F66" s="201"/>
    </row>
    <row r="67" spans="1:6" ht="9" customHeight="1">
      <c r="A67" s="19"/>
      <c r="C67" s="21"/>
      <c r="D67" s="21"/>
      <c r="E67" s="20"/>
      <c r="F67" s="201"/>
    </row>
    <row r="68" spans="1:6" ht="9" customHeight="1">
      <c r="A68" s="19"/>
      <c r="C68" s="21"/>
      <c r="D68" s="21"/>
      <c r="E68" s="20"/>
      <c r="F68" s="201"/>
    </row>
    <row r="69" spans="1:6" ht="9" customHeight="1">
      <c r="A69" s="175"/>
      <c r="C69" s="21"/>
      <c r="D69" s="21"/>
      <c r="E69" s="20"/>
      <c r="F69" s="201"/>
    </row>
    <row r="70" spans="1:6" ht="9" customHeight="1">
      <c r="A70" s="177"/>
      <c r="C70" s="21"/>
      <c r="D70" s="21"/>
      <c r="E70" s="20"/>
      <c r="F70" s="201"/>
    </row>
    <row r="71" spans="1:6" ht="9" customHeight="1">
      <c r="A71" s="19"/>
      <c r="C71" s="21"/>
      <c r="D71" s="21"/>
      <c r="E71" s="20"/>
      <c r="F71" s="201"/>
    </row>
    <row r="72" spans="1:6" ht="9" customHeight="1">
      <c r="A72" s="19"/>
      <c r="C72" s="21"/>
      <c r="D72" s="21"/>
      <c r="E72" s="20"/>
      <c r="F72" s="201"/>
    </row>
    <row r="73" spans="1:6" ht="9" customHeight="1">
      <c r="A73" s="19"/>
      <c r="C73" s="21"/>
      <c r="D73" s="21"/>
      <c r="E73" s="20"/>
      <c r="F73" s="201"/>
    </row>
    <row r="74" spans="1:6" ht="9" customHeight="1">
      <c r="A74" s="19"/>
      <c r="C74" s="21"/>
      <c r="D74" s="21"/>
      <c r="E74" s="20"/>
      <c r="F74" s="201"/>
    </row>
    <row r="75" spans="1:6" ht="9" customHeight="1">
      <c r="A75" s="175"/>
      <c r="C75" s="21"/>
      <c r="D75" s="21"/>
      <c r="E75" s="20"/>
      <c r="F75" s="201"/>
    </row>
    <row r="76" spans="1:6" ht="9" customHeight="1">
      <c r="A76" s="177"/>
      <c r="C76" s="21"/>
      <c r="D76" s="21"/>
      <c r="E76" s="20"/>
      <c r="F76" s="201"/>
    </row>
    <row r="77" spans="1:6" ht="9" customHeight="1">
      <c r="A77" s="19"/>
      <c r="C77" s="21"/>
      <c r="D77" s="21"/>
      <c r="E77" s="20"/>
      <c r="F77" s="201"/>
    </row>
    <row r="78" spans="1:6" ht="9" customHeight="1">
      <c r="A78" s="19"/>
      <c r="C78" s="21"/>
      <c r="D78" s="21"/>
      <c r="E78" s="20"/>
      <c r="F78" s="201"/>
    </row>
    <row r="79" spans="1:6" ht="9" customHeight="1">
      <c r="A79" s="19"/>
      <c r="C79" s="45"/>
      <c r="D79" s="45"/>
      <c r="F79" s="169"/>
    </row>
    <row r="80" spans="1:6" ht="9" customHeight="1">
      <c r="A80" s="19"/>
      <c r="C80" s="45"/>
      <c r="D80" s="45"/>
      <c r="F80" s="169"/>
    </row>
    <row r="81" spans="1:6" ht="9" customHeight="1">
      <c r="A81" s="19"/>
      <c r="C81" s="45"/>
      <c r="D81" s="45"/>
      <c r="F81" s="169"/>
    </row>
    <row r="82" spans="1:6" ht="9" customHeight="1">
      <c r="A82" s="19"/>
      <c r="C82" s="45"/>
      <c r="D82" s="45"/>
      <c r="F82" s="169"/>
    </row>
    <row r="83" spans="1:6" ht="9" customHeight="1">
      <c r="A83" s="19"/>
      <c r="C83" s="45"/>
      <c r="D83" s="45"/>
      <c r="F83" s="169"/>
    </row>
    <row r="84" spans="1:6" ht="9" customHeight="1">
      <c r="A84" s="19"/>
      <c r="C84" s="45"/>
      <c r="D84" s="45"/>
      <c r="F84" s="169"/>
    </row>
    <row r="85" spans="1:6" ht="9" customHeight="1">
      <c r="A85" s="175"/>
      <c r="C85" s="45"/>
      <c r="D85" s="45"/>
      <c r="F85" s="169"/>
    </row>
    <row r="86" spans="1:6" ht="9" customHeight="1">
      <c r="A86" s="177"/>
      <c r="C86" s="45"/>
      <c r="D86" s="45"/>
      <c r="F86" s="169"/>
    </row>
    <row r="87" spans="1:6" ht="9" customHeight="1">
      <c r="A87" s="19"/>
      <c r="C87" s="45"/>
      <c r="D87" s="45"/>
      <c r="F87" s="169"/>
    </row>
    <row r="88" spans="1:6" ht="9" customHeight="1">
      <c r="A88" s="19"/>
      <c r="C88" s="45"/>
      <c r="D88" s="45"/>
      <c r="F88" s="169"/>
    </row>
    <row r="89" spans="1:6" ht="9" customHeight="1">
      <c r="A89" s="19"/>
      <c r="C89" s="45"/>
      <c r="D89" s="45"/>
      <c r="F89" s="169"/>
    </row>
    <row r="90" spans="1:6" ht="9" customHeight="1">
      <c r="A90" s="19"/>
      <c r="C90" s="45"/>
      <c r="D90" s="45"/>
      <c r="F90" s="169"/>
    </row>
    <row r="91" spans="1:6" ht="9" customHeight="1">
      <c r="A91" s="19"/>
      <c r="C91" s="45"/>
      <c r="D91" s="45"/>
      <c r="F91" s="169"/>
    </row>
    <row r="92" spans="1:6" ht="9" customHeight="1">
      <c r="A92" s="19"/>
      <c r="C92" s="45"/>
      <c r="D92" s="45"/>
      <c r="F92" s="169"/>
    </row>
    <row r="93" spans="1:6" ht="9" customHeight="1">
      <c r="A93" s="19"/>
      <c r="C93" s="45"/>
      <c r="D93" s="45"/>
      <c r="F93" s="169"/>
    </row>
    <row r="94" spans="1:6" ht="9" customHeight="1">
      <c r="A94" s="19"/>
      <c r="C94" s="45"/>
      <c r="D94" s="45"/>
      <c r="F94" s="169"/>
    </row>
    <row r="95" spans="1:6" ht="9" customHeight="1">
      <c r="A95" s="19"/>
      <c r="C95" s="45"/>
      <c r="D95" s="45"/>
      <c r="F95" s="169"/>
    </row>
    <row r="96" spans="1:6" ht="9" customHeight="1">
      <c r="A96" s="177"/>
      <c r="C96" s="45"/>
      <c r="D96" s="45"/>
      <c r="F96" s="169"/>
    </row>
    <row r="97" spans="1:6" ht="9" customHeight="1">
      <c r="A97" s="19"/>
      <c r="C97" s="45"/>
      <c r="D97" s="45"/>
      <c r="F97" s="169"/>
    </row>
    <row r="98" spans="1:6" ht="9" customHeight="1">
      <c r="A98" s="19"/>
      <c r="C98" s="45"/>
      <c r="D98" s="45"/>
      <c r="F98" s="169"/>
    </row>
    <row r="99" spans="1:6" ht="9" customHeight="1">
      <c r="A99" s="19"/>
      <c r="C99" s="45"/>
      <c r="D99" s="45"/>
      <c r="F99" s="169"/>
    </row>
    <row r="100" spans="1:6">
      <c r="A100" s="178"/>
      <c r="C100" s="45"/>
      <c r="D100" s="45"/>
      <c r="F100" s="169"/>
    </row>
    <row r="101" spans="1:6">
      <c r="A101" s="178"/>
      <c r="C101" s="45"/>
      <c r="D101" s="45"/>
      <c r="F101" s="169"/>
    </row>
    <row r="102" spans="1:6">
      <c r="A102" s="178"/>
      <c r="C102" s="45"/>
      <c r="D102" s="45"/>
      <c r="F102" s="169"/>
    </row>
    <row r="103" spans="1:6">
      <c r="A103" s="178"/>
      <c r="C103" s="45"/>
      <c r="D103" s="45"/>
      <c r="F103" s="169"/>
    </row>
    <row r="104" spans="1:6">
      <c r="A104" s="178"/>
      <c r="C104" s="45"/>
      <c r="D104" s="45"/>
      <c r="F104" s="169"/>
    </row>
    <row r="105" spans="1:6">
      <c r="A105" s="178"/>
      <c r="C105" s="45"/>
      <c r="D105" s="45"/>
      <c r="F105" s="169"/>
    </row>
    <row r="106" spans="1:6">
      <c r="A106" s="178"/>
      <c r="C106" s="45"/>
      <c r="D106" s="45"/>
      <c r="F106" s="169"/>
    </row>
    <row r="107" spans="1:6" ht="15.75">
      <c r="A107" s="179"/>
      <c r="C107" s="45"/>
      <c r="D107" s="45"/>
      <c r="F107" s="169"/>
    </row>
    <row r="108" spans="1:6" ht="15.75">
      <c r="A108" s="179"/>
      <c r="C108" s="45"/>
      <c r="D108" s="45"/>
      <c r="F108" s="169"/>
    </row>
    <row r="109" spans="1:6" ht="15.75">
      <c r="A109" s="179"/>
      <c r="C109" s="45"/>
      <c r="D109" s="45"/>
      <c r="F109" s="169"/>
    </row>
    <row r="110" spans="1:6" ht="15.75">
      <c r="A110" s="179"/>
      <c r="C110" s="45"/>
      <c r="D110" s="45"/>
      <c r="F110" s="169"/>
    </row>
    <row r="111" spans="1:6" ht="15.75">
      <c r="A111" s="179"/>
      <c r="C111" s="45"/>
      <c r="D111" s="45"/>
      <c r="F111" s="169"/>
    </row>
    <row r="112" spans="1:6" ht="15.75">
      <c r="A112" s="179"/>
      <c r="C112" s="45"/>
      <c r="D112" s="45"/>
      <c r="F112" s="169"/>
    </row>
    <row r="113" spans="1:6" ht="15.75">
      <c r="A113" s="179"/>
      <c r="C113" s="45"/>
      <c r="D113" s="45"/>
      <c r="F113" s="169"/>
    </row>
    <row r="114" spans="1:6" ht="15.75">
      <c r="A114" s="179"/>
      <c r="C114" s="45"/>
      <c r="D114" s="45"/>
      <c r="F114" s="169"/>
    </row>
    <row r="115" spans="1:6" ht="15.75">
      <c r="A115" s="179"/>
      <c r="C115" s="45"/>
      <c r="D115" s="45"/>
      <c r="F115" s="169"/>
    </row>
    <row r="116" spans="1:6" ht="15.75">
      <c r="A116" s="179"/>
      <c r="C116" s="45"/>
      <c r="D116" s="45"/>
      <c r="F116" s="169"/>
    </row>
    <row r="117" spans="1:6" ht="15.75">
      <c r="A117" s="179"/>
      <c r="C117" s="45"/>
      <c r="D117" s="45"/>
      <c r="F117" s="169"/>
    </row>
    <row r="118" spans="1:6" ht="15.75">
      <c r="A118" s="179"/>
      <c r="C118" s="45"/>
      <c r="D118" s="45"/>
      <c r="F118" s="169"/>
    </row>
    <row r="119" spans="1:6" ht="15.75">
      <c r="A119" s="179"/>
      <c r="C119" s="45"/>
      <c r="D119" s="45"/>
      <c r="F119" s="169"/>
    </row>
    <row r="120" spans="1:6" ht="15.75">
      <c r="A120" s="179"/>
      <c r="C120" s="45"/>
      <c r="D120" s="45"/>
      <c r="F120" s="169"/>
    </row>
    <row r="121" spans="1:6" ht="15.75">
      <c r="A121" s="179"/>
      <c r="C121" s="45"/>
      <c r="D121" s="45"/>
      <c r="F121" s="169"/>
    </row>
    <row r="122" spans="1:6" ht="15.75">
      <c r="A122" s="179"/>
      <c r="C122" s="45"/>
      <c r="D122" s="45"/>
      <c r="F122" s="169"/>
    </row>
    <row r="123" spans="1:6" ht="15.75">
      <c r="A123" s="179"/>
      <c r="C123" s="45"/>
      <c r="D123" s="45"/>
      <c r="F123" s="169"/>
    </row>
    <row r="124" spans="1:6" ht="15.75">
      <c r="A124" s="179"/>
      <c r="C124" s="45"/>
      <c r="D124" s="45"/>
      <c r="F124" s="169"/>
    </row>
    <row r="125" spans="1:6" ht="15.75">
      <c r="A125" s="179"/>
      <c r="C125" s="45"/>
      <c r="D125" s="45"/>
      <c r="F125" s="169"/>
    </row>
    <row r="126" spans="1:6" ht="15.75">
      <c r="A126" s="179"/>
      <c r="C126" s="45"/>
      <c r="D126" s="45"/>
      <c r="F126" s="169"/>
    </row>
    <row r="127" spans="1:6" ht="15.75">
      <c r="A127" s="179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179"/>
      <c r="C197" s="45"/>
      <c r="D197" s="45"/>
      <c r="F197" s="169"/>
    </row>
    <row r="198" spans="1:6" ht="15.75">
      <c r="A198" s="22"/>
      <c r="C198" s="45"/>
      <c r="D198" s="45"/>
      <c r="F198" s="169"/>
    </row>
    <row r="199" spans="1:6" ht="15.75">
      <c r="A199" s="22"/>
      <c r="C199" s="45"/>
      <c r="D199" s="45"/>
      <c r="F199" s="169"/>
    </row>
    <row r="200" spans="1:6" ht="15.75">
      <c r="A200" s="22"/>
      <c r="C200" s="45"/>
      <c r="D200" s="45"/>
      <c r="F200" s="169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9.140625" defaultRowHeight="15"/>
  <cols>
    <col min="1" max="1" width="51.140625" style="23" customWidth="1"/>
    <col min="2" max="4" width="9.85546875" style="546" customWidth="1"/>
    <col min="5" max="5" width="12.7109375" style="546" customWidth="1"/>
    <col min="6" max="6" width="9.85546875" style="546" customWidth="1"/>
    <col min="7" max="7" width="2.5703125" style="180" customWidth="1"/>
    <col min="8" max="256" width="9.140625" style="546"/>
    <col min="257" max="257" width="51.140625" style="546" customWidth="1"/>
    <col min="258" max="260" width="9.85546875" style="546" customWidth="1"/>
    <col min="261" max="261" width="12.7109375" style="546" customWidth="1"/>
    <col min="262" max="262" width="9.85546875" style="546" customWidth="1"/>
    <col min="263" max="263" width="2.5703125" style="546" customWidth="1"/>
    <col min="264" max="512" width="9.140625" style="546"/>
    <col min="513" max="513" width="51.140625" style="546" customWidth="1"/>
    <col min="514" max="516" width="9.85546875" style="546" customWidth="1"/>
    <col min="517" max="517" width="12.7109375" style="546" customWidth="1"/>
    <col min="518" max="518" width="9.85546875" style="546" customWidth="1"/>
    <col min="519" max="519" width="2.5703125" style="546" customWidth="1"/>
    <col min="520" max="768" width="9.140625" style="546"/>
    <col min="769" max="769" width="51.140625" style="546" customWidth="1"/>
    <col min="770" max="772" width="9.85546875" style="546" customWidth="1"/>
    <col min="773" max="773" width="12.7109375" style="546" customWidth="1"/>
    <col min="774" max="774" width="9.85546875" style="546" customWidth="1"/>
    <col min="775" max="775" width="2.5703125" style="546" customWidth="1"/>
    <col min="776" max="1024" width="9.140625" style="546"/>
    <col min="1025" max="1025" width="51.140625" style="546" customWidth="1"/>
    <col min="1026" max="1028" width="9.85546875" style="546" customWidth="1"/>
    <col min="1029" max="1029" width="12.7109375" style="546" customWidth="1"/>
    <col min="1030" max="1030" width="9.85546875" style="546" customWidth="1"/>
    <col min="1031" max="1031" width="2.5703125" style="546" customWidth="1"/>
    <col min="1032" max="1280" width="9.140625" style="546"/>
    <col min="1281" max="1281" width="51.140625" style="546" customWidth="1"/>
    <col min="1282" max="1284" width="9.85546875" style="546" customWidth="1"/>
    <col min="1285" max="1285" width="12.7109375" style="546" customWidth="1"/>
    <col min="1286" max="1286" width="9.85546875" style="546" customWidth="1"/>
    <col min="1287" max="1287" width="2.5703125" style="546" customWidth="1"/>
    <col min="1288" max="1536" width="9.140625" style="546"/>
    <col min="1537" max="1537" width="51.140625" style="546" customWidth="1"/>
    <col min="1538" max="1540" width="9.85546875" style="546" customWidth="1"/>
    <col min="1541" max="1541" width="12.7109375" style="546" customWidth="1"/>
    <col min="1542" max="1542" width="9.85546875" style="546" customWidth="1"/>
    <col min="1543" max="1543" width="2.5703125" style="546" customWidth="1"/>
    <col min="1544" max="1792" width="9.140625" style="546"/>
    <col min="1793" max="1793" width="51.140625" style="546" customWidth="1"/>
    <col min="1794" max="1796" width="9.85546875" style="546" customWidth="1"/>
    <col min="1797" max="1797" width="12.7109375" style="546" customWidth="1"/>
    <col min="1798" max="1798" width="9.85546875" style="546" customWidth="1"/>
    <col min="1799" max="1799" width="2.5703125" style="546" customWidth="1"/>
    <col min="1800" max="2048" width="9.140625" style="546"/>
    <col min="2049" max="2049" width="51.140625" style="546" customWidth="1"/>
    <col min="2050" max="2052" width="9.85546875" style="546" customWidth="1"/>
    <col min="2053" max="2053" width="12.7109375" style="546" customWidth="1"/>
    <col min="2054" max="2054" width="9.85546875" style="546" customWidth="1"/>
    <col min="2055" max="2055" width="2.5703125" style="546" customWidth="1"/>
    <col min="2056" max="2304" width="9.140625" style="546"/>
    <col min="2305" max="2305" width="51.140625" style="546" customWidth="1"/>
    <col min="2306" max="2308" width="9.85546875" style="546" customWidth="1"/>
    <col min="2309" max="2309" width="12.7109375" style="546" customWidth="1"/>
    <col min="2310" max="2310" width="9.85546875" style="546" customWidth="1"/>
    <col min="2311" max="2311" width="2.5703125" style="546" customWidth="1"/>
    <col min="2312" max="2560" width="9.140625" style="546"/>
    <col min="2561" max="2561" width="51.140625" style="546" customWidth="1"/>
    <col min="2562" max="2564" width="9.85546875" style="546" customWidth="1"/>
    <col min="2565" max="2565" width="12.7109375" style="546" customWidth="1"/>
    <col min="2566" max="2566" width="9.85546875" style="546" customWidth="1"/>
    <col min="2567" max="2567" width="2.5703125" style="546" customWidth="1"/>
    <col min="2568" max="2816" width="9.140625" style="546"/>
    <col min="2817" max="2817" width="51.140625" style="546" customWidth="1"/>
    <col min="2818" max="2820" width="9.85546875" style="546" customWidth="1"/>
    <col min="2821" max="2821" width="12.7109375" style="546" customWidth="1"/>
    <col min="2822" max="2822" width="9.85546875" style="546" customWidth="1"/>
    <col min="2823" max="2823" width="2.5703125" style="546" customWidth="1"/>
    <col min="2824" max="3072" width="9.140625" style="546"/>
    <col min="3073" max="3073" width="51.140625" style="546" customWidth="1"/>
    <col min="3074" max="3076" width="9.85546875" style="546" customWidth="1"/>
    <col min="3077" max="3077" width="12.7109375" style="546" customWidth="1"/>
    <col min="3078" max="3078" width="9.85546875" style="546" customWidth="1"/>
    <col min="3079" max="3079" width="2.5703125" style="546" customWidth="1"/>
    <col min="3080" max="3328" width="9.140625" style="546"/>
    <col min="3329" max="3329" width="51.140625" style="546" customWidth="1"/>
    <col min="3330" max="3332" width="9.85546875" style="546" customWidth="1"/>
    <col min="3333" max="3333" width="12.7109375" style="546" customWidth="1"/>
    <col min="3334" max="3334" width="9.85546875" style="546" customWidth="1"/>
    <col min="3335" max="3335" width="2.5703125" style="546" customWidth="1"/>
    <col min="3336" max="3584" width="9.140625" style="546"/>
    <col min="3585" max="3585" width="51.140625" style="546" customWidth="1"/>
    <col min="3586" max="3588" width="9.85546875" style="546" customWidth="1"/>
    <col min="3589" max="3589" width="12.7109375" style="546" customWidth="1"/>
    <col min="3590" max="3590" width="9.85546875" style="546" customWidth="1"/>
    <col min="3591" max="3591" width="2.5703125" style="546" customWidth="1"/>
    <col min="3592" max="3840" width="9.140625" style="546"/>
    <col min="3841" max="3841" width="51.140625" style="546" customWidth="1"/>
    <col min="3842" max="3844" width="9.85546875" style="546" customWidth="1"/>
    <col min="3845" max="3845" width="12.7109375" style="546" customWidth="1"/>
    <col min="3846" max="3846" width="9.85546875" style="546" customWidth="1"/>
    <col min="3847" max="3847" width="2.5703125" style="546" customWidth="1"/>
    <col min="3848" max="4096" width="9.140625" style="546"/>
    <col min="4097" max="4097" width="51.140625" style="546" customWidth="1"/>
    <col min="4098" max="4100" width="9.85546875" style="546" customWidth="1"/>
    <col min="4101" max="4101" width="12.7109375" style="546" customWidth="1"/>
    <col min="4102" max="4102" width="9.85546875" style="546" customWidth="1"/>
    <col min="4103" max="4103" width="2.5703125" style="546" customWidth="1"/>
    <col min="4104" max="4352" width="9.140625" style="546"/>
    <col min="4353" max="4353" width="51.140625" style="546" customWidth="1"/>
    <col min="4354" max="4356" width="9.85546875" style="546" customWidth="1"/>
    <col min="4357" max="4357" width="12.7109375" style="546" customWidth="1"/>
    <col min="4358" max="4358" width="9.85546875" style="546" customWidth="1"/>
    <col min="4359" max="4359" width="2.5703125" style="546" customWidth="1"/>
    <col min="4360" max="4608" width="9.140625" style="546"/>
    <col min="4609" max="4609" width="51.140625" style="546" customWidth="1"/>
    <col min="4610" max="4612" width="9.85546875" style="546" customWidth="1"/>
    <col min="4613" max="4613" width="12.7109375" style="546" customWidth="1"/>
    <col min="4614" max="4614" width="9.85546875" style="546" customWidth="1"/>
    <col min="4615" max="4615" width="2.5703125" style="546" customWidth="1"/>
    <col min="4616" max="4864" width="9.140625" style="546"/>
    <col min="4865" max="4865" width="51.140625" style="546" customWidth="1"/>
    <col min="4866" max="4868" width="9.85546875" style="546" customWidth="1"/>
    <col min="4869" max="4869" width="12.7109375" style="546" customWidth="1"/>
    <col min="4870" max="4870" width="9.85546875" style="546" customWidth="1"/>
    <col min="4871" max="4871" width="2.5703125" style="546" customWidth="1"/>
    <col min="4872" max="5120" width="9.140625" style="546"/>
    <col min="5121" max="5121" width="51.140625" style="546" customWidth="1"/>
    <col min="5122" max="5124" width="9.85546875" style="546" customWidth="1"/>
    <col min="5125" max="5125" width="12.7109375" style="546" customWidth="1"/>
    <col min="5126" max="5126" width="9.85546875" style="546" customWidth="1"/>
    <col min="5127" max="5127" width="2.5703125" style="546" customWidth="1"/>
    <col min="5128" max="5376" width="9.140625" style="546"/>
    <col min="5377" max="5377" width="51.140625" style="546" customWidth="1"/>
    <col min="5378" max="5380" width="9.85546875" style="546" customWidth="1"/>
    <col min="5381" max="5381" width="12.7109375" style="546" customWidth="1"/>
    <col min="5382" max="5382" width="9.85546875" style="546" customWidth="1"/>
    <col min="5383" max="5383" width="2.5703125" style="546" customWidth="1"/>
    <col min="5384" max="5632" width="9.140625" style="546"/>
    <col min="5633" max="5633" width="51.140625" style="546" customWidth="1"/>
    <col min="5634" max="5636" width="9.85546875" style="546" customWidth="1"/>
    <col min="5637" max="5637" width="12.7109375" style="546" customWidth="1"/>
    <col min="5638" max="5638" width="9.85546875" style="546" customWidth="1"/>
    <col min="5639" max="5639" width="2.5703125" style="546" customWidth="1"/>
    <col min="5640" max="5888" width="9.140625" style="546"/>
    <col min="5889" max="5889" width="51.140625" style="546" customWidth="1"/>
    <col min="5890" max="5892" width="9.85546875" style="546" customWidth="1"/>
    <col min="5893" max="5893" width="12.7109375" style="546" customWidth="1"/>
    <col min="5894" max="5894" width="9.85546875" style="546" customWidth="1"/>
    <col min="5895" max="5895" width="2.5703125" style="546" customWidth="1"/>
    <col min="5896" max="6144" width="9.140625" style="546"/>
    <col min="6145" max="6145" width="51.140625" style="546" customWidth="1"/>
    <col min="6146" max="6148" width="9.85546875" style="546" customWidth="1"/>
    <col min="6149" max="6149" width="12.7109375" style="546" customWidth="1"/>
    <col min="6150" max="6150" width="9.85546875" style="546" customWidth="1"/>
    <col min="6151" max="6151" width="2.5703125" style="546" customWidth="1"/>
    <col min="6152" max="6400" width="9.140625" style="546"/>
    <col min="6401" max="6401" width="51.140625" style="546" customWidth="1"/>
    <col min="6402" max="6404" width="9.85546875" style="546" customWidth="1"/>
    <col min="6405" max="6405" width="12.7109375" style="546" customWidth="1"/>
    <col min="6406" max="6406" width="9.85546875" style="546" customWidth="1"/>
    <col min="6407" max="6407" width="2.5703125" style="546" customWidth="1"/>
    <col min="6408" max="6656" width="9.140625" style="546"/>
    <col min="6657" max="6657" width="51.140625" style="546" customWidth="1"/>
    <col min="6658" max="6660" width="9.85546875" style="546" customWidth="1"/>
    <col min="6661" max="6661" width="12.7109375" style="546" customWidth="1"/>
    <col min="6662" max="6662" width="9.85546875" style="546" customWidth="1"/>
    <col min="6663" max="6663" width="2.5703125" style="546" customWidth="1"/>
    <col min="6664" max="6912" width="9.140625" style="546"/>
    <col min="6913" max="6913" width="51.140625" style="546" customWidth="1"/>
    <col min="6914" max="6916" width="9.85546875" style="546" customWidth="1"/>
    <col min="6917" max="6917" width="12.7109375" style="546" customWidth="1"/>
    <col min="6918" max="6918" width="9.85546875" style="546" customWidth="1"/>
    <col min="6919" max="6919" width="2.5703125" style="546" customWidth="1"/>
    <col min="6920" max="7168" width="9.140625" style="546"/>
    <col min="7169" max="7169" width="51.140625" style="546" customWidth="1"/>
    <col min="7170" max="7172" width="9.85546875" style="546" customWidth="1"/>
    <col min="7173" max="7173" width="12.7109375" style="546" customWidth="1"/>
    <col min="7174" max="7174" width="9.85546875" style="546" customWidth="1"/>
    <col min="7175" max="7175" width="2.5703125" style="546" customWidth="1"/>
    <col min="7176" max="7424" width="9.140625" style="546"/>
    <col min="7425" max="7425" width="51.140625" style="546" customWidth="1"/>
    <col min="7426" max="7428" width="9.85546875" style="546" customWidth="1"/>
    <col min="7429" max="7429" width="12.7109375" style="546" customWidth="1"/>
    <col min="7430" max="7430" width="9.85546875" style="546" customWidth="1"/>
    <col min="7431" max="7431" width="2.5703125" style="546" customWidth="1"/>
    <col min="7432" max="7680" width="9.140625" style="546"/>
    <col min="7681" max="7681" width="51.140625" style="546" customWidth="1"/>
    <col min="7682" max="7684" width="9.85546875" style="546" customWidth="1"/>
    <col min="7685" max="7685" width="12.7109375" style="546" customWidth="1"/>
    <col min="7686" max="7686" width="9.85546875" style="546" customWidth="1"/>
    <col min="7687" max="7687" width="2.5703125" style="546" customWidth="1"/>
    <col min="7688" max="7936" width="9.140625" style="546"/>
    <col min="7937" max="7937" width="51.140625" style="546" customWidth="1"/>
    <col min="7938" max="7940" width="9.85546875" style="546" customWidth="1"/>
    <col min="7941" max="7941" width="12.7109375" style="546" customWidth="1"/>
    <col min="7942" max="7942" width="9.85546875" style="546" customWidth="1"/>
    <col min="7943" max="7943" width="2.5703125" style="546" customWidth="1"/>
    <col min="7944" max="8192" width="9.140625" style="546"/>
    <col min="8193" max="8193" width="51.140625" style="546" customWidth="1"/>
    <col min="8194" max="8196" width="9.85546875" style="546" customWidth="1"/>
    <col min="8197" max="8197" width="12.7109375" style="546" customWidth="1"/>
    <col min="8198" max="8198" width="9.85546875" style="546" customWidth="1"/>
    <col min="8199" max="8199" width="2.5703125" style="546" customWidth="1"/>
    <col min="8200" max="8448" width="9.140625" style="546"/>
    <col min="8449" max="8449" width="51.140625" style="546" customWidth="1"/>
    <col min="8450" max="8452" width="9.85546875" style="546" customWidth="1"/>
    <col min="8453" max="8453" width="12.7109375" style="546" customWidth="1"/>
    <col min="8454" max="8454" width="9.85546875" style="546" customWidth="1"/>
    <col min="8455" max="8455" width="2.5703125" style="546" customWidth="1"/>
    <col min="8456" max="8704" width="9.140625" style="546"/>
    <col min="8705" max="8705" width="51.140625" style="546" customWidth="1"/>
    <col min="8706" max="8708" width="9.85546875" style="546" customWidth="1"/>
    <col min="8709" max="8709" width="12.7109375" style="546" customWidth="1"/>
    <col min="8710" max="8710" width="9.85546875" style="546" customWidth="1"/>
    <col min="8711" max="8711" width="2.5703125" style="546" customWidth="1"/>
    <col min="8712" max="8960" width="9.140625" style="546"/>
    <col min="8961" max="8961" width="51.140625" style="546" customWidth="1"/>
    <col min="8962" max="8964" width="9.85546875" style="546" customWidth="1"/>
    <col min="8965" max="8965" width="12.7109375" style="546" customWidth="1"/>
    <col min="8966" max="8966" width="9.85546875" style="546" customWidth="1"/>
    <col min="8967" max="8967" width="2.5703125" style="546" customWidth="1"/>
    <col min="8968" max="9216" width="9.140625" style="546"/>
    <col min="9217" max="9217" width="51.140625" style="546" customWidth="1"/>
    <col min="9218" max="9220" width="9.85546875" style="546" customWidth="1"/>
    <col min="9221" max="9221" width="12.7109375" style="546" customWidth="1"/>
    <col min="9222" max="9222" width="9.85546875" style="546" customWidth="1"/>
    <col min="9223" max="9223" width="2.5703125" style="546" customWidth="1"/>
    <col min="9224" max="9472" width="9.140625" style="546"/>
    <col min="9473" max="9473" width="51.140625" style="546" customWidth="1"/>
    <col min="9474" max="9476" width="9.85546875" style="546" customWidth="1"/>
    <col min="9477" max="9477" width="12.7109375" style="546" customWidth="1"/>
    <col min="9478" max="9478" width="9.85546875" style="546" customWidth="1"/>
    <col min="9479" max="9479" width="2.5703125" style="546" customWidth="1"/>
    <col min="9480" max="9728" width="9.140625" style="546"/>
    <col min="9729" max="9729" width="51.140625" style="546" customWidth="1"/>
    <col min="9730" max="9732" width="9.85546875" style="546" customWidth="1"/>
    <col min="9733" max="9733" width="12.7109375" style="546" customWidth="1"/>
    <col min="9734" max="9734" width="9.85546875" style="546" customWidth="1"/>
    <col min="9735" max="9735" width="2.5703125" style="546" customWidth="1"/>
    <col min="9736" max="9984" width="9.140625" style="546"/>
    <col min="9985" max="9985" width="51.140625" style="546" customWidth="1"/>
    <col min="9986" max="9988" width="9.85546875" style="546" customWidth="1"/>
    <col min="9989" max="9989" width="12.7109375" style="546" customWidth="1"/>
    <col min="9990" max="9990" width="9.85546875" style="546" customWidth="1"/>
    <col min="9991" max="9991" width="2.5703125" style="546" customWidth="1"/>
    <col min="9992" max="10240" width="9.140625" style="546"/>
    <col min="10241" max="10241" width="51.140625" style="546" customWidth="1"/>
    <col min="10242" max="10244" width="9.85546875" style="546" customWidth="1"/>
    <col min="10245" max="10245" width="12.7109375" style="546" customWidth="1"/>
    <col min="10246" max="10246" width="9.85546875" style="546" customWidth="1"/>
    <col min="10247" max="10247" width="2.5703125" style="546" customWidth="1"/>
    <col min="10248" max="10496" width="9.140625" style="546"/>
    <col min="10497" max="10497" width="51.140625" style="546" customWidth="1"/>
    <col min="10498" max="10500" width="9.85546875" style="546" customWidth="1"/>
    <col min="10501" max="10501" width="12.7109375" style="546" customWidth="1"/>
    <col min="10502" max="10502" width="9.85546875" style="546" customWidth="1"/>
    <col min="10503" max="10503" width="2.5703125" style="546" customWidth="1"/>
    <col min="10504" max="10752" width="9.140625" style="546"/>
    <col min="10753" max="10753" width="51.140625" style="546" customWidth="1"/>
    <col min="10754" max="10756" width="9.85546875" style="546" customWidth="1"/>
    <col min="10757" max="10757" width="12.7109375" style="546" customWidth="1"/>
    <col min="10758" max="10758" width="9.85546875" style="546" customWidth="1"/>
    <col min="10759" max="10759" width="2.5703125" style="546" customWidth="1"/>
    <col min="10760" max="11008" width="9.140625" style="546"/>
    <col min="11009" max="11009" width="51.140625" style="546" customWidth="1"/>
    <col min="11010" max="11012" width="9.85546875" style="546" customWidth="1"/>
    <col min="11013" max="11013" width="12.7109375" style="546" customWidth="1"/>
    <col min="11014" max="11014" width="9.85546875" style="546" customWidth="1"/>
    <col min="11015" max="11015" width="2.5703125" style="546" customWidth="1"/>
    <col min="11016" max="11264" width="9.140625" style="546"/>
    <col min="11265" max="11265" width="51.140625" style="546" customWidth="1"/>
    <col min="11266" max="11268" width="9.85546875" style="546" customWidth="1"/>
    <col min="11269" max="11269" width="12.7109375" style="546" customWidth="1"/>
    <col min="11270" max="11270" width="9.85546875" style="546" customWidth="1"/>
    <col min="11271" max="11271" width="2.5703125" style="546" customWidth="1"/>
    <col min="11272" max="11520" width="9.140625" style="546"/>
    <col min="11521" max="11521" width="51.140625" style="546" customWidth="1"/>
    <col min="11522" max="11524" width="9.85546875" style="546" customWidth="1"/>
    <col min="11525" max="11525" width="12.7109375" style="546" customWidth="1"/>
    <col min="11526" max="11526" width="9.85546875" style="546" customWidth="1"/>
    <col min="11527" max="11527" width="2.5703125" style="546" customWidth="1"/>
    <col min="11528" max="11776" width="9.140625" style="546"/>
    <col min="11777" max="11777" width="51.140625" style="546" customWidth="1"/>
    <col min="11778" max="11780" width="9.85546875" style="546" customWidth="1"/>
    <col min="11781" max="11781" width="12.7109375" style="546" customWidth="1"/>
    <col min="11782" max="11782" width="9.85546875" style="546" customWidth="1"/>
    <col min="11783" max="11783" width="2.5703125" style="546" customWidth="1"/>
    <col min="11784" max="12032" width="9.140625" style="546"/>
    <col min="12033" max="12033" width="51.140625" style="546" customWidth="1"/>
    <col min="12034" max="12036" width="9.85546875" style="546" customWidth="1"/>
    <col min="12037" max="12037" width="12.7109375" style="546" customWidth="1"/>
    <col min="12038" max="12038" width="9.85546875" style="546" customWidth="1"/>
    <col min="12039" max="12039" width="2.5703125" style="546" customWidth="1"/>
    <col min="12040" max="12288" width="9.140625" style="546"/>
    <col min="12289" max="12289" width="51.140625" style="546" customWidth="1"/>
    <col min="12290" max="12292" width="9.85546875" style="546" customWidth="1"/>
    <col min="12293" max="12293" width="12.7109375" style="546" customWidth="1"/>
    <col min="12294" max="12294" width="9.85546875" style="546" customWidth="1"/>
    <col min="12295" max="12295" width="2.5703125" style="546" customWidth="1"/>
    <col min="12296" max="12544" width="9.140625" style="546"/>
    <col min="12545" max="12545" width="51.140625" style="546" customWidth="1"/>
    <col min="12546" max="12548" width="9.85546875" style="546" customWidth="1"/>
    <col min="12549" max="12549" width="12.7109375" style="546" customWidth="1"/>
    <col min="12550" max="12550" width="9.85546875" style="546" customWidth="1"/>
    <col min="12551" max="12551" width="2.5703125" style="546" customWidth="1"/>
    <col min="12552" max="12800" width="9.140625" style="546"/>
    <col min="12801" max="12801" width="51.140625" style="546" customWidth="1"/>
    <col min="12802" max="12804" width="9.85546875" style="546" customWidth="1"/>
    <col min="12805" max="12805" width="12.7109375" style="546" customWidth="1"/>
    <col min="12806" max="12806" width="9.85546875" style="546" customWidth="1"/>
    <col min="12807" max="12807" width="2.5703125" style="546" customWidth="1"/>
    <col min="12808" max="13056" width="9.140625" style="546"/>
    <col min="13057" max="13057" width="51.140625" style="546" customWidth="1"/>
    <col min="13058" max="13060" width="9.85546875" style="546" customWidth="1"/>
    <col min="13061" max="13061" width="12.7109375" style="546" customWidth="1"/>
    <col min="13062" max="13062" width="9.85546875" style="546" customWidth="1"/>
    <col min="13063" max="13063" width="2.5703125" style="546" customWidth="1"/>
    <col min="13064" max="13312" width="9.140625" style="546"/>
    <col min="13313" max="13313" width="51.140625" style="546" customWidth="1"/>
    <col min="13314" max="13316" width="9.85546875" style="546" customWidth="1"/>
    <col min="13317" max="13317" width="12.7109375" style="546" customWidth="1"/>
    <col min="13318" max="13318" width="9.85546875" style="546" customWidth="1"/>
    <col min="13319" max="13319" width="2.5703125" style="546" customWidth="1"/>
    <col min="13320" max="13568" width="9.140625" style="546"/>
    <col min="13569" max="13569" width="51.140625" style="546" customWidth="1"/>
    <col min="13570" max="13572" width="9.85546875" style="546" customWidth="1"/>
    <col min="13573" max="13573" width="12.7109375" style="546" customWidth="1"/>
    <col min="13574" max="13574" width="9.85546875" style="546" customWidth="1"/>
    <col min="13575" max="13575" width="2.5703125" style="546" customWidth="1"/>
    <col min="13576" max="13824" width="9.140625" style="546"/>
    <col min="13825" max="13825" width="51.140625" style="546" customWidth="1"/>
    <col min="13826" max="13828" width="9.85546875" style="546" customWidth="1"/>
    <col min="13829" max="13829" width="12.7109375" style="546" customWidth="1"/>
    <col min="13830" max="13830" width="9.85546875" style="546" customWidth="1"/>
    <col min="13831" max="13831" width="2.5703125" style="546" customWidth="1"/>
    <col min="13832" max="14080" width="9.140625" style="546"/>
    <col min="14081" max="14081" width="51.140625" style="546" customWidth="1"/>
    <col min="14082" max="14084" width="9.85546875" style="546" customWidth="1"/>
    <col min="14085" max="14085" width="12.7109375" style="546" customWidth="1"/>
    <col min="14086" max="14086" width="9.85546875" style="546" customWidth="1"/>
    <col min="14087" max="14087" width="2.5703125" style="546" customWidth="1"/>
    <col min="14088" max="14336" width="9.140625" style="546"/>
    <col min="14337" max="14337" width="51.140625" style="546" customWidth="1"/>
    <col min="14338" max="14340" width="9.85546875" style="546" customWidth="1"/>
    <col min="14341" max="14341" width="12.7109375" style="546" customWidth="1"/>
    <col min="14342" max="14342" width="9.85546875" style="546" customWidth="1"/>
    <col min="14343" max="14343" width="2.5703125" style="546" customWidth="1"/>
    <col min="14344" max="14592" width="9.140625" style="546"/>
    <col min="14593" max="14593" width="51.140625" style="546" customWidth="1"/>
    <col min="14594" max="14596" width="9.85546875" style="546" customWidth="1"/>
    <col min="14597" max="14597" width="12.7109375" style="546" customWidth="1"/>
    <col min="14598" max="14598" width="9.85546875" style="546" customWidth="1"/>
    <col min="14599" max="14599" width="2.5703125" style="546" customWidth="1"/>
    <col min="14600" max="14848" width="9.140625" style="546"/>
    <col min="14849" max="14849" width="51.140625" style="546" customWidth="1"/>
    <col min="14850" max="14852" width="9.85546875" style="546" customWidth="1"/>
    <col min="14853" max="14853" width="12.7109375" style="546" customWidth="1"/>
    <col min="14854" max="14854" width="9.85546875" style="546" customWidth="1"/>
    <col min="14855" max="14855" width="2.5703125" style="546" customWidth="1"/>
    <col min="14856" max="15104" width="9.140625" style="546"/>
    <col min="15105" max="15105" width="51.140625" style="546" customWidth="1"/>
    <col min="15106" max="15108" width="9.85546875" style="546" customWidth="1"/>
    <col min="15109" max="15109" width="12.7109375" style="546" customWidth="1"/>
    <col min="15110" max="15110" width="9.85546875" style="546" customWidth="1"/>
    <col min="15111" max="15111" width="2.5703125" style="546" customWidth="1"/>
    <col min="15112" max="15360" width="9.140625" style="546"/>
    <col min="15361" max="15361" width="51.140625" style="546" customWidth="1"/>
    <col min="15362" max="15364" width="9.85546875" style="546" customWidth="1"/>
    <col min="15365" max="15365" width="12.7109375" style="546" customWidth="1"/>
    <col min="15366" max="15366" width="9.85546875" style="546" customWidth="1"/>
    <col min="15367" max="15367" width="2.5703125" style="546" customWidth="1"/>
    <col min="15368" max="15616" width="9.140625" style="546"/>
    <col min="15617" max="15617" width="51.140625" style="546" customWidth="1"/>
    <col min="15618" max="15620" width="9.85546875" style="546" customWidth="1"/>
    <col min="15621" max="15621" width="12.7109375" style="546" customWidth="1"/>
    <col min="15622" max="15622" width="9.85546875" style="546" customWidth="1"/>
    <col min="15623" max="15623" width="2.5703125" style="546" customWidth="1"/>
    <col min="15624" max="15872" width="9.140625" style="546"/>
    <col min="15873" max="15873" width="51.140625" style="546" customWidth="1"/>
    <col min="15874" max="15876" width="9.85546875" style="546" customWidth="1"/>
    <col min="15877" max="15877" width="12.7109375" style="546" customWidth="1"/>
    <col min="15878" max="15878" width="9.85546875" style="546" customWidth="1"/>
    <col min="15879" max="15879" width="2.5703125" style="546" customWidth="1"/>
    <col min="15880" max="16128" width="9.140625" style="546"/>
    <col min="16129" max="16129" width="51.140625" style="546" customWidth="1"/>
    <col min="16130" max="16132" width="9.85546875" style="546" customWidth="1"/>
    <col min="16133" max="16133" width="12.7109375" style="546" customWidth="1"/>
    <col min="16134" max="16134" width="9.85546875" style="546" customWidth="1"/>
    <col min="16135" max="16135" width="2.5703125" style="546" customWidth="1"/>
    <col min="16136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206"/>
    </row>
    <row r="2" spans="1:26" s="1" customFormat="1" ht="39" customHeight="1">
      <c r="A2" s="711" t="s">
        <v>667</v>
      </c>
      <c r="B2" s="711"/>
      <c r="C2" s="711"/>
      <c r="D2" s="711"/>
      <c r="E2" s="711"/>
      <c r="F2" s="711"/>
      <c r="G2" s="206"/>
    </row>
    <row r="3" spans="1:26" s="1" customFormat="1" ht="20.25" customHeight="1">
      <c r="A3" s="711" t="s">
        <v>212</v>
      </c>
      <c r="B3" s="711"/>
      <c r="C3" s="711"/>
      <c r="D3" s="711"/>
      <c r="E3" s="711"/>
      <c r="F3" s="711"/>
      <c r="G3" s="206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  <c r="G4" s="206"/>
    </row>
    <row r="5" spans="1:26" s="1" customFormat="1" ht="26.25" customHeight="1">
      <c r="A5" s="727" t="s">
        <v>792</v>
      </c>
      <c r="B5" s="727"/>
      <c r="C5" s="727"/>
      <c r="D5" s="727"/>
      <c r="E5" s="727"/>
      <c r="F5" s="727"/>
      <c r="G5" s="206"/>
    </row>
    <row r="6" spans="1:26" ht="7.5" customHeight="1">
      <c r="A6" s="149"/>
    </row>
    <row r="7" spans="1:26" ht="10.5" customHeight="1">
      <c r="A7" s="150"/>
      <c r="B7" s="183"/>
      <c r="C7" s="151"/>
      <c r="D7" s="151"/>
      <c r="E7" s="152"/>
      <c r="F7" s="153"/>
      <c r="G7" s="207"/>
      <c r="H7" s="20"/>
      <c r="I7" s="20"/>
      <c r="J7" s="20"/>
      <c r="K7" s="20"/>
      <c r="L7" s="20"/>
    </row>
    <row r="8" spans="1:26" ht="51.75" customHeight="1">
      <c r="A8" s="208" t="s">
        <v>213</v>
      </c>
      <c r="B8" s="208" t="s">
        <v>668</v>
      </c>
      <c r="C8" s="208" t="s">
        <v>670</v>
      </c>
      <c r="D8" s="208" t="s">
        <v>669</v>
      </c>
      <c r="E8" s="209" t="s">
        <v>46</v>
      </c>
      <c r="F8" s="208" t="s">
        <v>11</v>
      </c>
      <c r="G8" s="203"/>
      <c r="Y8" s="546">
        <v>1</v>
      </c>
      <c r="Z8" s="546">
        <v>1</v>
      </c>
    </row>
    <row r="9" spans="1:26" ht="43.5" customHeight="1">
      <c r="A9" s="157" t="s">
        <v>189</v>
      </c>
      <c r="B9" s="157">
        <v>231208.89638999998</v>
      </c>
      <c r="C9" s="158">
        <v>498319.06255999999</v>
      </c>
      <c r="D9" s="158">
        <v>19107.817649999997</v>
      </c>
      <c r="E9" s="157">
        <f t="shared" ref="E9:E27" si="0">SUM(B9:D9)</f>
        <v>748635.77659999998</v>
      </c>
      <c r="F9" s="187">
        <f t="shared" ref="F9:F27" si="1">+E9/$E$27</f>
        <v>0.10703171396531067</v>
      </c>
      <c r="G9" s="203"/>
      <c r="H9" s="20"/>
      <c r="I9" s="20"/>
      <c r="J9" s="20"/>
      <c r="K9" s="20"/>
      <c r="L9" s="20"/>
    </row>
    <row r="10" spans="1:26" ht="27" customHeight="1">
      <c r="A10" s="157" t="s">
        <v>190</v>
      </c>
      <c r="B10" s="157">
        <v>908.47589000000005</v>
      </c>
      <c r="C10" s="158">
        <v>8982.052099999999</v>
      </c>
      <c r="D10" s="158">
        <v>4242.0176100000008</v>
      </c>
      <c r="E10" s="157">
        <f t="shared" si="0"/>
        <v>14132.545599999999</v>
      </c>
      <c r="F10" s="187">
        <f t="shared" si="1"/>
        <v>2.0205160179903028E-3</v>
      </c>
      <c r="G10" s="203"/>
      <c r="H10" s="20"/>
      <c r="I10" s="20"/>
      <c r="J10" s="20"/>
      <c r="K10" s="20"/>
      <c r="L10" s="20"/>
    </row>
    <row r="11" spans="1:26" ht="27" customHeight="1">
      <c r="A11" s="157" t="s">
        <v>191</v>
      </c>
      <c r="B11" s="157">
        <v>570.13906000000009</v>
      </c>
      <c r="C11" s="158">
        <v>20.243650000000002</v>
      </c>
      <c r="D11" s="158">
        <v>0</v>
      </c>
      <c r="E11" s="157">
        <f t="shared" si="0"/>
        <v>590.38271000000009</v>
      </c>
      <c r="F11" s="187">
        <f t="shared" si="1"/>
        <v>8.4406430098447652E-5</v>
      </c>
      <c r="G11" s="203"/>
      <c r="H11" s="20"/>
      <c r="I11" s="20"/>
      <c r="J11" s="20"/>
      <c r="K11" s="20"/>
      <c r="L11" s="20"/>
    </row>
    <row r="12" spans="1:26" ht="27" customHeight="1">
      <c r="A12" s="157" t="s">
        <v>192</v>
      </c>
      <c r="B12" s="157">
        <v>7778.1905999999999</v>
      </c>
      <c r="C12" s="158">
        <v>53738.223170000005</v>
      </c>
      <c r="D12" s="158">
        <v>4521.4310800000003</v>
      </c>
      <c r="E12" s="157">
        <f t="shared" si="0"/>
        <v>66037.844850000009</v>
      </c>
      <c r="F12" s="187">
        <f t="shared" si="1"/>
        <v>9.4413651361566053E-3</v>
      </c>
      <c r="G12" s="203"/>
      <c r="H12" s="20"/>
      <c r="I12" s="20"/>
      <c r="J12" s="20"/>
      <c r="K12" s="20"/>
      <c r="L12" s="20"/>
    </row>
    <row r="13" spans="1:26" ht="27" customHeight="1">
      <c r="A13" s="157" t="s">
        <v>193</v>
      </c>
      <c r="B13" s="157">
        <v>357577.33149999997</v>
      </c>
      <c r="C13" s="158">
        <v>180231.91347999999</v>
      </c>
      <c r="D13" s="158">
        <v>75472.309340000007</v>
      </c>
      <c r="E13" s="157">
        <f t="shared" si="0"/>
        <v>613281.55432</v>
      </c>
      <c r="F13" s="187">
        <f t="shared" si="1"/>
        <v>8.7680255143952973E-2</v>
      </c>
      <c r="G13" s="203"/>
      <c r="H13" s="20"/>
      <c r="I13" s="20"/>
      <c r="J13" s="20"/>
      <c r="K13" s="20"/>
      <c r="L13" s="20"/>
    </row>
    <row r="14" spans="1:26" ht="27" customHeight="1">
      <c r="A14" s="157" t="s">
        <v>194</v>
      </c>
      <c r="B14" s="157">
        <v>555.81077000000005</v>
      </c>
      <c r="C14" s="158">
        <v>94.880119999999991</v>
      </c>
      <c r="D14" s="158">
        <v>292.09503999999998</v>
      </c>
      <c r="E14" s="157">
        <f t="shared" si="0"/>
        <v>942.78593000000001</v>
      </c>
      <c r="F14" s="187">
        <f t="shared" si="1"/>
        <v>1.3478916870438999E-4</v>
      </c>
      <c r="G14" s="203"/>
      <c r="H14" s="20"/>
      <c r="I14" s="20"/>
      <c r="J14" s="20"/>
      <c r="K14" s="20"/>
      <c r="L14" s="20"/>
    </row>
    <row r="15" spans="1:26" ht="27" customHeight="1">
      <c r="A15" s="157" t="s">
        <v>122</v>
      </c>
      <c r="B15" s="157">
        <v>1159473.8754400001</v>
      </c>
      <c r="C15" s="158">
        <v>352996.66597000003</v>
      </c>
      <c r="D15" s="158">
        <v>105617.94471</v>
      </c>
      <c r="E15" s="157">
        <f t="shared" si="0"/>
        <v>1618088.48612</v>
      </c>
      <c r="F15" s="187">
        <f t="shared" si="1"/>
        <v>0.23133650492032659</v>
      </c>
      <c r="G15" s="203"/>
      <c r="H15" s="20"/>
      <c r="I15" s="20"/>
      <c r="J15" s="20"/>
      <c r="K15" s="20"/>
      <c r="L15" s="20"/>
    </row>
    <row r="16" spans="1:26" ht="27" customHeight="1">
      <c r="A16" s="157" t="s">
        <v>195</v>
      </c>
      <c r="B16" s="157">
        <v>1533208.80155</v>
      </c>
      <c r="C16" s="158">
        <v>671920.64474999998</v>
      </c>
      <c r="D16" s="158">
        <v>216785.46906999999</v>
      </c>
      <c r="E16" s="157">
        <f t="shared" si="0"/>
        <v>2421914.9153700001</v>
      </c>
      <c r="F16" s="187">
        <f t="shared" si="1"/>
        <v>0.34625877171871383</v>
      </c>
      <c r="G16" s="203"/>
      <c r="H16" s="20"/>
      <c r="I16" s="20"/>
      <c r="J16" s="20"/>
      <c r="K16" s="20"/>
      <c r="L16" s="20"/>
    </row>
    <row r="17" spans="1:12" ht="27" customHeight="1">
      <c r="A17" s="157" t="s">
        <v>196</v>
      </c>
      <c r="B17" s="157">
        <v>3500.27268</v>
      </c>
      <c r="C17" s="158">
        <v>94473.31356000001</v>
      </c>
      <c r="D17" s="158">
        <v>21294.48747</v>
      </c>
      <c r="E17" s="157">
        <f t="shared" si="0"/>
        <v>119268.07371</v>
      </c>
      <c r="F17" s="187">
        <f t="shared" si="1"/>
        <v>1.7051638125682264E-2</v>
      </c>
      <c r="G17" s="203"/>
      <c r="H17" s="20"/>
      <c r="I17" s="20"/>
      <c r="J17" s="20"/>
      <c r="K17" s="20"/>
      <c r="L17" s="20"/>
    </row>
    <row r="18" spans="1:12" ht="27" customHeight="1">
      <c r="A18" s="157" t="s">
        <v>197</v>
      </c>
      <c r="B18" s="157">
        <v>16266.07797</v>
      </c>
      <c r="C18" s="158">
        <v>277788.24167000002</v>
      </c>
      <c r="D18" s="158">
        <v>59594.440860000002</v>
      </c>
      <c r="E18" s="157">
        <f t="shared" si="0"/>
        <v>353648.76049999997</v>
      </c>
      <c r="F18" s="187">
        <f t="shared" si="1"/>
        <v>5.0560812295038074E-2</v>
      </c>
      <c r="G18" s="203"/>
      <c r="H18" s="20"/>
      <c r="I18" s="20"/>
      <c r="J18" s="20"/>
      <c r="K18" s="20"/>
      <c r="L18" s="20"/>
    </row>
    <row r="19" spans="1:12" ht="27" customHeight="1">
      <c r="A19" s="157" t="s">
        <v>198</v>
      </c>
      <c r="B19" s="157">
        <v>102.3793</v>
      </c>
      <c r="C19" s="158">
        <v>1651.1044199999999</v>
      </c>
      <c r="D19" s="158">
        <v>3018.2812300000001</v>
      </c>
      <c r="E19" s="157">
        <f t="shared" si="0"/>
        <v>4771.7649499999998</v>
      </c>
      <c r="F19" s="187">
        <f t="shared" si="1"/>
        <v>6.8221449896186401E-4</v>
      </c>
      <c r="G19" s="203"/>
      <c r="H19" s="20"/>
      <c r="I19" s="20"/>
      <c r="J19" s="20"/>
      <c r="K19" s="20"/>
      <c r="L19" s="20"/>
    </row>
    <row r="20" spans="1:12" ht="27" customHeight="1">
      <c r="A20" s="157" t="s">
        <v>199</v>
      </c>
      <c r="B20" s="157">
        <v>592760.90832000005</v>
      </c>
      <c r="C20" s="158">
        <v>227812.88627000002</v>
      </c>
      <c r="D20" s="158">
        <v>160676.92656999998</v>
      </c>
      <c r="E20" s="157">
        <f t="shared" si="0"/>
        <v>981250.72116000007</v>
      </c>
      <c r="F20" s="187">
        <f t="shared" si="1"/>
        <v>0.14028844172052884</v>
      </c>
      <c r="G20" s="203"/>
      <c r="H20" s="20"/>
      <c r="I20" s="20"/>
      <c r="J20" s="20"/>
      <c r="K20" s="20"/>
      <c r="L20" s="20"/>
    </row>
    <row r="21" spans="1:12" ht="27" customHeight="1">
      <c r="A21" s="157" t="s">
        <v>200</v>
      </c>
      <c r="B21" s="157">
        <v>36.61571</v>
      </c>
      <c r="C21" s="158">
        <v>284.19689</v>
      </c>
      <c r="D21" s="158">
        <v>0</v>
      </c>
      <c r="E21" s="157">
        <f t="shared" si="0"/>
        <v>320.81259999999997</v>
      </c>
      <c r="F21" s="187">
        <f t="shared" si="1"/>
        <v>4.5866259017987232E-5</v>
      </c>
      <c r="G21" s="203"/>
      <c r="H21" s="20"/>
      <c r="I21" s="20"/>
      <c r="J21" s="20"/>
      <c r="K21" s="20"/>
      <c r="L21" s="20"/>
    </row>
    <row r="22" spans="1:12" ht="27" customHeight="1">
      <c r="A22" s="157" t="s">
        <v>201</v>
      </c>
      <c r="B22" s="157">
        <v>311.38019000000003</v>
      </c>
      <c r="C22" s="158">
        <v>5343.3685999999998</v>
      </c>
      <c r="D22" s="158">
        <v>2222.1893100000002</v>
      </c>
      <c r="E22" s="157">
        <f t="shared" si="0"/>
        <v>7876.9380999999994</v>
      </c>
      <c r="F22" s="187">
        <f t="shared" si="1"/>
        <v>1.1261580223571399E-3</v>
      </c>
      <c r="G22" s="203"/>
      <c r="H22" s="20"/>
      <c r="I22" s="20"/>
      <c r="J22" s="20"/>
      <c r="K22" s="20"/>
      <c r="L22" s="20"/>
    </row>
    <row r="23" spans="1:12" ht="27" customHeight="1">
      <c r="A23" s="157" t="s">
        <v>202</v>
      </c>
      <c r="B23" s="157">
        <v>1808.5553</v>
      </c>
      <c r="C23" s="158">
        <v>27634.142039999999</v>
      </c>
      <c r="D23" s="158">
        <v>14089.184640000001</v>
      </c>
      <c r="E23" s="157">
        <f t="shared" si="0"/>
        <v>43531.881979999998</v>
      </c>
      <c r="F23" s="187">
        <f t="shared" si="1"/>
        <v>6.2237099616259802E-3</v>
      </c>
      <c r="G23" s="203"/>
      <c r="H23" s="20"/>
      <c r="I23" s="20"/>
      <c r="J23" s="20"/>
      <c r="K23" s="20"/>
      <c r="L23" s="20"/>
    </row>
    <row r="24" spans="1:12" ht="27" customHeight="1">
      <c r="A24" s="157" t="s">
        <v>203</v>
      </c>
      <c r="B24" s="157">
        <v>0</v>
      </c>
      <c r="C24" s="158">
        <v>155.91047</v>
      </c>
      <c r="D24" s="158">
        <v>0</v>
      </c>
      <c r="E24" s="157">
        <f t="shared" si="0"/>
        <v>155.91047</v>
      </c>
      <c r="F24" s="187">
        <f t="shared" si="1"/>
        <v>2.229036515596996E-5</v>
      </c>
      <c r="G24" s="203"/>
      <c r="H24" s="20"/>
      <c r="I24" s="20"/>
      <c r="J24" s="20"/>
      <c r="K24" s="20"/>
      <c r="L24" s="20"/>
    </row>
    <row r="25" spans="1:12" ht="27" customHeight="1">
      <c r="A25" s="157" t="s">
        <v>204</v>
      </c>
      <c r="B25" s="157">
        <v>0</v>
      </c>
      <c r="C25" s="158">
        <v>0</v>
      </c>
      <c r="D25" s="158">
        <v>0</v>
      </c>
      <c r="E25" s="157">
        <f t="shared" si="0"/>
        <v>0</v>
      </c>
      <c r="F25" s="187">
        <f t="shared" si="1"/>
        <v>0</v>
      </c>
      <c r="G25" s="203"/>
      <c r="H25" s="20"/>
      <c r="I25" s="20"/>
      <c r="J25" s="20"/>
      <c r="K25" s="20"/>
      <c r="L25" s="20"/>
    </row>
    <row r="26" spans="1:12" ht="27" customHeight="1">
      <c r="A26" s="157" t="s">
        <v>205</v>
      </c>
      <c r="B26" s="157">
        <v>11.442260000000001</v>
      </c>
      <c r="C26" s="158">
        <v>62.323730000000005</v>
      </c>
      <c r="D26" s="158">
        <v>0</v>
      </c>
      <c r="E26" s="164">
        <f t="shared" si="0"/>
        <v>73.765990000000002</v>
      </c>
      <c r="F26" s="165">
        <f t="shared" si="1"/>
        <v>1.0546250378128092E-5</v>
      </c>
      <c r="G26" s="203"/>
      <c r="H26" s="20"/>
      <c r="I26" s="20"/>
      <c r="J26" s="20"/>
      <c r="K26" s="20"/>
      <c r="L26" s="20"/>
    </row>
    <row r="27" spans="1:12" ht="33" customHeight="1">
      <c r="A27" s="190" t="s">
        <v>40</v>
      </c>
      <c r="B27" s="191">
        <f>SUM(B9:B26)</f>
        <v>3906079.1529299999</v>
      </c>
      <c r="C27" s="191">
        <f>SUM(C9:C26)</f>
        <v>2401509.1734499997</v>
      </c>
      <c r="D27" s="191">
        <f>SUM(D9:D26)</f>
        <v>686934.59458000003</v>
      </c>
      <c r="E27" s="191">
        <f t="shared" si="0"/>
        <v>6994522.9209599998</v>
      </c>
      <c r="F27" s="192">
        <f t="shared" si="1"/>
        <v>1</v>
      </c>
      <c r="G27" s="203"/>
      <c r="H27" s="20"/>
      <c r="I27" s="20"/>
      <c r="J27" s="20"/>
      <c r="K27" s="20"/>
      <c r="L27" s="20"/>
    </row>
    <row r="28" spans="1:12" ht="33" customHeight="1">
      <c r="A28" s="193" t="s">
        <v>206</v>
      </c>
      <c r="B28" s="187">
        <f>+B27/$E$27</f>
        <v>0.55844825974119328</v>
      </c>
      <c r="C28" s="187">
        <f>+C27/$E$27</f>
        <v>0.34334138304895168</v>
      </c>
      <c r="D28" s="187">
        <f>+D27/$E$27</f>
        <v>9.8210357209855006E-2</v>
      </c>
      <c r="E28" s="187">
        <f>+E27/$E$27</f>
        <v>1</v>
      </c>
      <c r="F28" s="187"/>
      <c r="G28" s="203"/>
      <c r="H28" s="20"/>
      <c r="I28" s="20"/>
      <c r="J28" s="20"/>
      <c r="K28" s="20"/>
      <c r="L28" s="20"/>
    </row>
    <row r="29" spans="1:12" ht="9" customHeight="1" thickBot="1">
      <c r="A29" s="194"/>
      <c r="B29" s="195"/>
      <c r="C29" s="196"/>
      <c r="D29" s="196"/>
      <c r="E29" s="197"/>
      <c r="F29" s="198"/>
      <c r="G29" s="203"/>
      <c r="H29" s="20"/>
      <c r="I29" s="20"/>
      <c r="J29" s="20"/>
      <c r="K29" s="20"/>
      <c r="L29" s="20"/>
    </row>
    <row r="30" spans="1:12" ht="15" customHeight="1" thickTop="1">
      <c r="A30" s="39" t="s">
        <v>803</v>
      </c>
      <c r="B30" s="169"/>
      <c r="C30" s="200"/>
      <c r="D30" s="200"/>
      <c r="E30" s="201"/>
      <c r="F30" s="201"/>
      <c r="G30" s="203"/>
      <c r="H30" s="201"/>
      <c r="I30" s="20"/>
      <c r="J30" s="20"/>
      <c r="K30" s="20"/>
      <c r="L30" s="20"/>
    </row>
    <row r="31" spans="1:12" ht="15" customHeight="1">
      <c r="A31" s="205"/>
      <c r="C31" s="21"/>
      <c r="D31" s="21"/>
      <c r="E31" s="20"/>
      <c r="F31" s="201"/>
      <c r="G31" s="203"/>
      <c r="H31" s="20"/>
      <c r="I31" s="20"/>
      <c r="J31" s="20"/>
      <c r="K31" s="20"/>
      <c r="L31" s="20"/>
    </row>
    <row r="32" spans="1:12" ht="15" customHeight="1">
      <c r="A32" s="202"/>
      <c r="C32" s="21"/>
      <c r="D32" s="21"/>
      <c r="E32" s="20"/>
      <c r="F32" s="201"/>
      <c r="G32" s="203"/>
      <c r="H32" s="20"/>
      <c r="I32" s="20"/>
      <c r="J32" s="20"/>
      <c r="K32" s="20"/>
      <c r="L32" s="20"/>
    </row>
    <row r="33" spans="1:12" ht="9" customHeight="1">
      <c r="A33" s="177"/>
      <c r="C33" s="21"/>
      <c r="D33" s="21"/>
      <c r="E33" s="20"/>
      <c r="F33" s="201"/>
      <c r="G33" s="203"/>
      <c r="H33" s="20"/>
      <c r="I33" s="20"/>
      <c r="J33" s="20"/>
      <c r="K33" s="20"/>
      <c r="L33" s="20"/>
    </row>
    <row r="34" spans="1:12" ht="9" customHeight="1">
      <c r="A34" s="19"/>
      <c r="C34" s="21"/>
      <c r="D34" s="21"/>
      <c r="E34" s="20"/>
      <c r="F34" s="201"/>
      <c r="G34" s="203"/>
      <c r="H34" s="20"/>
      <c r="I34" s="20"/>
      <c r="J34" s="20"/>
      <c r="K34" s="20"/>
      <c r="L34" s="20"/>
    </row>
    <row r="35" spans="1:12" ht="9" customHeight="1">
      <c r="A35" s="19"/>
      <c r="C35" s="21"/>
      <c r="D35" s="21"/>
      <c r="E35" s="20"/>
      <c r="F35" s="201"/>
      <c r="G35" s="203"/>
      <c r="H35" s="20"/>
      <c r="I35" s="20"/>
      <c r="J35" s="20"/>
      <c r="K35" s="20"/>
      <c r="L35" s="20"/>
    </row>
    <row r="36" spans="1:12" ht="9" customHeight="1">
      <c r="A36" s="19"/>
      <c r="B36" s="204"/>
      <c r="C36" s="21"/>
      <c r="D36" s="21"/>
      <c r="E36" s="20"/>
      <c r="F36" s="201"/>
      <c r="G36" s="203"/>
      <c r="H36" s="20"/>
      <c r="I36" s="20"/>
      <c r="J36" s="20"/>
      <c r="K36" s="20"/>
      <c r="L36" s="20"/>
    </row>
    <row r="37" spans="1:12" ht="9" customHeight="1">
      <c r="A37" s="19"/>
      <c r="B37" s="204"/>
      <c r="C37" s="21"/>
      <c r="D37" s="21"/>
      <c r="E37" s="20"/>
      <c r="F37" s="201"/>
      <c r="G37" s="203"/>
      <c r="H37" s="20"/>
      <c r="I37" s="20"/>
      <c r="J37" s="20"/>
      <c r="K37" s="20"/>
      <c r="L37" s="20"/>
    </row>
    <row r="38" spans="1:12" ht="9" customHeight="1">
      <c r="A38" s="19"/>
      <c r="B38" s="204"/>
      <c r="C38" s="21"/>
      <c r="D38" s="21"/>
      <c r="E38" s="20"/>
      <c r="F38" s="201"/>
      <c r="G38" s="203"/>
      <c r="H38" s="20"/>
      <c r="I38" s="20"/>
      <c r="J38" s="20"/>
      <c r="K38" s="20"/>
      <c r="L38" s="20"/>
    </row>
    <row r="39" spans="1:12" ht="9" customHeight="1">
      <c r="A39" s="174"/>
      <c r="B39" s="204"/>
      <c r="C39" s="21"/>
      <c r="D39" s="21"/>
      <c r="E39" s="20"/>
      <c r="F39" s="201"/>
      <c r="G39" s="203"/>
      <c r="H39" s="20"/>
      <c r="I39" s="20"/>
      <c r="J39" s="20"/>
      <c r="K39" s="20"/>
      <c r="L39" s="20"/>
    </row>
    <row r="40" spans="1:12" ht="9" customHeight="1">
      <c r="A40" s="19"/>
      <c r="B40" s="204"/>
      <c r="C40" s="21"/>
      <c r="D40" s="21"/>
      <c r="E40" s="20"/>
      <c r="F40" s="201"/>
      <c r="G40" s="203"/>
      <c r="H40" s="20"/>
      <c r="I40" s="20"/>
      <c r="J40" s="20"/>
      <c r="K40" s="20"/>
      <c r="L40" s="20"/>
    </row>
    <row r="41" spans="1:12" ht="9" customHeight="1">
      <c r="A41" s="19"/>
      <c r="B41" s="204"/>
      <c r="C41" s="21"/>
      <c r="D41" s="21"/>
      <c r="E41" s="20"/>
      <c r="F41" s="201"/>
      <c r="G41" s="203"/>
      <c r="H41" s="20"/>
      <c r="I41" s="20"/>
      <c r="J41" s="20"/>
      <c r="K41" s="20"/>
      <c r="L41" s="20"/>
    </row>
    <row r="42" spans="1:12" ht="9" customHeight="1">
      <c r="A42" s="19"/>
      <c r="B42" s="204"/>
      <c r="C42" s="21"/>
      <c r="D42" s="21"/>
      <c r="E42" s="20"/>
      <c r="F42" s="201"/>
      <c r="G42" s="203"/>
      <c r="H42" s="20"/>
      <c r="I42" s="20"/>
      <c r="J42" s="20"/>
      <c r="K42" s="20"/>
      <c r="L42" s="20"/>
    </row>
    <row r="43" spans="1:12" ht="9" customHeight="1">
      <c r="A43" s="19"/>
      <c r="C43" s="21"/>
      <c r="D43" s="21"/>
      <c r="E43" s="20"/>
      <c r="F43" s="201"/>
      <c r="G43" s="203"/>
      <c r="H43" s="20"/>
      <c r="I43" s="20"/>
      <c r="J43" s="20"/>
      <c r="K43" s="20"/>
      <c r="L43" s="20"/>
    </row>
    <row r="44" spans="1:12" ht="9" customHeight="1">
      <c r="A44" s="19"/>
      <c r="C44" s="21"/>
      <c r="D44" s="21"/>
      <c r="E44" s="20"/>
      <c r="F44" s="201"/>
      <c r="G44" s="203"/>
      <c r="H44" s="20"/>
      <c r="I44" s="20"/>
      <c r="J44" s="20"/>
      <c r="K44" s="20"/>
      <c r="L44" s="20"/>
    </row>
    <row r="45" spans="1:12" ht="9" customHeight="1">
      <c r="A45" s="174"/>
      <c r="C45" s="21"/>
      <c r="D45" s="21"/>
      <c r="E45" s="20"/>
      <c r="F45" s="201"/>
      <c r="G45" s="203"/>
      <c r="H45" s="20"/>
      <c r="I45" s="20"/>
      <c r="J45" s="20"/>
      <c r="K45" s="20"/>
      <c r="L45" s="20"/>
    </row>
    <row r="46" spans="1:12" ht="9" customHeight="1">
      <c r="A46" s="19"/>
      <c r="C46" s="21"/>
      <c r="D46" s="21"/>
      <c r="E46" s="20"/>
      <c r="F46" s="201"/>
      <c r="G46" s="203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201"/>
      <c r="G47" s="203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201"/>
      <c r="G48" s="203"/>
      <c r="H48" s="20"/>
      <c r="I48" s="20"/>
      <c r="J48" s="20"/>
      <c r="K48" s="20"/>
      <c r="L48" s="20"/>
    </row>
    <row r="49" spans="1:12" ht="9" customHeight="1">
      <c r="A49" s="19"/>
      <c r="C49" s="21"/>
      <c r="D49" s="21"/>
      <c r="E49" s="20"/>
      <c r="F49" s="201"/>
      <c r="G49" s="203"/>
      <c r="H49" s="20"/>
      <c r="I49" s="20"/>
      <c r="J49" s="20"/>
      <c r="K49" s="20"/>
      <c r="L49" s="20"/>
    </row>
    <row r="50" spans="1:12" ht="9" customHeight="1">
      <c r="A50" s="19"/>
      <c r="C50" s="21"/>
      <c r="D50" s="21"/>
      <c r="E50" s="20"/>
      <c r="F50" s="201"/>
      <c r="G50" s="203"/>
      <c r="H50" s="20"/>
      <c r="I50" s="20"/>
      <c r="J50" s="20"/>
      <c r="K50" s="20"/>
      <c r="L50" s="20"/>
    </row>
    <row r="51" spans="1:12" ht="9" customHeight="1">
      <c r="A51" s="174"/>
      <c r="C51" s="21"/>
      <c r="D51" s="21"/>
      <c r="E51" s="20"/>
      <c r="F51" s="201"/>
      <c r="G51" s="203"/>
      <c r="H51" s="20"/>
      <c r="I51" s="20"/>
      <c r="J51" s="20"/>
      <c r="K51" s="20"/>
      <c r="L51" s="20"/>
    </row>
    <row r="52" spans="1:12" ht="9" customHeight="1">
      <c r="A52" s="19"/>
      <c r="C52" s="21"/>
      <c r="D52" s="21"/>
      <c r="E52" s="20"/>
      <c r="F52" s="201"/>
      <c r="G52" s="203"/>
      <c r="H52" s="20"/>
      <c r="I52" s="20"/>
      <c r="J52" s="20"/>
      <c r="K52" s="20"/>
      <c r="L52" s="20"/>
    </row>
    <row r="53" spans="1:12" ht="9" customHeight="1">
      <c r="A53" s="19"/>
      <c r="C53" s="21"/>
      <c r="D53" s="21"/>
      <c r="E53" s="20"/>
      <c r="F53" s="201"/>
      <c r="G53" s="203"/>
      <c r="H53" s="20"/>
      <c r="I53" s="20"/>
      <c r="J53" s="20"/>
      <c r="K53" s="20"/>
      <c r="L53" s="20"/>
    </row>
    <row r="54" spans="1:12" ht="9" customHeight="1">
      <c r="A54" s="19"/>
      <c r="C54" s="21"/>
      <c r="D54" s="21"/>
      <c r="E54" s="20"/>
      <c r="F54" s="201"/>
      <c r="G54" s="203"/>
      <c r="H54" s="20"/>
      <c r="I54" s="20"/>
      <c r="J54" s="20"/>
      <c r="K54" s="20"/>
      <c r="L54" s="20"/>
    </row>
    <row r="55" spans="1:12" ht="9" customHeight="1">
      <c r="A55" s="19"/>
      <c r="C55" s="21"/>
      <c r="D55" s="21"/>
      <c r="E55" s="20"/>
      <c r="F55" s="201"/>
      <c r="G55" s="203"/>
      <c r="H55" s="20"/>
      <c r="I55" s="20"/>
      <c r="J55" s="20"/>
      <c r="K55" s="20"/>
      <c r="L55" s="20"/>
    </row>
    <row r="56" spans="1:12" ht="9" customHeight="1">
      <c r="A56" s="174"/>
      <c r="C56" s="21"/>
      <c r="D56" s="21"/>
      <c r="E56" s="20"/>
      <c r="F56" s="201"/>
      <c r="G56" s="203"/>
      <c r="H56" s="20"/>
      <c r="I56" s="20"/>
      <c r="J56" s="20"/>
      <c r="K56" s="20"/>
      <c r="L56" s="20"/>
    </row>
    <row r="57" spans="1:12" ht="9" customHeight="1">
      <c r="A57" s="175"/>
      <c r="C57" s="21"/>
      <c r="D57" s="21"/>
      <c r="E57" s="20"/>
      <c r="F57" s="201"/>
      <c r="G57" s="203"/>
      <c r="H57" s="20"/>
      <c r="I57" s="20"/>
      <c r="J57" s="20"/>
      <c r="K57" s="20"/>
      <c r="L57" s="20"/>
    </row>
    <row r="58" spans="1:12" ht="9" customHeight="1">
      <c r="A58" s="175"/>
      <c r="C58" s="21"/>
      <c r="D58" s="21"/>
      <c r="E58" s="20"/>
      <c r="F58" s="201"/>
      <c r="G58" s="203"/>
      <c r="H58" s="20"/>
      <c r="I58" s="20"/>
      <c r="J58" s="20"/>
      <c r="K58" s="20"/>
      <c r="L58" s="20"/>
    </row>
    <row r="59" spans="1:12" ht="9" customHeight="1">
      <c r="A59" s="175"/>
      <c r="C59" s="21"/>
      <c r="D59" s="21"/>
      <c r="E59" s="20"/>
      <c r="F59" s="201"/>
      <c r="G59" s="203"/>
      <c r="H59" s="20"/>
      <c r="I59" s="20"/>
      <c r="J59" s="20"/>
      <c r="K59" s="20"/>
      <c r="L59" s="20"/>
    </row>
    <row r="60" spans="1:12" ht="9" customHeight="1">
      <c r="A60" s="175"/>
      <c r="C60" s="21"/>
      <c r="D60" s="21"/>
      <c r="E60" s="20"/>
      <c r="F60" s="201"/>
      <c r="G60" s="203"/>
      <c r="H60" s="20"/>
      <c r="I60" s="20"/>
      <c r="J60" s="20"/>
      <c r="K60" s="20"/>
      <c r="L60" s="20"/>
    </row>
    <row r="61" spans="1:12" ht="9" customHeight="1">
      <c r="A61" s="176"/>
      <c r="C61" s="21"/>
      <c r="D61" s="21"/>
      <c r="E61" s="20"/>
      <c r="F61" s="201"/>
      <c r="G61" s="203"/>
      <c r="H61" s="20"/>
      <c r="I61" s="20"/>
      <c r="J61" s="20"/>
      <c r="K61" s="20"/>
      <c r="L61" s="20"/>
    </row>
    <row r="62" spans="1:12" ht="9" customHeight="1">
      <c r="A62" s="176"/>
      <c r="C62" s="21"/>
      <c r="D62" s="21"/>
      <c r="E62" s="20"/>
      <c r="F62" s="201"/>
      <c r="G62" s="203"/>
      <c r="H62" s="20"/>
      <c r="I62" s="20"/>
      <c r="J62" s="20"/>
      <c r="K62" s="20"/>
      <c r="L62" s="20"/>
    </row>
    <row r="63" spans="1:12" ht="9" customHeight="1">
      <c r="A63" s="177"/>
      <c r="C63" s="21"/>
      <c r="D63" s="21"/>
      <c r="E63" s="20"/>
      <c r="F63" s="201"/>
      <c r="G63" s="203"/>
      <c r="H63" s="20"/>
      <c r="I63" s="20"/>
      <c r="J63" s="20"/>
      <c r="K63" s="20"/>
      <c r="L63" s="20"/>
    </row>
    <row r="64" spans="1:12" ht="9" customHeight="1">
      <c r="A64" s="19"/>
      <c r="C64" s="21"/>
      <c r="D64" s="21"/>
      <c r="E64" s="20"/>
      <c r="F64" s="201"/>
      <c r="G64" s="203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201"/>
      <c r="G65" s="203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201"/>
      <c r="G66" s="203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201"/>
      <c r="G67" s="203"/>
      <c r="H67" s="20"/>
      <c r="I67" s="20"/>
      <c r="J67" s="20"/>
      <c r="K67" s="20"/>
      <c r="L67" s="20"/>
    </row>
    <row r="68" spans="1:12" ht="9" customHeight="1">
      <c r="A68" s="175"/>
      <c r="C68" s="21"/>
      <c r="D68" s="21"/>
      <c r="E68" s="20"/>
      <c r="F68" s="201"/>
      <c r="G68" s="203"/>
      <c r="H68" s="20"/>
      <c r="I68" s="20"/>
      <c r="J68" s="20"/>
      <c r="K68" s="20"/>
      <c r="L68" s="20"/>
    </row>
    <row r="69" spans="1:12" ht="9" customHeight="1">
      <c r="A69" s="177"/>
      <c r="C69" s="21"/>
      <c r="D69" s="21"/>
      <c r="E69" s="20"/>
      <c r="F69" s="201"/>
      <c r="G69" s="203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201"/>
      <c r="G70" s="203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201"/>
      <c r="G71" s="203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201"/>
      <c r="G72" s="203"/>
      <c r="H72" s="20"/>
      <c r="I72" s="20"/>
      <c r="J72" s="20"/>
      <c r="K72" s="20"/>
      <c r="L72" s="20"/>
    </row>
    <row r="73" spans="1:12" ht="9" customHeight="1">
      <c r="A73" s="19"/>
      <c r="C73" s="21"/>
      <c r="D73" s="21"/>
      <c r="E73" s="20"/>
      <c r="F73" s="201"/>
      <c r="G73" s="203"/>
      <c r="H73" s="20"/>
      <c r="I73" s="20"/>
      <c r="J73" s="20"/>
      <c r="K73" s="20"/>
      <c r="L73" s="20"/>
    </row>
    <row r="74" spans="1:12" ht="9" customHeight="1">
      <c r="A74" s="175"/>
      <c r="C74" s="21"/>
      <c r="D74" s="21"/>
      <c r="E74" s="20"/>
      <c r="F74" s="201"/>
      <c r="G74" s="203"/>
      <c r="H74" s="20"/>
      <c r="I74" s="20"/>
      <c r="J74" s="20"/>
      <c r="K74" s="20"/>
      <c r="L74" s="20"/>
    </row>
    <row r="75" spans="1:12" ht="9" customHeight="1">
      <c r="A75" s="177"/>
      <c r="C75" s="21"/>
      <c r="D75" s="21"/>
      <c r="E75" s="20"/>
      <c r="F75" s="201"/>
      <c r="G75" s="203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201"/>
      <c r="G76" s="203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201"/>
      <c r="G77" s="203"/>
      <c r="H77" s="20"/>
      <c r="I77" s="20"/>
      <c r="J77" s="20"/>
      <c r="K77" s="20"/>
      <c r="L77" s="20"/>
    </row>
    <row r="78" spans="1:12" ht="9" customHeight="1">
      <c r="A78" s="19"/>
      <c r="C78" s="45"/>
      <c r="D78" s="45"/>
      <c r="F78" s="169"/>
      <c r="G78" s="203"/>
    </row>
    <row r="79" spans="1:12" ht="9" customHeight="1">
      <c r="A79" s="19"/>
      <c r="C79" s="45"/>
      <c r="D79" s="45"/>
      <c r="F79" s="169"/>
      <c r="G79" s="203"/>
    </row>
    <row r="80" spans="1:12" ht="9" customHeight="1">
      <c r="A80" s="19"/>
      <c r="C80" s="45"/>
      <c r="D80" s="45"/>
      <c r="F80" s="169"/>
      <c r="G80" s="203"/>
    </row>
    <row r="81" spans="1:7" ht="9" customHeight="1">
      <c r="A81" s="19"/>
      <c r="C81" s="45"/>
      <c r="D81" s="45"/>
      <c r="F81" s="169"/>
      <c r="G81" s="203"/>
    </row>
    <row r="82" spans="1:7" ht="9" customHeight="1">
      <c r="A82" s="19"/>
      <c r="C82" s="45"/>
      <c r="D82" s="45"/>
      <c r="F82" s="169"/>
      <c r="G82" s="203"/>
    </row>
    <row r="83" spans="1:7" ht="9" customHeight="1">
      <c r="A83" s="19"/>
      <c r="C83" s="45"/>
      <c r="D83" s="45"/>
      <c r="F83" s="169"/>
      <c r="G83" s="203"/>
    </row>
    <row r="84" spans="1:7" ht="9" customHeight="1">
      <c r="A84" s="175"/>
      <c r="C84" s="45"/>
      <c r="D84" s="45"/>
      <c r="F84" s="169"/>
      <c r="G84" s="203"/>
    </row>
    <row r="85" spans="1:7" ht="9" customHeight="1">
      <c r="A85" s="177"/>
      <c r="C85" s="45"/>
      <c r="D85" s="45"/>
      <c r="F85" s="169"/>
      <c r="G85" s="203"/>
    </row>
    <row r="86" spans="1:7" ht="9" customHeight="1">
      <c r="A86" s="19"/>
      <c r="C86" s="45"/>
      <c r="D86" s="45"/>
      <c r="F86" s="169"/>
      <c r="G86" s="203"/>
    </row>
    <row r="87" spans="1:7" ht="9" customHeight="1">
      <c r="A87" s="19"/>
      <c r="C87" s="45"/>
      <c r="D87" s="45"/>
      <c r="F87" s="169"/>
      <c r="G87" s="203"/>
    </row>
    <row r="88" spans="1:7" ht="9" customHeight="1">
      <c r="A88" s="19"/>
      <c r="C88" s="45"/>
      <c r="D88" s="45"/>
      <c r="F88" s="169"/>
      <c r="G88" s="203"/>
    </row>
    <row r="89" spans="1:7" ht="9" customHeight="1">
      <c r="A89" s="19"/>
      <c r="C89" s="45"/>
      <c r="D89" s="45"/>
      <c r="F89" s="169"/>
      <c r="G89" s="203"/>
    </row>
    <row r="90" spans="1:7" ht="9" customHeight="1">
      <c r="A90" s="19"/>
      <c r="C90" s="45"/>
      <c r="D90" s="45"/>
      <c r="F90" s="169"/>
      <c r="G90" s="203"/>
    </row>
    <row r="91" spans="1:7" ht="9" customHeight="1">
      <c r="A91" s="19"/>
      <c r="C91" s="45"/>
      <c r="D91" s="45"/>
      <c r="F91" s="169"/>
      <c r="G91" s="203"/>
    </row>
    <row r="92" spans="1:7" ht="9" customHeight="1">
      <c r="A92" s="19"/>
      <c r="C92" s="45"/>
      <c r="D92" s="45"/>
      <c r="F92" s="169"/>
      <c r="G92" s="203"/>
    </row>
    <row r="93" spans="1:7" ht="9" customHeight="1">
      <c r="A93" s="19"/>
      <c r="C93" s="45"/>
      <c r="D93" s="45"/>
      <c r="F93" s="169"/>
      <c r="G93" s="203"/>
    </row>
    <row r="94" spans="1:7" ht="9" customHeight="1">
      <c r="A94" s="19"/>
      <c r="C94" s="45"/>
      <c r="D94" s="45"/>
      <c r="F94" s="169"/>
      <c r="G94" s="203"/>
    </row>
    <row r="95" spans="1:7" ht="9" customHeight="1">
      <c r="A95" s="177"/>
      <c r="C95" s="45"/>
      <c r="D95" s="45"/>
      <c r="F95" s="169"/>
      <c r="G95" s="203"/>
    </row>
    <row r="96" spans="1:7" ht="9" customHeight="1">
      <c r="A96" s="19"/>
      <c r="C96" s="45"/>
      <c r="D96" s="45"/>
      <c r="F96" s="169"/>
      <c r="G96" s="203"/>
    </row>
    <row r="97" spans="1:7" ht="9" customHeight="1">
      <c r="A97" s="19"/>
      <c r="C97" s="45"/>
      <c r="D97" s="45"/>
      <c r="F97" s="169"/>
      <c r="G97" s="203"/>
    </row>
    <row r="98" spans="1:7" ht="9" customHeight="1">
      <c r="A98" s="19"/>
      <c r="C98" s="45"/>
      <c r="D98" s="45"/>
      <c r="F98" s="169"/>
      <c r="G98" s="203"/>
    </row>
    <row r="99" spans="1:7">
      <c r="A99" s="178"/>
      <c r="C99" s="45"/>
      <c r="D99" s="45"/>
      <c r="F99" s="169"/>
      <c r="G99" s="203"/>
    </row>
    <row r="100" spans="1:7">
      <c r="A100" s="178"/>
      <c r="C100" s="45"/>
      <c r="D100" s="45"/>
      <c r="F100" s="169"/>
      <c r="G100" s="203"/>
    </row>
    <row r="101" spans="1:7">
      <c r="A101" s="178"/>
      <c r="C101" s="45"/>
      <c r="D101" s="45"/>
      <c r="F101" s="169"/>
      <c r="G101" s="203"/>
    </row>
    <row r="102" spans="1:7">
      <c r="A102" s="178"/>
      <c r="C102" s="45"/>
      <c r="D102" s="45"/>
      <c r="F102" s="169"/>
    </row>
    <row r="103" spans="1:7">
      <c r="A103" s="178"/>
      <c r="C103" s="45"/>
      <c r="D103" s="45"/>
      <c r="F103" s="169"/>
    </row>
    <row r="104" spans="1:7">
      <c r="A104" s="178"/>
      <c r="C104" s="45"/>
      <c r="D104" s="45"/>
      <c r="F104" s="169"/>
    </row>
    <row r="105" spans="1:7">
      <c r="A105" s="178"/>
      <c r="C105" s="45"/>
      <c r="D105" s="45"/>
      <c r="F105" s="169"/>
    </row>
    <row r="106" spans="1:7" ht="15.75">
      <c r="A106" s="179"/>
      <c r="C106" s="45"/>
      <c r="D106" s="45"/>
      <c r="F106" s="169"/>
    </row>
    <row r="107" spans="1:7" ht="15.75">
      <c r="A107" s="179"/>
      <c r="C107" s="45"/>
      <c r="D107" s="45"/>
      <c r="F107" s="169"/>
    </row>
    <row r="108" spans="1:7" ht="15.75">
      <c r="A108" s="179"/>
      <c r="C108" s="45"/>
      <c r="D108" s="45"/>
      <c r="F108" s="169"/>
    </row>
    <row r="109" spans="1:7" ht="15.75">
      <c r="A109" s="179"/>
      <c r="C109" s="45"/>
      <c r="D109" s="45"/>
      <c r="F109" s="169"/>
    </row>
    <row r="110" spans="1:7" ht="15.75">
      <c r="A110" s="179"/>
      <c r="C110" s="45"/>
      <c r="D110" s="45"/>
      <c r="F110" s="169"/>
    </row>
    <row r="111" spans="1:7" ht="15.75">
      <c r="A111" s="179"/>
      <c r="C111" s="45"/>
      <c r="D111" s="45"/>
      <c r="F111" s="169"/>
    </row>
    <row r="112" spans="1:7" ht="15.75">
      <c r="A112" s="179"/>
      <c r="C112" s="45"/>
      <c r="D112" s="45"/>
      <c r="F112" s="169"/>
    </row>
    <row r="113" spans="1:6" ht="15.75">
      <c r="A113" s="179"/>
      <c r="C113" s="45"/>
      <c r="D113" s="45"/>
      <c r="F113" s="169"/>
    </row>
    <row r="114" spans="1:6" ht="15.75">
      <c r="A114" s="179"/>
      <c r="C114" s="45"/>
      <c r="D114" s="45"/>
      <c r="F114" s="169"/>
    </row>
    <row r="115" spans="1:6" ht="15.75">
      <c r="A115" s="179"/>
      <c r="C115" s="45"/>
      <c r="D115" s="45"/>
      <c r="F115" s="169"/>
    </row>
    <row r="116" spans="1:6" ht="15.75">
      <c r="A116" s="179"/>
      <c r="C116" s="45"/>
      <c r="D116" s="45"/>
      <c r="F116" s="169"/>
    </row>
    <row r="117" spans="1:6" ht="15.75">
      <c r="A117" s="179"/>
      <c r="C117" s="45"/>
      <c r="D117" s="45"/>
      <c r="F117" s="169"/>
    </row>
    <row r="118" spans="1:6" ht="15.75">
      <c r="A118" s="179"/>
      <c r="C118" s="45"/>
      <c r="D118" s="45"/>
      <c r="F118" s="169"/>
    </row>
    <row r="119" spans="1:6" ht="15.75">
      <c r="A119" s="179"/>
      <c r="C119" s="45"/>
      <c r="D119" s="45"/>
      <c r="F119" s="169"/>
    </row>
    <row r="120" spans="1:6" ht="15.75">
      <c r="A120" s="179"/>
      <c r="C120" s="45"/>
      <c r="D120" s="45"/>
      <c r="F120" s="169"/>
    </row>
    <row r="121" spans="1:6" ht="15.75">
      <c r="A121" s="179"/>
      <c r="C121" s="45"/>
      <c r="D121" s="45"/>
      <c r="F121" s="169"/>
    </row>
    <row r="122" spans="1:6" ht="15.75">
      <c r="A122" s="179"/>
      <c r="C122" s="45"/>
      <c r="D122" s="45"/>
      <c r="F122" s="169"/>
    </row>
    <row r="123" spans="1:6" ht="15.75">
      <c r="A123" s="179"/>
      <c r="C123" s="45"/>
      <c r="D123" s="45"/>
      <c r="F123" s="169"/>
    </row>
    <row r="124" spans="1:6" ht="15.75">
      <c r="A124" s="179"/>
      <c r="C124" s="45"/>
      <c r="D124" s="45"/>
      <c r="F124" s="169"/>
    </row>
    <row r="125" spans="1:6" ht="15.75">
      <c r="A125" s="179"/>
      <c r="C125" s="45"/>
      <c r="D125" s="45"/>
      <c r="F125" s="169"/>
    </row>
    <row r="126" spans="1:6" ht="15.75">
      <c r="A126" s="179"/>
      <c r="C126" s="45"/>
      <c r="D126" s="45"/>
      <c r="F126" s="169"/>
    </row>
    <row r="127" spans="1:6" ht="15.75">
      <c r="A127" s="179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22"/>
      <c r="C197" s="45"/>
      <c r="D197" s="45"/>
      <c r="F197" s="169"/>
    </row>
    <row r="198" spans="1:6" ht="15.75">
      <c r="A198" s="22"/>
      <c r="C198" s="45"/>
      <c r="D198" s="45"/>
      <c r="F198" s="169"/>
    </row>
    <row r="199" spans="1:6" ht="15.75">
      <c r="A199" s="22"/>
      <c r="C199" s="45"/>
      <c r="D199" s="45"/>
      <c r="F199" s="169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RowHeight="15"/>
  <cols>
    <col min="1" max="1" width="51.140625" style="23" customWidth="1"/>
    <col min="2" max="4" width="9.85546875" style="546" customWidth="1"/>
    <col min="5" max="5" width="12.7109375" style="546" customWidth="1"/>
    <col min="6" max="6" width="9.85546875" style="546" customWidth="1"/>
    <col min="7" max="256" width="9.140625" style="546"/>
    <col min="257" max="257" width="51.140625" style="546" customWidth="1"/>
    <col min="258" max="260" width="9.85546875" style="546" customWidth="1"/>
    <col min="261" max="261" width="12.7109375" style="546" customWidth="1"/>
    <col min="262" max="262" width="9.85546875" style="546" customWidth="1"/>
    <col min="263" max="512" width="9.140625" style="546"/>
    <col min="513" max="513" width="51.140625" style="546" customWidth="1"/>
    <col min="514" max="516" width="9.85546875" style="546" customWidth="1"/>
    <col min="517" max="517" width="12.7109375" style="546" customWidth="1"/>
    <col min="518" max="518" width="9.85546875" style="546" customWidth="1"/>
    <col min="519" max="768" width="9.140625" style="546"/>
    <col min="769" max="769" width="51.140625" style="546" customWidth="1"/>
    <col min="770" max="772" width="9.85546875" style="546" customWidth="1"/>
    <col min="773" max="773" width="12.7109375" style="546" customWidth="1"/>
    <col min="774" max="774" width="9.85546875" style="546" customWidth="1"/>
    <col min="775" max="1024" width="9.140625" style="546"/>
    <col min="1025" max="1025" width="51.140625" style="546" customWidth="1"/>
    <col min="1026" max="1028" width="9.85546875" style="546" customWidth="1"/>
    <col min="1029" max="1029" width="12.7109375" style="546" customWidth="1"/>
    <col min="1030" max="1030" width="9.85546875" style="546" customWidth="1"/>
    <col min="1031" max="1280" width="9.140625" style="546"/>
    <col min="1281" max="1281" width="51.140625" style="546" customWidth="1"/>
    <col min="1282" max="1284" width="9.85546875" style="546" customWidth="1"/>
    <col min="1285" max="1285" width="12.7109375" style="546" customWidth="1"/>
    <col min="1286" max="1286" width="9.85546875" style="546" customWidth="1"/>
    <col min="1287" max="1536" width="9.140625" style="546"/>
    <col min="1537" max="1537" width="51.140625" style="546" customWidth="1"/>
    <col min="1538" max="1540" width="9.85546875" style="546" customWidth="1"/>
    <col min="1541" max="1541" width="12.7109375" style="546" customWidth="1"/>
    <col min="1542" max="1542" width="9.85546875" style="546" customWidth="1"/>
    <col min="1543" max="1792" width="9.140625" style="546"/>
    <col min="1793" max="1793" width="51.140625" style="546" customWidth="1"/>
    <col min="1794" max="1796" width="9.85546875" style="546" customWidth="1"/>
    <col min="1797" max="1797" width="12.7109375" style="546" customWidth="1"/>
    <col min="1798" max="1798" width="9.85546875" style="546" customWidth="1"/>
    <col min="1799" max="2048" width="9.140625" style="546"/>
    <col min="2049" max="2049" width="51.140625" style="546" customWidth="1"/>
    <col min="2050" max="2052" width="9.85546875" style="546" customWidth="1"/>
    <col min="2053" max="2053" width="12.7109375" style="546" customWidth="1"/>
    <col min="2054" max="2054" width="9.85546875" style="546" customWidth="1"/>
    <col min="2055" max="2304" width="9.140625" style="546"/>
    <col min="2305" max="2305" width="51.140625" style="546" customWidth="1"/>
    <col min="2306" max="2308" width="9.85546875" style="546" customWidth="1"/>
    <col min="2309" max="2309" width="12.7109375" style="546" customWidth="1"/>
    <col min="2310" max="2310" width="9.85546875" style="546" customWidth="1"/>
    <col min="2311" max="2560" width="9.140625" style="546"/>
    <col min="2561" max="2561" width="51.140625" style="546" customWidth="1"/>
    <col min="2562" max="2564" width="9.85546875" style="546" customWidth="1"/>
    <col min="2565" max="2565" width="12.7109375" style="546" customWidth="1"/>
    <col min="2566" max="2566" width="9.85546875" style="546" customWidth="1"/>
    <col min="2567" max="2816" width="9.140625" style="546"/>
    <col min="2817" max="2817" width="51.140625" style="546" customWidth="1"/>
    <col min="2818" max="2820" width="9.85546875" style="546" customWidth="1"/>
    <col min="2821" max="2821" width="12.7109375" style="546" customWidth="1"/>
    <col min="2822" max="2822" width="9.85546875" style="546" customWidth="1"/>
    <col min="2823" max="3072" width="9.140625" style="546"/>
    <col min="3073" max="3073" width="51.140625" style="546" customWidth="1"/>
    <col min="3074" max="3076" width="9.85546875" style="546" customWidth="1"/>
    <col min="3077" max="3077" width="12.7109375" style="546" customWidth="1"/>
    <col min="3078" max="3078" width="9.85546875" style="546" customWidth="1"/>
    <col min="3079" max="3328" width="9.140625" style="546"/>
    <col min="3329" max="3329" width="51.140625" style="546" customWidth="1"/>
    <col min="3330" max="3332" width="9.85546875" style="546" customWidth="1"/>
    <col min="3333" max="3333" width="12.7109375" style="546" customWidth="1"/>
    <col min="3334" max="3334" width="9.85546875" style="546" customWidth="1"/>
    <col min="3335" max="3584" width="9.140625" style="546"/>
    <col min="3585" max="3585" width="51.140625" style="546" customWidth="1"/>
    <col min="3586" max="3588" width="9.85546875" style="546" customWidth="1"/>
    <col min="3589" max="3589" width="12.7109375" style="546" customWidth="1"/>
    <col min="3590" max="3590" width="9.85546875" style="546" customWidth="1"/>
    <col min="3591" max="3840" width="9.140625" style="546"/>
    <col min="3841" max="3841" width="51.140625" style="546" customWidth="1"/>
    <col min="3842" max="3844" width="9.85546875" style="546" customWidth="1"/>
    <col min="3845" max="3845" width="12.7109375" style="546" customWidth="1"/>
    <col min="3846" max="3846" width="9.85546875" style="546" customWidth="1"/>
    <col min="3847" max="4096" width="9.140625" style="546"/>
    <col min="4097" max="4097" width="51.140625" style="546" customWidth="1"/>
    <col min="4098" max="4100" width="9.85546875" style="546" customWidth="1"/>
    <col min="4101" max="4101" width="12.7109375" style="546" customWidth="1"/>
    <col min="4102" max="4102" width="9.85546875" style="546" customWidth="1"/>
    <col min="4103" max="4352" width="9.140625" style="546"/>
    <col min="4353" max="4353" width="51.140625" style="546" customWidth="1"/>
    <col min="4354" max="4356" width="9.85546875" style="546" customWidth="1"/>
    <col min="4357" max="4357" width="12.7109375" style="546" customWidth="1"/>
    <col min="4358" max="4358" width="9.85546875" style="546" customWidth="1"/>
    <col min="4359" max="4608" width="9.140625" style="546"/>
    <col min="4609" max="4609" width="51.140625" style="546" customWidth="1"/>
    <col min="4610" max="4612" width="9.85546875" style="546" customWidth="1"/>
    <col min="4613" max="4613" width="12.7109375" style="546" customWidth="1"/>
    <col min="4614" max="4614" width="9.85546875" style="546" customWidth="1"/>
    <col min="4615" max="4864" width="9.140625" style="546"/>
    <col min="4865" max="4865" width="51.140625" style="546" customWidth="1"/>
    <col min="4866" max="4868" width="9.85546875" style="546" customWidth="1"/>
    <col min="4869" max="4869" width="12.7109375" style="546" customWidth="1"/>
    <col min="4870" max="4870" width="9.85546875" style="546" customWidth="1"/>
    <col min="4871" max="5120" width="9.140625" style="546"/>
    <col min="5121" max="5121" width="51.140625" style="546" customWidth="1"/>
    <col min="5122" max="5124" width="9.85546875" style="546" customWidth="1"/>
    <col min="5125" max="5125" width="12.7109375" style="546" customWidth="1"/>
    <col min="5126" max="5126" width="9.85546875" style="546" customWidth="1"/>
    <col min="5127" max="5376" width="9.140625" style="546"/>
    <col min="5377" max="5377" width="51.140625" style="546" customWidth="1"/>
    <col min="5378" max="5380" width="9.85546875" style="546" customWidth="1"/>
    <col min="5381" max="5381" width="12.7109375" style="546" customWidth="1"/>
    <col min="5382" max="5382" width="9.85546875" style="546" customWidth="1"/>
    <col min="5383" max="5632" width="9.140625" style="546"/>
    <col min="5633" max="5633" width="51.140625" style="546" customWidth="1"/>
    <col min="5634" max="5636" width="9.85546875" style="546" customWidth="1"/>
    <col min="5637" max="5637" width="12.7109375" style="546" customWidth="1"/>
    <col min="5638" max="5638" width="9.85546875" style="546" customWidth="1"/>
    <col min="5639" max="5888" width="9.140625" style="546"/>
    <col min="5889" max="5889" width="51.140625" style="546" customWidth="1"/>
    <col min="5890" max="5892" width="9.85546875" style="546" customWidth="1"/>
    <col min="5893" max="5893" width="12.7109375" style="546" customWidth="1"/>
    <col min="5894" max="5894" width="9.85546875" style="546" customWidth="1"/>
    <col min="5895" max="6144" width="9.140625" style="546"/>
    <col min="6145" max="6145" width="51.140625" style="546" customWidth="1"/>
    <col min="6146" max="6148" width="9.85546875" style="546" customWidth="1"/>
    <col min="6149" max="6149" width="12.7109375" style="546" customWidth="1"/>
    <col min="6150" max="6150" width="9.85546875" style="546" customWidth="1"/>
    <col min="6151" max="6400" width="9.140625" style="546"/>
    <col min="6401" max="6401" width="51.140625" style="546" customWidth="1"/>
    <col min="6402" max="6404" width="9.85546875" style="546" customWidth="1"/>
    <col min="6405" max="6405" width="12.7109375" style="546" customWidth="1"/>
    <col min="6406" max="6406" width="9.85546875" style="546" customWidth="1"/>
    <col min="6407" max="6656" width="9.140625" style="546"/>
    <col min="6657" max="6657" width="51.140625" style="546" customWidth="1"/>
    <col min="6658" max="6660" width="9.85546875" style="546" customWidth="1"/>
    <col min="6661" max="6661" width="12.7109375" style="546" customWidth="1"/>
    <col min="6662" max="6662" width="9.85546875" style="546" customWidth="1"/>
    <col min="6663" max="6912" width="9.140625" style="546"/>
    <col min="6913" max="6913" width="51.140625" style="546" customWidth="1"/>
    <col min="6914" max="6916" width="9.85546875" style="546" customWidth="1"/>
    <col min="6917" max="6917" width="12.7109375" style="546" customWidth="1"/>
    <col min="6918" max="6918" width="9.85546875" style="546" customWidth="1"/>
    <col min="6919" max="7168" width="9.140625" style="546"/>
    <col min="7169" max="7169" width="51.140625" style="546" customWidth="1"/>
    <col min="7170" max="7172" width="9.85546875" style="546" customWidth="1"/>
    <col min="7173" max="7173" width="12.7109375" style="546" customWidth="1"/>
    <col min="7174" max="7174" width="9.85546875" style="546" customWidth="1"/>
    <col min="7175" max="7424" width="9.140625" style="546"/>
    <col min="7425" max="7425" width="51.140625" style="546" customWidth="1"/>
    <col min="7426" max="7428" width="9.85546875" style="546" customWidth="1"/>
    <col min="7429" max="7429" width="12.7109375" style="546" customWidth="1"/>
    <col min="7430" max="7430" width="9.85546875" style="546" customWidth="1"/>
    <col min="7431" max="7680" width="9.140625" style="546"/>
    <col min="7681" max="7681" width="51.140625" style="546" customWidth="1"/>
    <col min="7682" max="7684" width="9.85546875" style="546" customWidth="1"/>
    <col min="7685" max="7685" width="12.7109375" style="546" customWidth="1"/>
    <col min="7686" max="7686" width="9.85546875" style="546" customWidth="1"/>
    <col min="7687" max="7936" width="9.140625" style="546"/>
    <col min="7937" max="7937" width="51.140625" style="546" customWidth="1"/>
    <col min="7938" max="7940" width="9.85546875" style="546" customWidth="1"/>
    <col min="7941" max="7941" width="12.7109375" style="546" customWidth="1"/>
    <col min="7942" max="7942" width="9.85546875" style="546" customWidth="1"/>
    <col min="7943" max="8192" width="9.140625" style="546"/>
    <col min="8193" max="8193" width="51.140625" style="546" customWidth="1"/>
    <col min="8194" max="8196" width="9.85546875" style="546" customWidth="1"/>
    <col min="8197" max="8197" width="12.7109375" style="546" customWidth="1"/>
    <col min="8198" max="8198" width="9.85546875" style="546" customWidth="1"/>
    <col min="8199" max="8448" width="9.140625" style="546"/>
    <col min="8449" max="8449" width="51.140625" style="546" customWidth="1"/>
    <col min="8450" max="8452" width="9.85546875" style="546" customWidth="1"/>
    <col min="8453" max="8453" width="12.7109375" style="546" customWidth="1"/>
    <col min="8454" max="8454" width="9.85546875" style="546" customWidth="1"/>
    <col min="8455" max="8704" width="9.140625" style="546"/>
    <col min="8705" max="8705" width="51.140625" style="546" customWidth="1"/>
    <col min="8706" max="8708" width="9.85546875" style="546" customWidth="1"/>
    <col min="8709" max="8709" width="12.7109375" style="546" customWidth="1"/>
    <col min="8710" max="8710" width="9.85546875" style="546" customWidth="1"/>
    <col min="8711" max="8960" width="9.140625" style="546"/>
    <col min="8961" max="8961" width="51.140625" style="546" customWidth="1"/>
    <col min="8962" max="8964" width="9.85546875" style="546" customWidth="1"/>
    <col min="8965" max="8965" width="12.7109375" style="546" customWidth="1"/>
    <col min="8966" max="8966" width="9.85546875" style="546" customWidth="1"/>
    <col min="8967" max="9216" width="9.140625" style="546"/>
    <col min="9217" max="9217" width="51.140625" style="546" customWidth="1"/>
    <col min="9218" max="9220" width="9.85546875" style="546" customWidth="1"/>
    <col min="9221" max="9221" width="12.7109375" style="546" customWidth="1"/>
    <col min="9222" max="9222" width="9.85546875" style="546" customWidth="1"/>
    <col min="9223" max="9472" width="9.140625" style="546"/>
    <col min="9473" max="9473" width="51.140625" style="546" customWidth="1"/>
    <col min="9474" max="9476" width="9.85546875" style="546" customWidth="1"/>
    <col min="9477" max="9477" width="12.7109375" style="546" customWidth="1"/>
    <col min="9478" max="9478" width="9.85546875" style="546" customWidth="1"/>
    <col min="9479" max="9728" width="9.140625" style="546"/>
    <col min="9729" max="9729" width="51.140625" style="546" customWidth="1"/>
    <col min="9730" max="9732" width="9.85546875" style="546" customWidth="1"/>
    <col min="9733" max="9733" width="12.7109375" style="546" customWidth="1"/>
    <col min="9734" max="9734" width="9.85546875" style="546" customWidth="1"/>
    <col min="9735" max="9984" width="9.140625" style="546"/>
    <col min="9985" max="9985" width="51.140625" style="546" customWidth="1"/>
    <col min="9986" max="9988" width="9.85546875" style="546" customWidth="1"/>
    <col min="9989" max="9989" width="12.7109375" style="546" customWidth="1"/>
    <col min="9990" max="9990" width="9.85546875" style="546" customWidth="1"/>
    <col min="9991" max="10240" width="9.140625" style="546"/>
    <col min="10241" max="10241" width="51.140625" style="546" customWidth="1"/>
    <col min="10242" max="10244" width="9.85546875" style="546" customWidth="1"/>
    <col min="10245" max="10245" width="12.7109375" style="546" customWidth="1"/>
    <col min="10246" max="10246" width="9.85546875" style="546" customWidth="1"/>
    <col min="10247" max="10496" width="9.140625" style="546"/>
    <col min="10497" max="10497" width="51.140625" style="546" customWidth="1"/>
    <col min="10498" max="10500" width="9.85546875" style="546" customWidth="1"/>
    <col min="10501" max="10501" width="12.7109375" style="546" customWidth="1"/>
    <col min="10502" max="10502" width="9.85546875" style="546" customWidth="1"/>
    <col min="10503" max="10752" width="9.140625" style="546"/>
    <col min="10753" max="10753" width="51.140625" style="546" customWidth="1"/>
    <col min="10754" max="10756" width="9.85546875" style="546" customWidth="1"/>
    <col min="10757" max="10757" width="12.7109375" style="546" customWidth="1"/>
    <col min="10758" max="10758" width="9.85546875" style="546" customWidth="1"/>
    <col min="10759" max="11008" width="9.140625" style="546"/>
    <col min="11009" max="11009" width="51.140625" style="546" customWidth="1"/>
    <col min="11010" max="11012" width="9.85546875" style="546" customWidth="1"/>
    <col min="11013" max="11013" width="12.7109375" style="546" customWidth="1"/>
    <col min="11014" max="11014" width="9.85546875" style="546" customWidth="1"/>
    <col min="11015" max="11264" width="9.140625" style="546"/>
    <col min="11265" max="11265" width="51.140625" style="546" customWidth="1"/>
    <col min="11266" max="11268" width="9.85546875" style="546" customWidth="1"/>
    <col min="11269" max="11269" width="12.7109375" style="546" customWidth="1"/>
    <col min="11270" max="11270" width="9.85546875" style="546" customWidth="1"/>
    <col min="11271" max="11520" width="9.140625" style="546"/>
    <col min="11521" max="11521" width="51.140625" style="546" customWidth="1"/>
    <col min="11522" max="11524" width="9.85546875" style="546" customWidth="1"/>
    <col min="11525" max="11525" width="12.7109375" style="546" customWidth="1"/>
    <col min="11526" max="11526" width="9.85546875" style="546" customWidth="1"/>
    <col min="11527" max="11776" width="9.140625" style="546"/>
    <col min="11777" max="11777" width="51.140625" style="546" customWidth="1"/>
    <col min="11778" max="11780" width="9.85546875" style="546" customWidth="1"/>
    <col min="11781" max="11781" width="12.7109375" style="546" customWidth="1"/>
    <col min="11782" max="11782" width="9.85546875" style="546" customWidth="1"/>
    <col min="11783" max="12032" width="9.140625" style="546"/>
    <col min="12033" max="12033" width="51.140625" style="546" customWidth="1"/>
    <col min="12034" max="12036" width="9.85546875" style="546" customWidth="1"/>
    <col min="12037" max="12037" width="12.7109375" style="546" customWidth="1"/>
    <col min="12038" max="12038" width="9.85546875" style="546" customWidth="1"/>
    <col min="12039" max="12288" width="9.140625" style="546"/>
    <col min="12289" max="12289" width="51.140625" style="546" customWidth="1"/>
    <col min="12290" max="12292" width="9.85546875" style="546" customWidth="1"/>
    <col min="12293" max="12293" width="12.7109375" style="546" customWidth="1"/>
    <col min="12294" max="12294" width="9.85546875" style="546" customWidth="1"/>
    <col min="12295" max="12544" width="9.140625" style="546"/>
    <col min="12545" max="12545" width="51.140625" style="546" customWidth="1"/>
    <col min="12546" max="12548" width="9.85546875" style="546" customWidth="1"/>
    <col min="12549" max="12549" width="12.7109375" style="546" customWidth="1"/>
    <col min="12550" max="12550" width="9.85546875" style="546" customWidth="1"/>
    <col min="12551" max="12800" width="9.140625" style="546"/>
    <col min="12801" max="12801" width="51.140625" style="546" customWidth="1"/>
    <col min="12802" max="12804" width="9.85546875" style="546" customWidth="1"/>
    <col min="12805" max="12805" width="12.7109375" style="546" customWidth="1"/>
    <col min="12806" max="12806" width="9.85546875" style="546" customWidth="1"/>
    <col min="12807" max="13056" width="9.140625" style="546"/>
    <col min="13057" max="13057" width="51.140625" style="546" customWidth="1"/>
    <col min="13058" max="13060" width="9.85546875" style="546" customWidth="1"/>
    <col min="13061" max="13061" width="12.7109375" style="546" customWidth="1"/>
    <col min="13062" max="13062" width="9.85546875" style="546" customWidth="1"/>
    <col min="13063" max="13312" width="9.140625" style="546"/>
    <col min="13313" max="13313" width="51.140625" style="546" customWidth="1"/>
    <col min="13314" max="13316" width="9.85546875" style="546" customWidth="1"/>
    <col min="13317" max="13317" width="12.7109375" style="546" customWidth="1"/>
    <col min="13318" max="13318" width="9.85546875" style="546" customWidth="1"/>
    <col min="13319" max="13568" width="9.140625" style="546"/>
    <col min="13569" max="13569" width="51.140625" style="546" customWidth="1"/>
    <col min="13570" max="13572" width="9.85546875" style="546" customWidth="1"/>
    <col min="13573" max="13573" width="12.7109375" style="546" customWidth="1"/>
    <col min="13574" max="13574" width="9.85546875" style="546" customWidth="1"/>
    <col min="13575" max="13824" width="9.140625" style="546"/>
    <col min="13825" max="13825" width="51.140625" style="546" customWidth="1"/>
    <col min="13826" max="13828" width="9.85546875" style="546" customWidth="1"/>
    <col min="13829" max="13829" width="12.7109375" style="546" customWidth="1"/>
    <col min="13830" max="13830" width="9.85546875" style="546" customWidth="1"/>
    <col min="13831" max="14080" width="9.140625" style="546"/>
    <col min="14081" max="14081" width="51.140625" style="546" customWidth="1"/>
    <col min="14082" max="14084" width="9.85546875" style="546" customWidth="1"/>
    <col min="14085" max="14085" width="12.7109375" style="546" customWidth="1"/>
    <col min="14086" max="14086" width="9.85546875" style="546" customWidth="1"/>
    <col min="14087" max="14336" width="9.140625" style="546"/>
    <col min="14337" max="14337" width="51.140625" style="546" customWidth="1"/>
    <col min="14338" max="14340" width="9.85546875" style="546" customWidth="1"/>
    <col min="14341" max="14341" width="12.7109375" style="546" customWidth="1"/>
    <col min="14342" max="14342" width="9.85546875" style="546" customWidth="1"/>
    <col min="14343" max="14592" width="9.140625" style="546"/>
    <col min="14593" max="14593" width="51.140625" style="546" customWidth="1"/>
    <col min="14594" max="14596" width="9.85546875" style="546" customWidth="1"/>
    <col min="14597" max="14597" width="12.7109375" style="546" customWidth="1"/>
    <col min="14598" max="14598" width="9.85546875" style="546" customWidth="1"/>
    <col min="14599" max="14848" width="9.140625" style="546"/>
    <col min="14849" max="14849" width="51.140625" style="546" customWidth="1"/>
    <col min="14850" max="14852" width="9.85546875" style="546" customWidth="1"/>
    <col min="14853" max="14853" width="12.7109375" style="546" customWidth="1"/>
    <col min="14854" max="14854" width="9.85546875" style="546" customWidth="1"/>
    <col min="14855" max="15104" width="9.140625" style="546"/>
    <col min="15105" max="15105" width="51.140625" style="546" customWidth="1"/>
    <col min="15106" max="15108" width="9.85546875" style="546" customWidth="1"/>
    <col min="15109" max="15109" width="12.7109375" style="546" customWidth="1"/>
    <col min="15110" max="15110" width="9.85546875" style="546" customWidth="1"/>
    <col min="15111" max="15360" width="9.140625" style="546"/>
    <col min="15361" max="15361" width="51.140625" style="546" customWidth="1"/>
    <col min="15362" max="15364" width="9.85546875" style="546" customWidth="1"/>
    <col min="15365" max="15365" width="12.7109375" style="546" customWidth="1"/>
    <col min="15366" max="15366" width="9.85546875" style="546" customWidth="1"/>
    <col min="15367" max="15616" width="9.140625" style="546"/>
    <col min="15617" max="15617" width="51.140625" style="546" customWidth="1"/>
    <col min="15618" max="15620" width="9.85546875" style="546" customWidth="1"/>
    <col min="15621" max="15621" width="12.7109375" style="546" customWidth="1"/>
    <col min="15622" max="15622" width="9.85546875" style="546" customWidth="1"/>
    <col min="15623" max="15872" width="9.140625" style="546"/>
    <col min="15873" max="15873" width="51.140625" style="546" customWidth="1"/>
    <col min="15874" max="15876" width="9.85546875" style="546" customWidth="1"/>
    <col min="15877" max="15877" width="12.7109375" style="546" customWidth="1"/>
    <col min="15878" max="15878" width="9.85546875" style="546" customWidth="1"/>
    <col min="15879" max="16128" width="9.140625" style="546"/>
    <col min="16129" max="16129" width="51.140625" style="546" customWidth="1"/>
    <col min="16130" max="16132" width="9.85546875" style="546" customWidth="1"/>
    <col min="16133" max="16133" width="12.7109375" style="546" customWidth="1"/>
    <col min="16134" max="16134" width="9.85546875" style="546" customWidth="1"/>
    <col min="16135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</row>
    <row r="2" spans="1:26" s="1" customFormat="1" ht="39" customHeight="1">
      <c r="A2" s="711" t="s">
        <v>667</v>
      </c>
      <c r="B2" s="711"/>
      <c r="C2" s="711"/>
      <c r="D2" s="711"/>
      <c r="E2" s="711"/>
      <c r="F2" s="711"/>
    </row>
    <row r="3" spans="1:26" s="1" customFormat="1" ht="20.25" customHeight="1">
      <c r="A3" s="711" t="s">
        <v>214</v>
      </c>
      <c r="B3" s="711"/>
      <c r="C3" s="711"/>
      <c r="D3" s="711"/>
      <c r="E3" s="711"/>
      <c r="F3" s="711"/>
    </row>
    <row r="4" spans="1:26" s="1" customFormat="1" ht="20.25" customHeight="1">
      <c r="A4" s="711" t="s">
        <v>785</v>
      </c>
      <c r="B4" s="711"/>
      <c r="C4" s="711"/>
      <c r="D4" s="711"/>
      <c r="E4" s="711"/>
      <c r="F4" s="711"/>
    </row>
    <row r="5" spans="1:26" s="37" customFormat="1" ht="39" customHeight="1">
      <c r="A5" s="727" t="s">
        <v>792</v>
      </c>
      <c r="B5" s="727"/>
      <c r="C5" s="727"/>
      <c r="D5" s="727"/>
      <c r="E5" s="727"/>
      <c r="F5" s="727"/>
    </row>
    <row r="6" spans="1:26" ht="7.5" customHeight="1">
      <c r="A6" s="149"/>
    </row>
    <row r="7" spans="1:26" ht="9.75" customHeight="1">
      <c r="A7" s="150"/>
      <c r="B7" s="183"/>
      <c r="C7" s="151"/>
      <c r="D7" s="151"/>
      <c r="E7" s="152"/>
      <c r="F7" s="153"/>
    </row>
    <row r="8" spans="1:26" ht="37.5" customHeight="1">
      <c r="A8" s="184" t="s">
        <v>188</v>
      </c>
      <c r="B8" s="184" t="s">
        <v>668</v>
      </c>
      <c r="C8" s="184" t="s">
        <v>670</v>
      </c>
      <c r="D8" s="184" t="s">
        <v>669</v>
      </c>
      <c r="E8" s="185" t="s">
        <v>46</v>
      </c>
      <c r="F8" s="186" t="s">
        <v>11</v>
      </c>
      <c r="Y8" s="546">
        <v>1</v>
      </c>
      <c r="Z8" s="546">
        <v>1</v>
      </c>
    </row>
    <row r="9" spans="1:26" ht="42.75" customHeight="1">
      <c r="A9" s="157" t="s">
        <v>189</v>
      </c>
      <c r="B9" s="157">
        <v>30.949310000000001</v>
      </c>
      <c r="C9" s="158">
        <v>0</v>
      </c>
      <c r="D9" s="158">
        <v>0.65503</v>
      </c>
      <c r="E9" s="157">
        <f t="shared" ref="E9:E27" si="0">SUM(B9:D9)</f>
        <v>31.604340000000001</v>
      </c>
      <c r="F9" s="187">
        <f>+E9/$E$27</f>
        <v>4.0467251006358009E-4</v>
      </c>
    </row>
    <row r="10" spans="1:26" ht="27" customHeight="1">
      <c r="A10" s="157" t="s">
        <v>190</v>
      </c>
      <c r="B10" s="157">
        <v>0</v>
      </c>
      <c r="C10" s="158">
        <v>0</v>
      </c>
      <c r="D10" s="158">
        <v>0</v>
      </c>
      <c r="E10" s="157">
        <f t="shared" si="0"/>
        <v>0</v>
      </c>
      <c r="F10" s="187">
        <f t="shared" ref="F10:F27" si="1">+E10/$E$27</f>
        <v>0</v>
      </c>
    </row>
    <row r="11" spans="1:26" ht="27" customHeight="1">
      <c r="A11" s="157" t="s">
        <v>191</v>
      </c>
      <c r="B11" s="157">
        <v>0</v>
      </c>
      <c r="C11" s="158">
        <v>0</v>
      </c>
      <c r="D11" s="158">
        <v>6.86</v>
      </c>
      <c r="E11" s="157">
        <f t="shared" si="0"/>
        <v>6.86</v>
      </c>
      <c r="F11" s="187">
        <f t="shared" si="1"/>
        <v>8.7837727952431833E-5</v>
      </c>
    </row>
    <row r="12" spans="1:26" ht="27" customHeight="1">
      <c r="A12" s="157" t="s">
        <v>192</v>
      </c>
      <c r="B12" s="157">
        <v>0</v>
      </c>
      <c r="C12" s="158">
        <v>0</v>
      </c>
      <c r="D12" s="158">
        <v>191.90841</v>
      </c>
      <c r="E12" s="157">
        <f t="shared" si="0"/>
        <v>191.90841</v>
      </c>
      <c r="F12" s="187">
        <f t="shared" si="1"/>
        <v>2.4572592870792634E-3</v>
      </c>
    </row>
    <row r="13" spans="1:26" ht="27" customHeight="1">
      <c r="A13" s="157" t="s">
        <v>193</v>
      </c>
      <c r="B13" s="157">
        <v>848.02753000000007</v>
      </c>
      <c r="C13" s="158">
        <v>0</v>
      </c>
      <c r="D13" s="158">
        <v>1757.6571899999999</v>
      </c>
      <c r="E13" s="157">
        <f t="shared" si="0"/>
        <v>2605.6847200000002</v>
      </c>
      <c r="F13" s="187">
        <f t="shared" si="1"/>
        <v>3.3364056204835062E-2</v>
      </c>
    </row>
    <row r="14" spans="1:26" ht="27" customHeight="1">
      <c r="A14" s="157" t="s">
        <v>194</v>
      </c>
      <c r="B14" s="157">
        <v>0</v>
      </c>
      <c r="C14" s="158">
        <v>0</v>
      </c>
      <c r="D14" s="158">
        <v>6.86</v>
      </c>
      <c r="E14" s="157">
        <f t="shared" si="0"/>
        <v>6.86</v>
      </c>
      <c r="F14" s="187">
        <f t="shared" si="1"/>
        <v>8.7837727952431833E-5</v>
      </c>
    </row>
    <row r="15" spans="1:26" ht="27" customHeight="1">
      <c r="A15" s="157" t="s">
        <v>122</v>
      </c>
      <c r="B15" s="157">
        <v>10242.730449999999</v>
      </c>
      <c r="C15" s="158">
        <v>0</v>
      </c>
      <c r="D15" s="158">
        <v>42977.518859999996</v>
      </c>
      <c r="E15" s="157">
        <f t="shared" si="0"/>
        <v>53220.249309999999</v>
      </c>
      <c r="F15" s="187">
        <f t="shared" si="1"/>
        <v>0.68144982222337869</v>
      </c>
    </row>
    <row r="16" spans="1:26" ht="27" customHeight="1">
      <c r="A16" s="157" t="s">
        <v>195</v>
      </c>
      <c r="B16" s="157">
        <v>453.51565000000005</v>
      </c>
      <c r="C16" s="158">
        <v>0</v>
      </c>
      <c r="D16" s="158">
        <v>6902.1738600000008</v>
      </c>
      <c r="E16" s="157">
        <f t="shared" si="0"/>
        <v>7355.6895100000011</v>
      </c>
      <c r="F16" s="187">
        <f t="shared" si="1"/>
        <v>9.4184701761215253E-2</v>
      </c>
    </row>
    <row r="17" spans="1:12" ht="27" customHeight="1">
      <c r="A17" s="157" t="s">
        <v>196</v>
      </c>
      <c r="B17" s="157">
        <v>2.4243899999999998</v>
      </c>
      <c r="C17" s="158">
        <v>0</v>
      </c>
      <c r="D17" s="158">
        <v>1155.90328</v>
      </c>
      <c r="E17" s="157">
        <f t="shared" si="0"/>
        <v>1158.3276699999999</v>
      </c>
      <c r="F17" s="187">
        <f t="shared" si="1"/>
        <v>1.4831613813007904E-2</v>
      </c>
    </row>
    <row r="18" spans="1:12" ht="27" customHeight="1">
      <c r="A18" s="157" t="s">
        <v>197</v>
      </c>
      <c r="B18" s="157">
        <v>2176.2420400000001</v>
      </c>
      <c r="C18" s="158">
        <v>0</v>
      </c>
      <c r="D18" s="158">
        <v>938.01410999999996</v>
      </c>
      <c r="E18" s="157">
        <f t="shared" si="0"/>
        <v>3114.2561500000002</v>
      </c>
      <c r="F18" s="187">
        <f t="shared" si="1"/>
        <v>3.987597441368626E-2</v>
      </c>
    </row>
    <row r="19" spans="1:12" ht="27" customHeight="1">
      <c r="A19" s="157" t="s">
        <v>198</v>
      </c>
      <c r="B19" s="157">
        <v>86.042299999999997</v>
      </c>
      <c r="C19" s="158">
        <v>0</v>
      </c>
      <c r="D19" s="158">
        <v>1491.83</v>
      </c>
      <c r="E19" s="157">
        <f t="shared" si="0"/>
        <v>1577.8723</v>
      </c>
      <c r="F19" s="187">
        <f t="shared" si="1"/>
        <v>2.0203603182372871E-2</v>
      </c>
    </row>
    <row r="20" spans="1:12" ht="27" customHeight="1">
      <c r="A20" s="157" t="s">
        <v>199</v>
      </c>
      <c r="B20" s="157">
        <v>490.48270000000002</v>
      </c>
      <c r="C20" s="158">
        <v>0</v>
      </c>
      <c r="D20" s="158">
        <v>8189.1705199999997</v>
      </c>
      <c r="E20" s="157">
        <f t="shared" si="0"/>
        <v>8679.6532200000001</v>
      </c>
      <c r="F20" s="187">
        <f t="shared" si="1"/>
        <v>0.11113717467344153</v>
      </c>
    </row>
    <row r="21" spans="1:12" ht="27" customHeight="1">
      <c r="A21" s="157" t="s">
        <v>200</v>
      </c>
      <c r="B21" s="157">
        <v>0</v>
      </c>
      <c r="C21" s="158">
        <v>0</v>
      </c>
      <c r="D21" s="158">
        <v>0</v>
      </c>
      <c r="E21" s="157">
        <f t="shared" si="0"/>
        <v>0</v>
      </c>
      <c r="F21" s="187">
        <f t="shared" si="1"/>
        <v>0</v>
      </c>
    </row>
    <row r="22" spans="1:12" ht="27" customHeight="1">
      <c r="A22" s="157" t="s">
        <v>201</v>
      </c>
      <c r="B22" s="157">
        <v>1.86368</v>
      </c>
      <c r="C22" s="158">
        <v>0</v>
      </c>
      <c r="D22" s="158">
        <v>17.310929999999999</v>
      </c>
      <c r="E22" s="157">
        <f t="shared" si="0"/>
        <v>19.174609999999998</v>
      </c>
      <c r="F22" s="187">
        <f t="shared" si="1"/>
        <v>2.4551810157055081E-4</v>
      </c>
    </row>
    <row r="23" spans="1:12" ht="27" customHeight="1">
      <c r="A23" s="157" t="s">
        <v>202</v>
      </c>
      <c r="B23" s="157">
        <v>1.8169999999999999</v>
      </c>
      <c r="C23" s="158">
        <v>0</v>
      </c>
      <c r="D23" s="158">
        <v>121.742</v>
      </c>
      <c r="E23" s="157">
        <f t="shared" si="0"/>
        <v>123.559</v>
      </c>
      <c r="F23" s="187">
        <f t="shared" si="1"/>
        <v>1.5820906454919131E-3</v>
      </c>
    </row>
    <row r="24" spans="1:12" ht="27" customHeight="1">
      <c r="A24" s="157" t="s">
        <v>203</v>
      </c>
      <c r="B24" s="157">
        <v>0</v>
      </c>
      <c r="C24" s="158">
        <v>0</v>
      </c>
      <c r="D24" s="158">
        <v>0</v>
      </c>
      <c r="E24" s="157">
        <f t="shared" si="0"/>
        <v>0</v>
      </c>
      <c r="F24" s="187">
        <f t="shared" si="1"/>
        <v>0</v>
      </c>
    </row>
    <row r="25" spans="1:12" ht="27" customHeight="1">
      <c r="A25" s="157" t="s">
        <v>204</v>
      </c>
      <c r="B25" s="157">
        <v>0</v>
      </c>
      <c r="C25" s="158">
        <v>0</v>
      </c>
      <c r="D25" s="158">
        <v>0</v>
      </c>
      <c r="E25" s="157">
        <f t="shared" si="0"/>
        <v>0</v>
      </c>
      <c r="F25" s="187">
        <f t="shared" si="1"/>
        <v>0</v>
      </c>
    </row>
    <row r="26" spans="1:12" s="189" customFormat="1" ht="39" customHeight="1">
      <c r="A26" s="164" t="s">
        <v>205</v>
      </c>
      <c r="B26" s="164">
        <v>0</v>
      </c>
      <c r="C26" s="188">
        <v>0</v>
      </c>
      <c r="D26" s="188">
        <v>6.86</v>
      </c>
      <c r="E26" s="164">
        <f t="shared" si="0"/>
        <v>6.86</v>
      </c>
      <c r="F26" s="165">
        <f t="shared" si="1"/>
        <v>8.7837727952431833E-5</v>
      </c>
    </row>
    <row r="27" spans="1:12" ht="24" customHeight="1">
      <c r="A27" s="190" t="s">
        <v>211</v>
      </c>
      <c r="B27" s="191">
        <f>SUM(B9:B26)</f>
        <v>14334.095049999996</v>
      </c>
      <c r="C27" s="191">
        <f>SUM(C9:C26)</f>
        <v>0</v>
      </c>
      <c r="D27" s="191">
        <f>SUM(D9:D26)</f>
        <v>63764.464189999992</v>
      </c>
      <c r="E27" s="191">
        <f t="shared" si="0"/>
        <v>78098.559239999988</v>
      </c>
      <c r="F27" s="192">
        <f t="shared" si="1"/>
        <v>1</v>
      </c>
    </row>
    <row r="28" spans="1:12" ht="36" customHeight="1">
      <c r="A28" s="193" t="s">
        <v>206</v>
      </c>
      <c r="B28" s="187">
        <f>+B27/$E$27</f>
        <v>0.18353853373851303</v>
      </c>
      <c r="C28" s="187">
        <f>+C27/$E$27</f>
        <v>0</v>
      </c>
      <c r="D28" s="187">
        <f>+D27/$E$27</f>
        <v>0.81646146626148697</v>
      </c>
      <c r="E28" s="187">
        <f>+E27/$E$27</f>
        <v>1</v>
      </c>
      <c r="F28" s="187"/>
    </row>
    <row r="29" spans="1:12" ht="14.25" customHeight="1" thickBot="1">
      <c r="A29" s="194"/>
      <c r="B29" s="195"/>
      <c r="C29" s="196"/>
      <c r="D29" s="196"/>
      <c r="E29" s="197"/>
      <c r="F29" s="198"/>
    </row>
    <row r="30" spans="1:12" ht="15" customHeight="1" thickTop="1">
      <c r="A30" s="688" t="s">
        <v>803</v>
      </c>
      <c r="B30" s="169"/>
      <c r="C30" s="200"/>
      <c r="D30" s="200"/>
      <c r="E30" s="201"/>
      <c r="F30" s="201"/>
    </row>
    <row r="31" spans="1:12" ht="15" customHeight="1">
      <c r="A31" s="199"/>
      <c r="C31" s="21"/>
      <c r="D31" s="21"/>
      <c r="E31" s="20"/>
      <c r="F31" s="201"/>
    </row>
    <row r="32" spans="1:12" ht="15" customHeight="1">
      <c r="A32" s="202"/>
      <c r="C32" s="21"/>
      <c r="D32" s="21"/>
      <c r="E32" s="20"/>
      <c r="F32" s="201"/>
      <c r="G32" s="203"/>
      <c r="H32" s="20"/>
      <c r="I32" s="20"/>
      <c r="J32" s="20"/>
      <c r="K32" s="20"/>
      <c r="L32" s="20"/>
    </row>
    <row r="33" spans="1:6" ht="9" customHeight="1">
      <c r="A33" s="177"/>
      <c r="C33" s="21"/>
      <c r="D33" s="21"/>
      <c r="E33" s="20"/>
      <c r="F33" s="201"/>
    </row>
    <row r="34" spans="1:6" ht="9" customHeight="1">
      <c r="A34" s="19"/>
      <c r="C34" s="21"/>
      <c r="D34" s="21"/>
      <c r="E34" s="20"/>
      <c r="F34" s="201"/>
    </row>
    <row r="35" spans="1:6" ht="9" customHeight="1">
      <c r="A35" s="19"/>
      <c r="C35" s="21"/>
      <c r="D35" s="21"/>
      <c r="E35" s="20"/>
      <c r="F35" s="201"/>
    </row>
    <row r="36" spans="1:6" ht="9" customHeight="1">
      <c r="A36" s="19"/>
      <c r="B36" s="204"/>
      <c r="C36" s="21"/>
      <c r="D36" s="21"/>
      <c r="E36" s="20"/>
      <c r="F36" s="201"/>
    </row>
    <row r="37" spans="1:6" ht="9" customHeight="1">
      <c r="A37" s="19"/>
      <c r="B37" s="204"/>
      <c r="C37" s="21"/>
      <c r="D37" s="21"/>
      <c r="E37" s="20"/>
      <c r="F37" s="201"/>
    </row>
    <row r="38" spans="1:6" ht="9" customHeight="1">
      <c r="A38" s="19"/>
      <c r="B38" s="204"/>
      <c r="C38" s="21"/>
      <c r="D38" s="21"/>
      <c r="E38" s="20"/>
      <c r="F38" s="201"/>
    </row>
    <row r="39" spans="1:6" ht="9" customHeight="1">
      <c r="A39" s="174"/>
      <c r="B39" s="204"/>
      <c r="C39" s="21"/>
      <c r="D39" s="21"/>
      <c r="E39" s="20"/>
      <c r="F39" s="201"/>
    </row>
    <row r="40" spans="1:6" ht="9" customHeight="1">
      <c r="A40" s="19"/>
      <c r="B40" s="204"/>
      <c r="C40" s="21"/>
      <c r="D40" s="21"/>
      <c r="E40" s="20"/>
      <c r="F40" s="201"/>
    </row>
    <row r="41" spans="1:6" ht="9" customHeight="1">
      <c r="A41" s="19"/>
      <c r="B41" s="204"/>
      <c r="C41" s="21"/>
      <c r="D41" s="21"/>
      <c r="E41" s="20"/>
      <c r="F41" s="201"/>
    </row>
    <row r="42" spans="1:6" ht="9" customHeight="1">
      <c r="A42" s="19"/>
      <c r="B42" s="204"/>
      <c r="C42" s="21"/>
      <c r="D42" s="21"/>
      <c r="E42" s="20"/>
      <c r="F42" s="201"/>
    </row>
    <row r="43" spans="1:6" ht="9" customHeight="1">
      <c r="A43" s="19"/>
      <c r="C43" s="21"/>
      <c r="D43" s="21"/>
      <c r="E43" s="20"/>
      <c r="F43" s="201"/>
    </row>
    <row r="44" spans="1:6" ht="9" customHeight="1">
      <c r="A44" s="19"/>
      <c r="C44" s="21"/>
      <c r="D44" s="21"/>
      <c r="E44" s="20"/>
      <c r="F44" s="201"/>
    </row>
    <row r="45" spans="1:6" ht="9" customHeight="1">
      <c r="A45" s="174"/>
      <c r="C45" s="21"/>
      <c r="D45" s="21"/>
      <c r="E45" s="20"/>
      <c r="F45" s="201"/>
    </row>
    <row r="46" spans="1:6" ht="9" customHeight="1">
      <c r="A46" s="19"/>
      <c r="C46" s="21"/>
      <c r="D46" s="21"/>
      <c r="E46" s="20"/>
      <c r="F46" s="201"/>
    </row>
    <row r="47" spans="1:6" ht="9" customHeight="1">
      <c r="A47" s="19"/>
      <c r="C47" s="21"/>
      <c r="D47" s="21"/>
      <c r="E47" s="20"/>
      <c r="F47" s="201"/>
    </row>
    <row r="48" spans="1:6" ht="9" customHeight="1">
      <c r="A48" s="19"/>
      <c r="C48" s="21"/>
      <c r="D48" s="21"/>
      <c r="E48" s="20"/>
      <c r="F48" s="201"/>
    </row>
    <row r="49" spans="1:6" ht="9" customHeight="1">
      <c r="A49" s="19"/>
      <c r="C49" s="21"/>
      <c r="D49" s="21"/>
      <c r="E49" s="20"/>
      <c r="F49" s="201"/>
    </row>
    <row r="50" spans="1:6" ht="9" customHeight="1">
      <c r="A50" s="19"/>
      <c r="C50" s="21"/>
      <c r="D50" s="21"/>
      <c r="E50" s="20"/>
      <c r="F50" s="201"/>
    </row>
    <row r="51" spans="1:6" ht="9" customHeight="1">
      <c r="A51" s="174"/>
      <c r="C51" s="21"/>
      <c r="D51" s="21"/>
      <c r="E51" s="20"/>
      <c r="F51" s="201"/>
    </row>
    <row r="52" spans="1:6" ht="9" customHeight="1">
      <c r="A52" s="19"/>
      <c r="C52" s="21"/>
      <c r="D52" s="21"/>
      <c r="E52" s="20"/>
      <c r="F52" s="201"/>
    </row>
    <row r="53" spans="1:6" ht="9" customHeight="1">
      <c r="A53" s="19"/>
      <c r="C53" s="21"/>
      <c r="D53" s="21"/>
      <c r="E53" s="20"/>
      <c r="F53" s="201"/>
    </row>
    <row r="54" spans="1:6" ht="9" customHeight="1">
      <c r="A54" s="19"/>
      <c r="C54" s="21"/>
      <c r="D54" s="21"/>
      <c r="E54" s="20"/>
      <c r="F54" s="201"/>
    </row>
    <row r="55" spans="1:6" ht="9" customHeight="1">
      <c r="A55" s="19"/>
      <c r="C55" s="21"/>
      <c r="D55" s="21"/>
      <c r="E55" s="20"/>
      <c r="F55" s="201"/>
    </row>
    <row r="56" spans="1:6" ht="9" customHeight="1">
      <c r="A56" s="174"/>
      <c r="C56" s="21"/>
      <c r="D56" s="21"/>
      <c r="E56" s="20"/>
      <c r="F56" s="201"/>
    </row>
    <row r="57" spans="1:6" ht="9" customHeight="1">
      <c r="A57" s="175"/>
      <c r="C57" s="21"/>
      <c r="D57" s="21"/>
      <c r="E57" s="20"/>
      <c r="F57" s="201"/>
    </row>
    <row r="58" spans="1:6" ht="9" customHeight="1">
      <c r="A58" s="175"/>
      <c r="C58" s="21"/>
      <c r="D58" s="21"/>
      <c r="E58" s="20"/>
      <c r="F58" s="201"/>
    </row>
    <row r="59" spans="1:6" ht="9" customHeight="1">
      <c r="A59" s="175"/>
      <c r="C59" s="21"/>
      <c r="D59" s="21"/>
      <c r="E59" s="20"/>
      <c r="F59" s="201"/>
    </row>
    <row r="60" spans="1:6" ht="9" customHeight="1">
      <c r="A60" s="175"/>
      <c r="C60" s="21"/>
      <c r="D60" s="21"/>
      <c r="E60" s="20"/>
      <c r="F60" s="201"/>
    </row>
    <row r="61" spans="1:6" ht="9" customHeight="1">
      <c r="A61" s="176"/>
      <c r="C61" s="21"/>
      <c r="D61" s="21"/>
      <c r="E61" s="20"/>
      <c r="F61" s="201"/>
    </row>
    <row r="62" spans="1:6" ht="9" customHeight="1">
      <c r="A62" s="176"/>
      <c r="C62" s="21"/>
      <c r="D62" s="21"/>
      <c r="E62" s="20"/>
      <c r="F62" s="201"/>
    </row>
    <row r="63" spans="1:6" ht="9" customHeight="1">
      <c r="A63" s="177"/>
      <c r="C63" s="21"/>
      <c r="D63" s="21"/>
      <c r="E63" s="20"/>
      <c r="F63" s="201"/>
    </row>
    <row r="64" spans="1:6" ht="9" customHeight="1">
      <c r="A64" s="19"/>
      <c r="C64" s="21"/>
      <c r="D64" s="21"/>
      <c r="E64" s="20"/>
      <c r="F64" s="201"/>
    </row>
    <row r="65" spans="1:6" ht="9" customHeight="1">
      <c r="A65" s="19"/>
      <c r="C65" s="21"/>
      <c r="D65" s="21"/>
      <c r="E65" s="20"/>
      <c r="F65" s="201"/>
    </row>
    <row r="66" spans="1:6" ht="9" customHeight="1">
      <c r="A66" s="19"/>
      <c r="C66" s="21"/>
      <c r="D66" s="21"/>
      <c r="E66" s="20"/>
      <c r="F66" s="201"/>
    </row>
    <row r="67" spans="1:6" ht="9" customHeight="1">
      <c r="A67" s="19"/>
      <c r="C67" s="21"/>
      <c r="D67" s="21"/>
      <c r="E67" s="20"/>
      <c r="F67" s="201"/>
    </row>
    <row r="68" spans="1:6" ht="9" customHeight="1">
      <c r="A68" s="175"/>
      <c r="C68" s="21"/>
      <c r="D68" s="21"/>
      <c r="E68" s="20"/>
      <c r="F68" s="201"/>
    </row>
    <row r="69" spans="1:6" ht="9" customHeight="1">
      <c r="A69" s="177"/>
      <c r="C69" s="21"/>
      <c r="D69" s="21"/>
      <c r="E69" s="20"/>
      <c r="F69" s="201"/>
    </row>
    <row r="70" spans="1:6" ht="9" customHeight="1">
      <c r="A70" s="19"/>
      <c r="C70" s="21"/>
      <c r="D70" s="21"/>
      <c r="E70" s="20"/>
      <c r="F70" s="201"/>
    </row>
    <row r="71" spans="1:6" ht="9" customHeight="1">
      <c r="A71" s="19"/>
      <c r="C71" s="21"/>
      <c r="D71" s="21"/>
      <c r="E71" s="20"/>
      <c r="F71" s="201"/>
    </row>
    <row r="72" spans="1:6" ht="9" customHeight="1">
      <c r="A72" s="19"/>
      <c r="C72" s="21"/>
      <c r="D72" s="21"/>
      <c r="E72" s="20"/>
      <c r="F72" s="201"/>
    </row>
    <row r="73" spans="1:6" ht="9" customHeight="1">
      <c r="A73" s="19"/>
      <c r="C73" s="21"/>
      <c r="D73" s="21"/>
      <c r="E73" s="20"/>
      <c r="F73" s="201"/>
    </row>
    <row r="74" spans="1:6" ht="9" customHeight="1">
      <c r="A74" s="175"/>
      <c r="C74" s="21"/>
      <c r="D74" s="21"/>
      <c r="E74" s="20"/>
      <c r="F74" s="201"/>
    </row>
    <row r="75" spans="1:6" ht="9" customHeight="1">
      <c r="A75" s="177"/>
      <c r="C75" s="21"/>
      <c r="D75" s="21"/>
      <c r="E75" s="20"/>
      <c r="F75" s="201"/>
    </row>
    <row r="76" spans="1:6" ht="9" customHeight="1">
      <c r="A76" s="19"/>
      <c r="C76" s="21"/>
      <c r="D76" s="21"/>
      <c r="E76" s="20"/>
      <c r="F76" s="201"/>
    </row>
    <row r="77" spans="1:6" ht="9" customHeight="1">
      <c r="A77" s="19"/>
      <c r="C77" s="21"/>
      <c r="D77" s="21"/>
      <c r="E77" s="20"/>
      <c r="F77" s="201"/>
    </row>
    <row r="78" spans="1:6" ht="9" customHeight="1">
      <c r="A78" s="19"/>
      <c r="C78" s="45"/>
      <c r="D78" s="45"/>
      <c r="F78" s="169"/>
    </row>
    <row r="79" spans="1:6" ht="9" customHeight="1">
      <c r="A79" s="19"/>
      <c r="C79" s="45"/>
      <c r="D79" s="45"/>
      <c r="F79" s="169"/>
    </row>
    <row r="80" spans="1:6" ht="9" customHeight="1">
      <c r="A80" s="19"/>
      <c r="C80" s="45"/>
      <c r="D80" s="45"/>
      <c r="F80" s="169"/>
    </row>
    <row r="81" spans="1:6" ht="9" customHeight="1">
      <c r="A81" s="19"/>
      <c r="C81" s="45"/>
      <c r="D81" s="45"/>
      <c r="F81" s="169"/>
    </row>
    <row r="82" spans="1:6" ht="9" customHeight="1">
      <c r="A82" s="19"/>
      <c r="C82" s="45"/>
      <c r="D82" s="45"/>
      <c r="F82" s="169"/>
    </row>
    <row r="83" spans="1:6" ht="9" customHeight="1">
      <c r="A83" s="19"/>
      <c r="C83" s="45"/>
      <c r="D83" s="45"/>
      <c r="F83" s="169"/>
    </row>
    <row r="84" spans="1:6" ht="9" customHeight="1">
      <c r="A84" s="175"/>
      <c r="C84" s="45"/>
      <c r="D84" s="45"/>
      <c r="F84" s="169"/>
    </row>
    <row r="85" spans="1:6" ht="9" customHeight="1">
      <c r="A85" s="177"/>
      <c r="C85" s="45"/>
      <c r="D85" s="45"/>
      <c r="F85" s="169"/>
    </row>
    <row r="86" spans="1:6" ht="9" customHeight="1">
      <c r="A86" s="19"/>
      <c r="C86" s="45"/>
      <c r="D86" s="45"/>
      <c r="F86" s="169"/>
    </row>
    <row r="87" spans="1:6" ht="9" customHeight="1">
      <c r="A87" s="19"/>
      <c r="C87" s="45"/>
      <c r="D87" s="45"/>
      <c r="F87" s="169"/>
    </row>
    <row r="88" spans="1:6" ht="9" customHeight="1">
      <c r="A88" s="19"/>
      <c r="C88" s="45"/>
      <c r="D88" s="45"/>
      <c r="F88" s="169"/>
    </row>
    <row r="89" spans="1:6" ht="9" customHeight="1">
      <c r="A89" s="19"/>
      <c r="C89" s="45"/>
      <c r="D89" s="45"/>
      <c r="F89" s="169"/>
    </row>
    <row r="90" spans="1:6" ht="9" customHeight="1">
      <c r="A90" s="19"/>
      <c r="C90" s="45"/>
      <c r="D90" s="45"/>
      <c r="F90" s="169"/>
    </row>
    <row r="91" spans="1:6" ht="9" customHeight="1">
      <c r="A91" s="19"/>
      <c r="C91" s="45"/>
      <c r="D91" s="45"/>
      <c r="F91" s="169"/>
    </row>
    <row r="92" spans="1:6" ht="9" customHeight="1">
      <c r="A92" s="19"/>
      <c r="C92" s="45"/>
      <c r="D92" s="45"/>
      <c r="F92" s="169"/>
    </row>
    <row r="93" spans="1:6" ht="9" customHeight="1">
      <c r="A93" s="19"/>
      <c r="C93" s="45"/>
      <c r="D93" s="45"/>
      <c r="F93" s="169"/>
    </row>
    <row r="94" spans="1:6" ht="9" customHeight="1">
      <c r="A94" s="19"/>
      <c r="C94" s="45"/>
      <c r="D94" s="45"/>
      <c r="F94" s="169"/>
    </row>
    <row r="95" spans="1:6" ht="9" customHeight="1">
      <c r="A95" s="177"/>
      <c r="C95" s="45"/>
      <c r="D95" s="45"/>
      <c r="F95" s="169"/>
    </row>
    <row r="96" spans="1:6" ht="9" customHeight="1">
      <c r="A96" s="19"/>
      <c r="C96" s="45"/>
      <c r="D96" s="45"/>
      <c r="F96" s="169"/>
    </row>
    <row r="97" spans="1:6" ht="9" customHeight="1">
      <c r="A97" s="19"/>
      <c r="C97" s="45"/>
      <c r="D97" s="45"/>
      <c r="F97" s="169"/>
    </row>
    <row r="98" spans="1:6" ht="9" customHeight="1">
      <c r="A98" s="19"/>
      <c r="C98" s="45"/>
      <c r="D98" s="45"/>
      <c r="F98" s="169"/>
    </row>
    <row r="99" spans="1:6">
      <c r="A99" s="178"/>
      <c r="C99" s="45"/>
      <c r="D99" s="45"/>
      <c r="F99" s="169"/>
    </row>
    <row r="100" spans="1:6">
      <c r="A100" s="178"/>
      <c r="C100" s="45"/>
      <c r="D100" s="45"/>
      <c r="F100" s="169"/>
    </row>
    <row r="101" spans="1:6">
      <c r="A101" s="178"/>
      <c r="C101" s="45"/>
      <c r="D101" s="45"/>
      <c r="F101" s="169"/>
    </row>
    <row r="102" spans="1:6">
      <c r="A102" s="178"/>
      <c r="C102" s="45"/>
      <c r="D102" s="45"/>
      <c r="F102" s="169"/>
    </row>
    <row r="103" spans="1:6">
      <c r="A103" s="178"/>
      <c r="C103" s="45"/>
      <c r="D103" s="45"/>
      <c r="F103" s="169"/>
    </row>
    <row r="104" spans="1:6">
      <c r="A104" s="178"/>
      <c r="C104" s="45"/>
      <c r="D104" s="45"/>
      <c r="F104" s="169"/>
    </row>
    <row r="105" spans="1:6">
      <c r="A105" s="178"/>
      <c r="C105" s="45"/>
      <c r="D105" s="45"/>
      <c r="F105" s="169"/>
    </row>
    <row r="106" spans="1:6" ht="15.75">
      <c r="A106" s="179"/>
      <c r="C106" s="45"/>
      <c r="D106" s="45"/>
      <c r="F106" s="169"/>
    </row>
    <row r="107" spans="1:6" ht="15.75">
      <c r="A107" s="179"/>
      <c r="C107" s="45"/>
      <c r="D107" s="45"/>
      <c r="F107" s="169"/>
    </row>
    <row r="108" spans="1:6" ht="15.75">
      <c r="A108" s="179"/>
      <c r="C108" s="45"/>
      <c r="D108" s="45"/>
      <c r="F108" s="169"/>
    </row>
    <row r="109" spans="1:6" ht="15.75">
      <c r="A109" s="179"/>
      <c r="C109" s="45"/>
      <c r="D109" s="45"/>
      <c r="F109" s="169"/>
    </row>
    <row r="110" spans="1:6" ht="15.75">
      <c r="A110" s="179"/>
      <c r="C110" s="45"/>
      <c r="D110" s="45"/>
      <c r="F110" s="169"/>
    </row>
    <row r="111" spans="1:6" ht="15.75">
      <c r="A111" s="179"/>
      <c r="C111" s="45"/>
      <c r="D111" s="45"/>
      <c r="F111" s="169"/>
    </row>
    <row r="112" spans="1:6" ht="15.75">
      <c r="A112" s="179"/>
      <c r="C112" s="45"/>
      <c r="D112" s="45"/>
      <c r="F112" s="169"/>
    </row>
    <row r="113" spans="1:6" ht="15.75">
      <c r="A113" s="179"/>
      <c r="C113" s="45"/>
      <c r="D113" s="45"/>
      <c r="F113" s="169"/>
    </row>
    <row r="114" spans="1:6" ht="15.75">
      <c r="A114" s="179"/>
      <c r="C114" s="45"/>
      <c r="D114" s="45"/>
      <c r="F114" s="169"/>
    </row>
    <row r="115" spans="1:6" ht="15.75">
      <c r="A115" s="179"/>
      <c r="C115" s="45"/>
      <c r="D115" s="45"/>
      <c r="F115" s="169"/>
    </row>
    <row r="116" spans="1:6" ht="15.75">
      <c r="A116" s="179"/>
      <c r="C116" s="45"/>
      <c r="D116" s="45"/>
      <c r="F116" s="169"/>
    </row>
    <row r="117" spans="1:6" ht="15.75">
      <c r="A117" s="179"/>
      <c r="C117" s="45"/>
      <c r="D117" s="45"/>
      <c r="F117" s="169"/>
    </row>
    <row r="118" spans="1:6" ht="15.75">
      <c r="A118" s="179"/>
      <c r="C118" s="45"/>
      <c r="D118" s="45"/>
      <c r="F118" s="169"/>
    </row>
    <row r="119" spans="1:6" ht="15.75">
      <c r="A119" s="179"/>
      <c r="C119" s="45"/>
      <c r="D119" s="45"/>
      <c r="F119" s="169"/>
    </row>
    <row r="120" spans="1:6" ht="15.75">
      <c r="A120" s="179"/>
      <c r="C120" s="45"/>
      <c r="D120" s="45"/>
      <c r="F120" s="169"/>
    </row>
    <row r="121" spans="1:6" ht="15.75">
      <c r="A121" s="179"/>
      <c r="C121" s="45"/>
      <c r="D121" s="45"/>
      <c r="F121" s="169"/>
    </row>
    <row r="122" spans="1:6" ht="15.75">
      <c r="A122" s="179"/>
      <c r="C122" s="45"/>
      <c r="D122" s="45"/>
      <c r="F122" s="169"/>
    </row>
    <row r="123" spans="1:6" ht="15.75">
      <c r="A123" s="179"/>
      <c r="C123" s="45"/>
      <c r="D123" s="45"/>
      <c r="F123" s="169"/>
    </row>
    <row r="124" spans="1:6" ht="15.75">
      <c r="A124" s="179"/>
      <c r="C124" s="45"/>
      <c r="D124" s="45"/>
      <c r="F124" s="169"/>
    </row>
    <row r="125" spans="1:6" ht="15.75">
      <c r="A125" s="179"/>
      <c r="C125" s="45"/>
      <c r="D125" s="45"/>
      <c r="F125" s="169"/>
    </row>
    <row r="126" spans="1:6" ht="15.75">
      <c r="A126" s="179"/>
      <c r="C126" s="45"/>
      <c r="D126" s="45"/>
      <c r="F126" s="169"/>
    </row>
    <row r="127" spans="1:6" ht="15.75">
      <c r="A127" s="179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22"/>
      <c r="C197" s="45"/>
      <c r="D197" s="45"/>
      <c r="F197" s="169"/>
    </row>
    <row r="198" spans="1:6" ht="15.75">
      <c r="A198" s="22"/>
      <c r="C198" s="45"/>
      <c r="D198" s="45"/>
      <c r="F198" s="169"/>
    </row>
    <row r="199" spans="1:6" ht="15.75">
      <c r="A199" s="22"/>
      <c r="C199" s="45"/>
      <c r="D199" s="45"/>
      <c r="F199" s="169"/>
    </row>
    <row r="200" spans="1:6" ht="15.75">
      <c r="A200" s="22"/>
      <c r="C200" s="45"/>
      <c r="D200" s="45"/>
    </row>
    <row r="201" spans="1:6" ht="15.75">
      <c r="A201" s="22"/>
      <c r="C201" s="45"/>
      <c r="D201" s="45"/>
    </row>
    <row r="202" spans="1:6" ht="15.75">
      <c r="A202" s="22"/>
      <c r="C202" s="45"/>
      <c r="D202" s="45"/>
    </row>
    <row r="203" spans="1:6" ht="15.75">
      <c r="A203" s="22"/>
      <c r="C203" s="45"/>
      <c r="D203" s="45"/>
    </row>
    <row r="204" spans="1:6" ht="15.75">
      <c r="A204" s="22"/>
      <c r="C204" s="45"/>
      <c r="D204" s="45"/>
    </row>
    <row r="205" spans="1:6" ht="15.75">
      <c r="A205" s="22"/>
      <c r="C205" s="45"/>
      <c r="D205" s="45"/>
    </row>
    <row r="206" spans="1:6" ht="15.75">
      <c r="A206" s="22"/>
      <c r="C206" s="45"/>
      <c r="D206" s="45"/>
    </row>
    <row r="207" spans="1:6" ht="15.75">
      <c r="A207" s="22"/>
      <c r="C207" s="45"/>
      <c r="D207" s="45"/>
    </row>
    <row r="208" spans="1:6" ht="15.75">
      <c r="A208" s="22"/>
      <c r="C208" s="45"/>
      <c r="D208" s="45"/>
    </row>
    <row r="209" spans="1:4" ht="15.75">
      <c r="A209" s="22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3"/>
  <sheetViews>
    <sheetView showGridLines="0" topLeftCell="A2" zoomScale="40" zoomScaleNormal="40" workbookViewId="0"/>
  </sheetViews>
  <sheetFormatPr defaultRowHeight="15"/>
  <cols>
    <col min="1" max="1" width="118.42578125" style="23" customWidth="1"/>
    <col min="2" max="2" width="20.140625" style="546" customWidth="1"/>
    <col min="3" max="3" width="23.7109375" style="546" customWidth="1"/>
    <col min="4" max="4" width="22.28515625" style="546" customWidth="1"/>
    <col min="5" max="5" width="22" style="546" customWidth="1"/>
    <col min="6" max="6" width="20.140625" style="546" customWidth="1"/>
    <col min="7" max="7" width="23.5703125" style="546" customWidth="1"/>
    <col min="8" max="8" width="33" style="546" bestFit="1" customWidth="1"/>
    <col min="9" max="9" width="23.7109375" style="546" customWidth="1"/>
    <col min="10" max="10" width="22.28515625" style="546" customWidth="1"/>
    <col min="11" max="11" width="22" style="546" customWidth="1"/>
    <col min="12" max="12" width="20.140625" style="546" customWidth="1"/>
    <col min="13" max="13" width="23.5703125" style="546" customWidth="1"/>
    <col min="14" max="14" width="22.42578125" style="546" customWidth="1"/>
    <col min="15" max="15" width="31.5703125" style="546" customWidth="1"/>
    <col min="16" max="16" width="23.7109375" style="546" customWidth="1"/>
    <col min="17" max="17" width="22.28515625" style="546" customWidth="1"/>
    <col min="18" max="18" width="4.5703125" style="180" customWidth="1"/>
    <col min="19" max="256" width="9.140625" style="546"/>
    <col min="257" max="257" width="118.42578125" style="546" customWidth="1"/>
    <col min="258" max="258" width="20.140625" style="546" customWidth="1"/>
    <col min="259" max="259" width="23.7109375" style="546" customWidth="1"/>
    <col min="260" max="260" width="22.28515625" style="546" customWidth="1"/>
    <col min="261" max="261" width="22" style="546" customWidth="1"/>
    <col min="262" max="262" width="20.140625" style="546" customWidth="1"/>
    <col min="263" max="263" width="23.5703125" style="546" customWidth="1"/>
    <col min="264" max="264" width="20.140625" style="546" customWidth="1"/>
    <col min="265" max="265" width="23.7109375" style="546" customWidth="1"/>
    <col min="266" max="266" width="22.28515625" style="546" customWidth="1"/>
    <col min="267" max="267" width="22" style="546" customWidth="1"/>
    <col min="268" max="268" width="20.140625" style="546" customWidth="1"/>
    <col min="269" max="269" width="23.5703125" style="546" customWidth="1"/>
    <col min="270" max="270" width="22.42578125" style="546" customWidth="1"/>
    <col min="271" max="271" width="20.140625" style="546" customWidth="1"/>
    <col min="272" max="272" width="23.7109375" style="546" customWidth="1"/>
    <col min="273" max="273" width="22.28515625" style="546" customWidth="1"/>
    <col min="274" max="274" width="4.5703125" style="546" customWidth="1"/>
    <col min="275" max="512" width="9.140625" style="546"/>
    <col min="513" max="513" width="118.42578125" style="546" customWidth="1"/>
    <col min="514" max="514" width="20.140625" style="546" customWidth="1"/>
    <col min="515" max="515" width="23.7109375" style="546" customWidth="1"/>
    <col min="516" max="516" width="22.28515625" style="546" customWidth="1"/>
    <col min="517" max="517" width="22" style="546" customWidth="1"/>
    <col min="518" max="518" width="20.140625" style="546" customWidth="1"/>
    <col min="519" max="519" width="23.5703125" style="546" customWidth="1"/>
    <col min="520" max="520" width="20.140625" style="546" customWidth="1"/>
    <col min="521" max="521" width="23.7109375" style="546" customWidth="1"/>
    <col min="522" max="522" width="22.28515625" style="546" customWidth="1"/>
    <col min="523" max="523" width="22" style="546" customWidth="1"/>
    <col min="524" max="524" width="20.140625" style="546" customWidth="1"/>
    <col min="525" max="525" width="23.5703125" style="546" customWidth="1"/>
    <col min="526" max="526" width="22.42578125" style="546" customWidth="1"/>
    <col min="527" max="527" width="20.140625" style="546" customWidth="1"/>
    <col min="528" max="528" width="23.7109375" style="546" customWidth="1"/>
    <col min="529" max="529" width="22.28515625" style="546" customWidth="1"/>
    <col min="530" max="530" width="4.5703125" style="546" customWidth="1"/>
    <col min="531" max="768" width="9.140625" style="546"/>
    <col min="769" max="769" width="118.42578125" style="546" customWidth="1"/>
    <col min="770" max="770" width="20.140625" style="546" customWidth="1"/>
    <col min="771" max="771" width="23.7109375" style="546" customWidth="1"/>
    <col min="772" max="772" width="22.28515625" style="546" customWidth="1"/>
    <col min="773" max="773" width="22" style="546" customWidth="1"/>
    <col min="774" max="774" width="20.140625" style="546" customWidth="1"/>
    <col min="775" max="775" width="23.5703125" style="546" customWidth="1"/>
    <col min="776" max="776" width="20.140625" style="546" customWidth="1"/>
    <col min="777" max="777" width="23.7109375" style="546" customWidth="1"/>
    <col min="778" max="778" width="22.28515625" style="546" customWidth="1"/>
    <col min="779" max="779" width="22" style="546" customWidth="1"/>
    <col min="780" max="780" width="20.140625" style="546" customWidth="1"/>
    <col min="781" max="781" width="23.5703125" style="546" customWidth="1"/>
    <col min="782" max="782" width="22.42578125" style="546" customWidth="1"/>
    <col min="783" max="783" width="20.140625" style="546" customWidth="1"/>
    <col min="784" max="784" width="23.7109375" style="546" customWidth="1"/>
    <col min="785" max="785" width="22.28515625" style="546" customWidth="1"/>
    <col min="786" max="786" width="4.5703125" style="546" customWidth="1"/>
    <col min="787" max="1024" width="9.140625" style="546"/>
    <col min="1025" max="1025" width="118.42578125" style="546" customWidth="1"/>
    <col min="1026" max="1026" width="20.140625" style="546" customWidth="1"/>
    <col min="1027" max="1027" width="23.7109375" style="546" customWidth="1"/>
    <col min="1028" max="1028" width="22.28515625" style="546" customWidth="1"/>
    <col min="1029" max="1029" width="22" style="546" customWidth="1"/>
    <col min="1030" max="1030" width="20.140625" style="546" customWidth="1"/>
    <col min="1031" max="1031" width="23.5703125" style="546" customWidth="1"/>
    <col min="1032" max="1032" width="20.140625" style="546" customWidth="1"/>
    <col min="1033" max="1033" width="23.7109375" style="546" customWidth="1"/>
    <col min="1034" max="1034" width="22.28515625" style="546" customWidth="1"/>
    <col min="1035" max="1035" width="22" style="546" customWidth="1"/>
    <col min="1036" max="1036" width="20.140625" style="546" customWidth="1"/>
    <col min="1037" max="1037" width="23.5703125" style="546" customWidth="1"/>
    <col min="1038" max="1038" width="22.42578125" style="546" customWidth="1"/>
    <col min="1039" max="1039" width="20.140625" style="546" customWidth="1"/>
    <col min="1040" max="1040" width="23.7109375" style="546" customWidth="1"/>
    <col min="1041" max="1041" width="22.28515625" style="546" customWidth="1"/>
    <col min="1042" max="1042" width="4.5703125" style="546" customWidth="1"/>
    <col min="1043" max="1280" width="9.140625" style="546"/>
    <col min="1281" max="1281" width="118.42578125" style="546" customWidth="1"/>
    <col min="1282" max="1282" width="20.140625" style="546" customWidth="1"/>
    <col min="1283" max="1283" width="23.7109375" style="546" customWidth="1"/>
    <col min="1284" max="1284" width="22.28515625" style="546" customWidth="1"/>
    <col min="1285" max="1285" width="22" style="546" customWidth="1"/>
    <col min="1286" max="1286" width="20.140625" style="546" customWidth="1"/>
    <col min="1287" max="1287" width="23.5703125" style="546" customWidth="1"/>
    <col min="1288" max="1288" width="20.140625" style="546" customWidth="1"/>
    <col min="1289" max="1289" width="23.7109375" style="546" customWidth="1"/>
    <col min="1290" max="1290" width="22.28515625" style="546" customWidth="1"/>
    <col min="1291" max="1291" width="22" style="546" customWidth="1"/>
    <col min="1292" max="1292" width="20.140625" style="546" customWidth="1"/>
    <col min="1293" max="1293" width="23.5703125" style="546" customWidth="1"/>
    <col min="1294" max="1294" width="22.42578125" style="546" customWidth="1"/>
    <col min="1295" max="1295" width="20.140625" style="546" customWidth="1"/>
    <col min="1296" max="1296" width="23.7109375" style="546" customWidth="1"/>
    <col min="1297" max="1297" width="22.28515625" style="546" customWidth="1"/>
    <col min="1298" max="1298" width="4.5703125" style="546" customWidth="1"/>
    <col min="1299" max="1536" width="9.140625" style="546"/>
    <col min="1537" max="1537" width="118.42578125" style="546" customWidth="1"/>
    <col min="1538" max="1538" width="20.140625" style="546" customWidth="1"/>
    <col min="1539" max="1539" width="23.7109375" style="546" customWidth="1"/>
    <col min="1540" max="1540" width="22.28515625" style="546" customWidth="1"/>
    <col min="1541" max="1541" width="22" style="546" customWidth="1"/>
    <col min="1542" max="1542" width="20.140625" style="546" customWidth="1"/>
    <col min="1543" max="1543" width="23.5703125" style="546" customWidth="1"/>
    <col min="1544" max="1544" width="20.140625" style="546" customWidth="1"/>
    <col min="1545" max="1545" width="23.7109375" style="546" customWidth="1"/>
    <col min="1546" max="1546" width="22.28515625" style="546" customWidth="1"/>
    <col min="1547" max="1547" width="22" style="546" customWidth="1"/>
    <col min="1548" max="1548" width="20.140625" style="546" customWidth="1"/>
    <col min="1549" max="1549" width="23.5703125" style="546" customWidth="1"/>
    <col min="1550" max="1550" width="22.42578125" style="546" customWidth="1"/>
    <col min="1551" max="1551" width="20.140625" style="546" customWidth="1"/>
    <col min="1552" max="1552" width="23.7109375" style="546" customWidth="1"/>
    <col min="1553" max="1553" width="22.28515625" style="546" customWidth="1"/>
    <col min="1554" max="1554" width="4.5703125" style="546" customWidth="1"/>
    <col min="1555" max="1792" width="9.140625" style="546"/>
    <col min="1793" max="1793" width="118.42578125" style="546" customWidth="1"/>
    <col min="1794" max="1794" width="20.140625" style="546" customWidth="1"/>
    <col min="1795" max="1795" width="23.7109375" style="546" customWidth="1"/>
    <col min="1796" max="1796" width="22.28515625" style="546" customWidth="1"/>
    <col min="1797" max="1797" width="22" style="546" customWidth="1"/>
    <col min="1798" max="1798" width="20.140625" style="546" customWidth="1"/>
    <col min="1799" max="1799" width="23.5703125" style="546" customWidth="1"/>
    <col min="1800" max="1800" width="20.140625" style="546" customWidth="1"/>
    <col min="1801" max="1801" width="23.7109375" style="546" customWidth="1"/>
    <col min="1802" max="1802" width="22.28515625" style="546" customWidth="1"/>
    <col min="1803" max="1803" width="22" style="546" customWidth="1"/>
    <col min="1804" max="1804" width="20.140625" style="546" customWidth="1"/>
    <col min="1805" max="1805" width="23.5703125" style="546" customWidth="1"/>
    <col min="1806" max="1806" width="22.42578125" style="546" customWidth="1"/>
    <col min="1807" max="1807" width="20.140625" style="546" customWidth="1"/>
    <col min="1808" max="1808" width="23.7109375" style="546" customWidth="1"/>
    <col min="1809" max="1809" width="22.28515625" style="546" customWidth="1"/>
    <col min="1810" max="1810" width="4.5703125" style="546" customWidth="1"/>
    <col min="1811" max="2048" width="9.140625" style="546"/>
    <col min="2049" max="2049" width="118.42578125" style="546" customWidth="1"/>
    <col min="2050" max="2050" width="20.140625" style="546" customWidth="1"/>
    <col min="2051" max="2051" width="23.7109375" style="546" customWidth="1"/>
    <col min="2052" max="2052" width="22.28515625" style="546" customWidth="1"/>
    <col min="2053" max="2053" width="22" style="546" customWidth="1"/>
    <col min="2054" max="2054" width="20.140625" style="546" customWidth="1"/>
    <col min="2055" max="2055" width="23.5703125" style="546" customWidth="1"/>
    <col min="2056" max="2056" width="20.140625" style="546" customWidth="1"/>
    <col min="2057" max="2057" width="23.7109375" style="546" customWidth="1"/>
    <col min="2058" max="2058" width="22.28515625" style="546" customWidth="1"/>
    <col min="2059" max="2059" width="22" style="546" customWidth="1"/>
    <col min="2060" max="2060" width="20.140625" style="546" customWidth="1"/>
    <col min="2061" max="2061" width="23.5703125" style="546" customWidth="1"/>
    <col min="2062" max="2062" width="22.42578125" style="546" customWidth="1"/>
    <col min="2063" max="2063" width="20.140625" style="546" customWidth="1"/>
    <col min="2064" max="2064" width="23.7109375" style="546" customWidth="1"/>
    <col min="2065" max="2065" width="22.28515625" style="546" customWidth="1"/>
    <col min="2066" max="2066" width="4.5703125" style="546" customWidth="1"/>
    <col min="2067" max="2304" width="9.140625" style="546"/>
    <col min="2305" max="2305" width="118.42578125" style="546" customWidth="1"/>
    <col min="2306" max="2306" width="20.140625" style="546" customWidth="1"/>
    <col min="2307" max="2307" width="23.7109375" style="546" customWidth="1"/>
    <col min="2308" max="2308" width="22.28515625" style="546" customWidth="1"/>
    <col min="2309" max="2309" width="22" style="546" customWidth="1"/>
    <col min="2310" max="2310" width="20.140625" style="546" customWidth="1"/>
    <col min="2311" max="2311" width="23.5703125" style="546" customWidth="1"/>
    <col min="2312" max="2312" width="20.140625" style="546" customWidth="1"/>
    <col min="2313" max="2313" width="23.7109375" style="546" customWidth="1"/>
    <col min="2314" max="2314" width="22.28515625" style="546" customWidth="1"/>
    <col min="2315" max="2315" width="22" style="546" customWidth="1"/>
    <col min="2316" max="2316" width="20.140625" style="546" customWidth="1"/>
    <col min="2317" max="2317" width="23.5703125" style="546" customWidth="1"/>
    <col min="2318" max="2318" width="22.42578125" style="546" customWidth="1"/>
    <col min="2319" max="2319" width="20.140625" style="546" customWidth="1"/>
    <col min="2320" max="2320" width="23.7109375" style="546" customWidth="1"/>
    <col min="2321" max="2321" width="22.28515625" style="546" customWidth="1"/>
    <col min="2322" max="2322" width="4.5703125" style="546" customWidth="1"/>
    <col min="2323" max="2560" width="9.140625" style="546"/>
    <col min="2561" max="2561" width="118.42578125" style="546" customWidth="1"/>
    <col min="2562" max="2562" width="20.140625" style="546" customWidth="1"/>
    <col min="2563" max="2563" width="23.7109375" style="546" customWidth="1"/>
    <col min="2564" max="2564" width="22.28515625" style="546" customWidth="1"/>
    <col min="2565" max="2565" width="22" style="546" customWidth="1"/>
    <col min="2566" max="2566" width="20.140625" style="546" customWidth="1"/>
    <col min="2567" max="2567" width="23.5703125" style="546" customWidth="1"/>
    <col min="2568" max="2568" width="20.140625" style="546" customWidth="1"/>
    <col min="2569" max="2569" width="23.7109375" style="546" customWidth="1"/>
    <col min="2570" max="2570" width="22.28515625" style="546" customWidth="1"/>
    <col min="2571" max="2571" width="22" style="546" customWidth="1"/>
    <col min="2572" max="2572" width="20.140625" style="546" customWidth="1"/>
    <col min="2573" max="2573" width="23.5703125" style="546" customWidth="1"/>
    <col min="2574" max="2574" width="22.42578125" style="546" customWidth="1"/>
    <col min="2575" max="2575" width="20.140625" style="546" customWidth="1"/>
    <col min="2576" max="2576" width="23.7109375" style="546" customWidth="1"/>
    <col min="2577" max="2577" width="22.28515625" style="546" customWidth="1"/>
    <col min="2578" max="2578" width="4.5703125" style="546" customWidth="1"/>
    <col min="2579" max="2816" width="9.140625" style="546"/>
    <col min="2817" max="2817" width="118.42578125" style="546" customWidth="1"/>
    <col min="2818" max="2818" width="20.140625" style="546" customWidth="1"/>
    <col min="2819" max="2819" width="23.7109375" style="546" customWidth="1"/>
    <col min="2820" max="2820" width="22.28515625" style="546" customWidth="1"/>
    <col min="2821" max="2821" width="22" style="546" customWidth="1"/>
    <col min="2822" max="2822" width="20.140625" style="546" customWidth="1"/>
    <col min="2823" max="2823" width="23.5703125" style="546" customWidth="1"/>
    <col min="2824" max="2824" width="20.140625" style="546" customWidth="1"/>
    <col min="2825" max="2825" width="23.7109375" style="546" customWidth="1"/>
    <col min="2826" max="2826" width="22.28515625" style="546" customWidth="1"/>
    <col min="2827" max="2827" width="22" style="546" customWidth="1"/>
    <col min="2828" max="2828" width="20.140625" style="546" customWidth="1"/>
    <col min="2829" max="2829" width="23.5703125" style="546" customWidth="1"/>
    <col min="2830" max="2830" width="22.42578125" style="546" customWidth="1"/>
    <col min="2831" max="2831" width="20.140625" style="546" customWidth="1"/>
    <col min="2832" max="2832" width="23.7109375" style="546" customWidth="1"/>
    <col min="2833" max="2833" width="22.28515625" style="546" customWidth="1"/>
    <col min="2834" max="2834" width="4.5703125" style="546" customWidth="1"/>
    <col min="2835" max="3072" width="9.140625" style="546"/>
    <col min="3073" max="3073" width="118.42578125" style="546" customWidth="1"/>
    <col min="3074" max="3074" width="20.140625" style="546" customWidth="1"/>
    <col min="3075" max="3075" width="23.7109375" style="546" customWidth="1"/>
    <col min="3076" max="3076" width="22.28515625" style="546" customWidth="1"/>
    <col min="3077" max="3077" width="22" style="546" customWidth="1"/>
    <col min="3078" max="3078" width="20.140625" style="546" customWidth="1"/>
    <col min="3079" max="3079" width="23.5703125" style="546" customWidth="1"/>
    <col min="3080" max="3080" width="20.140625" style="546" customWidth="1"/>
    <col min="3081" max="3081" width="23.7109375" style="546" customWidth="1"/>
    <col min="3082" max="3082" width="22.28515625" style="546" customWidth="1"/>
    <col min="3083" max="3083" width="22" style="546" customWidth="1"/>
    <col min="3084" max="3084" width="20.140625" style="546" customWidth="1"/>
    <col min="3085" max="3085" width="23.5703125" style="546" customWidth="1"/>
    <col min="3086" max="3086" width="22.42578125" style="546" customWidth="1"/>
    <col min="3087" max="3087" width="20.140625" style="546" customWidth="1"/>
    <col min="3088" max="3088" width="23.7109375" style="546" customWidth="1"/>
    <col min="3089" max="3089" width="22.28515625" style="546" customWidth="1"/>
    <col min="3090" max="3090" width="4.5703125" style="546" customWidth="1"/>
    <col min="3091" max="3328" width="9.140625" style="546"/>
    <col min="3329" max="3329" width="118.42578125" style="546" customWidth="1"/>
    <col min="3330" max="3330" width="20.140625" style="546" customWidth="1"/>
    <col min="3331" max="3331" width="23.7109375" style="546" customWidth="1"/>
    <col min="3332" max="3332" width="22.28515625" style="546" customWidth="1"/>
    <col min="3333" max="3333" width="22" style="546" customWidth="1"/>
    <col min="3334" max="3334" width="20.140625" style="546" customWidth="1"/>
    <col min="3335" max="3335" width="23.5703125" style="546" customWidth="1"/>
    <col min="3336" max="3336" width="20.140625" style="546" customWidth="1"/>
    <col min="3337" max="3337" width="23.7109375" style="546" customWidth="1"/>
    <col min="3338" max="3338" width="22.28515625" style="546" customWidth="1"/>
    <col min="3339" max="3339" width="22" style="546" customWidth="1"/>
    <col min="3340" max="3340" width="20.140625" style="546" customWidth="1"/>
    <col min="3341" max="3341" width="23.5703125" style="546" customWidth="1"/>
    <col min="3342" max="3342" width="22.42578125" style="546" customWidth="1"/>
    <col min="3343" max="3343" width="20.140625" style="546" customWidth="1"/>
    <col min="3344" max="3344" width="23.7109375" style="546" customWidth="1"/>
    <col min="3345" max="3345" width="22.28515625" style="546" customWidth="1"/>
    <col min="3346" max="3346" width="4.5703125" style="546" customWidth="1"/>
    <col min="3347" max="3584" width="9.140625" style="546"/>
    <col min="3585" max="3585" width="118.42578125" style="546" customWidth="1"/>
    <col min="3586" max="3586" width="20.140625" style="546" customWidth="1"/>
    <col min="3587" max="3587" width="23.7109375" style="546" customWidth="1"/>
    <col min="3588" max="3588" width="22.28515625" style="546" customWidth="1"/>
    <col min="3589" max="3589" width="22" style="546" customWidth="1"/>
    <col min="3590" max="3590" width="20.140625" style="546" customWidth="1"/>
    <col min="3591" max="3591" width="23.5703125" style="546" customWidth="1"/>
    <col min="3592" max="3592" width="20.140625" style="546" customWidth="1"/>
    <col min="3593" max="3593" width="23.7109375" style="546" customWidth="1"/>
    <col min="3594" max="3594" width="22.28515625" style="546" customWidth="1"/>
    <col min="3595" max="3595" width="22" style="546" customWidth="1"/>
    <col min="3596" max="3596" width="20.140625" style="546" customWidth="1"/>
    <col min="3597" max="3597" width="23.5703125" style="546" customWidth="1"/>
    <col min="3598" max="3598" width="22.42578125" style="546" customWidth="1"/>
    <col min="3599" max="3599" width="20.140625" style="546" customWidth="1"/>
    <col min="3600" max="3600" width="23.7109375" style="546" customWidth="1"/>
    <col min="3601" max="3601" width="22.28515625" style="546" customWidth="1"/>
    <col min="3602" max="3602" width="4.5703125" style="546" customWidth="1"/>
    <col min="3603" max="3840" width="9.140625" style="546"/>
    <col min="3841" max="3841" width="118.42578125" style="546" customWidth="1"/>
    <col min="3842" max="3842" width="20.140625" style="546" customWidth="1"/>
    <col min="3843" max="3843" width="23.7109375" style="546" customWidth="1"/>
    <col min="3844" max="3844" width="22.28515625" style="546" customWidth="1"/>
    <col min="3845" max="3845" width="22" style="546" customWidth="1"/>
    <col min="3846" max="3846" width="20.140625" style="546" customWidth="1"/>
    <col min="3847" max="3847" width="23.5703125" style="546" customWidth="1"/>
    <col min="3848" max="3848" width="20.140625" style="546" customWidth="1"/>
    <col min="3849" max="3849" width="23.7109375" style="546" customWidth="1"/>
    <col min="3850" max="3850" width="22.28515625" style="546" customWidth="1"/>
    <col min="3851" max="3851" width="22" style="546" customWidth="1"/>
    <col min="3852" max="3852" width="20.140625" style="546" customWidth="1"/>
    <col min="3853" max="3853" width="23.5703125" style="546" customWidth="1"/>
    <col min="3854" max="3854" width="22.42578125" style="546" customWidth="1"/>
    <col min="3855" max="3855" width="20.140625" style="546" customWidth="1"/>
    <col min="3856" max="3856" width="23.7109375" style="546" customWidth="1"/>
    <col min="3857" max="3857" width="22.28515625" style="546" customWidth="1"/>
    <col min="3858" max="3858" width="4.5703125" style="546" customWidth="1"/>
    <col min="3859" max="4096" width="9.140625" style="546"/>
    <col min="4097" max="4097" width="118.42578125" style="546" customWidth="1"/>
    <col min="4098" max="4098" width="20.140625" style="546" customWidth="1"/>
    <col min="4099" max="4099" width="23.7109375" style="546" customWidth="1"/>
    <col min="4100" max="4100" width="22.28515625" style="546" customWidth="1"/>
    <col min="4101" max="4101" width="22" style="546" customWidth="1"/>
    <col min="4102" max="4102" width="20.140625" style="546" customWidth="1"/>
    <col min="4103" max="4103" width="23.5703125" style="546" customWidth="1"/>
    <col min="4104" max="4104" width="20.140625" style="546" customWidth="1"/>
    <col min="4105" max="4105" width="23.7109375" style="546" customWidth="1"/>
    <col min="4106" max="4106" width="22.28515625" style="546" customWidth="1"/>
    <col min="4107" max="4107" width="22" style="546" customWidth="1"/>
    <col min="4108" max="4108" width="20.140625" style="546" customWidth="1"/>
    <col min="4109" max="4109" width="23.5703125" style="546" customWidth="1"/>
    <col min="4110" max="4110" width="22.42578125" style="546" customWidth="1"/>
    <col min="4111" max="4111" width="20.140625" style="546" customWidth="1"/>
    <col min="4112" max="4112" width="23.7109375" style="546" customWidth="1"/>
    <col min="4113" max="4113" width="22.28515625" style="546" customWidth="1"/>
    <col min="4114" max="4114" width="4.5703125" style="546" customWidth="1"/>
    <col min="4115" max="4352" width="9.140625" style="546"/>
    <col min="4353" max="4353" width="118.42578125" style="546" customWidth="1"/>
    <col min="4354" max="4354" width="20.140625" style="546" customWidth="1"/>
    <col min="4355" max="4355" width="23.7109375" style="546" customWidth="1"/>
    <col min="4356" max="4356" width="22.28515625" style="546" customWidth="1"/>
    <col min="4357" max="4357" width="22" style="546" customWidth="1"/>
    <col min="4358" max="4358" width="20.140625" style="546" customWidth="1"/>
    <col min="4359" max="4359" width="23.5703125" style="546" customWidth="1"/>
    <col min="4360" max="4360" width="20.140625" style="546" customWidth="1"/>
    <col min="4361" max="4361" width="23.7109375" style="546" customWidth="1"/>
    <col min="4362" max="4362" width="22.28515625" style="546" customWidth="1"/>
    <col min="4363" max="4363" width="22" style="546" customWidth="1"/>
    <col min="4364" max="4364" width="20.140625" style="546" customWidth="1"/>
    <col min="4365" max="4365" width="23.5703125" style="546" customWidth="1"/>
    <col min="4366" max="4366" width="22.42578125" style="546" customWidth="1"/>
    <col min="4367" max="4367" width="20.140625" style="546" customWidth="1"/>
    <col min="4368" max="4368" width="23.7109375" style="546" customWidth="1"/>
    <col min="4369" max="4369" width="22.28515625" style="546" customWidth="1"/>
    <col min="4370" max="4370" width="4.5703125" style="546" customWidth="1"/>
    <col min="4371" max="4608" width="9.140625" style="546"/>
    <col min="4609" max="4609" width="118.42578125" style="546" customWidth="1"/>
    <col min="4610" max="4610" width="20.140625" style="546" customWidth="1"/>
    <col min="4611" max="4611" width="23.7109375" style="546" customWidth="1"/>
    <col min="4612" max="4612" width="22.28515625" style="546" customWidth="1"/>
    <col min="4613" max="4613" width="22" style="546" customWidth="1"/>
    <col min="4614" max="4614" width="20.140625" style="546" customWidth="1"/>
    <col min="4615" max="4615" width="23.5703125" style="546" customWidth="1"/>
    <col min="4616" max="4616" width="20.140625" style="546" customWidth="1"/>
    <col min="4617" max="4617" width="23.7109375" style="546" customWidth="1"/>
    <col min="4618" max="4618" width="22.28515625" style="546" customWidth="1"/>
    <col min="4619" max="4619" width="22" style="546" customWidth="1"/>
    <col min="4620" max="4620" width="20.140625" style="546" customWidth="1"/>
    <col min="4621" max="4621" width="23.5703125" style="546" customWidth="1"/>
    <col min="4622" max="4622" width="22.42578125" style="546" customWidth="1"/>
    <col min="4623" max="4623" width="20.140625" style="546" customWidth="1"/>
    <col min="4624" max="4624" width="23.7109375" style="546" customWidth="1"/>
    <col min="4625" max="4625" width="22.28515625" style="546" customWidth="1"/>
    <col min="4626" max="4626" width="4.5703125" style="546" customWidth="1"/>
    <col min="4627" max="4864" width="9.140625" style="546"/>
    <col min="4865" max="4865" width="118.42578125" style="546" customWidth="1"/>
    <col min="4866" max="4866" width="20.140625" style="546" customWidth="1"/>
    <col min="4867" max="4867" width="23.7109375" style="546" customWidth="1"/>
    <col min="4868" max="4868" width="22.28515625" style="546" customWidth="1"/>
    <col min="4869" max="4869" width="22" style="546" customWidth="1"/>
    <col min="4870" max="4870" width="20.140625" style="546" customWidth="1"/>
    <col min="4871" max="4871" width="23.5703125" style="546" customWidth="1"/>
    <col min="4872" max="4872" width="20.140625" style="546" customWidth="1"/>
    <col min="4873" max="4873" width="23.7109375" style="546" customWidth="1"/>
    <col min="4874" max="4874" width="22.28515625" style="546" customWidth="1"/>
    <col min="4875" max="4875" width="22" style="546" customWidth="1"/>
    <col min="4876" max="4876" width="20.140625" style="546" customWidth="1"/>
    <col min="4877" max="4877" width="23.5703125" style="546" customWidth="1"/>
    <col min="4878" max="4878" width="22.42578125" style="546" customWidth="1"/>
    <col min="4879" max="4879" width="20.140625" style="546" customWidth="1"/>
    <col min="4880" max="4880" width="23.7109375" style="546" customWidth="1"/>
    <col min="4881" max="4881" width="22.28515625" style="546" customWidth="1"/>
    <col min="4882" max="4882" width="4.5703125" style="546" customWidth="1"/>
    <col min="4883" max="5120" width="9.140625" style="546"/>
    <col min="5121" max="5121" width="118.42578125" style="546" customWidth="1"/>
    <col min="5122" max="5122" width="20.140625" style="546" customWidth="1"/>
    <col min="5123" max="5123" width="23.7109375" style="546" customWidth="1"/>
    <col min="5124" max="5124" width="22.28515625" style="546" customWidth="1"/>
    <col min="5125" max="5125" width="22" style="546" customWidth="1"/>
    <col min="5126" max="5126" width="20.140625" style="546" customWidth="1"/>
    <col min="5127" max="5127" width="23.5703125" style="546" customWidth="1"/>
    <col min="5128" max="5128" width="20.140625" style="546" customWidth="1"/>
    <col min="5129" max="5129" width="23.7109375" style="546" customWidth="1"/>
    <col min="5130" max="5130" width="22.28515625" style="546" customWidth="1"/>
    <col min="5131" max="5131" width="22" style="546" customWidth="1"/>
    <col min="5132" max="5132" width="20.140625" style="546" customWidth="1"/>
    <col min="5133" max="5133" width="23.5703125" style="546" customWidth="1"/>
    <col min="5134" max="5134" width="22.42578125" style="546" customWidth="1"/>
    <col min="5135" max="5135" width="20.140625" style="546" customWidth="1"/>
    <col min="5136" max="5136" width="23.7109375" style="546" customWidth="1"/>
    <col min="5137" max="5137" width="22.28515625" style="546" customWidth="1"/>
    <col min="5138" max="5138" width="4.5703125" style="546" customWidth="1"/>
    <col min="5139" max="5376" width="9.140625" style="546"/>
    <col min="5377" max="5377" width="118.42578125" style="546" customWidth="1"/>
    <col min="5378" max="5378" width="20.140625" style="546" customWidth="1"/>
    <col min="5379" max="5379" width="23.7109375" style="546" customWidth="1"/>
    <col min="5380" max="5380" width="22.28515625" style="546" customWidth="1"/>
    <col min="5381" max="5381" width="22" style="546" customWidth="1"/>
    <col min="5382" max="5382" width="20.140625" style="546" customWidth="1"/>
    <col min="5383" max="5383" width="23.5703125" style="546" customWidth="1"/>
    <col min="5384" max="5384" width="20.140625" style="546" customWidth="1"/>
    <col min="5385" max="5385" width="23.7109375" style="546" customWidth="1"/>
    <col min="5386" max="5386" width="22.28515625" style="546" customWidth="1"/>
    <col min="5387" max="5387" width="22" style="546" customWidth="1"/>
    <col min="5388" max="5388" width="20.140625" style="546" customWidth="1"/>
    <col min="5389" max="5389" width="23.5703125" style="546" customWidth="1"/>
    <col min="5390" max="5390" width="22.42578125" style="546" customWidth="1"/>
    <col min="5391" max="5391" width="20.140625" style="546" customWidth="1"/>
    <col min="5392" max="5392" width="23.7109375" style="546" customWidth="1"/>
    <col min="5393" max="5393" width="22.28515625" style="546" customWidth="1"/>
    <col min="5394" max="5394" width="4.5703125" style="546" customWidth="1"/>
    <col min="5395" max="5632" width="9.140625" style="546"/>
    <col min="5633" max="5633" width="118.42578125" style="546" customWidth="1"/>
    <col min="5634" max="5634" width="20.140625" style="546" customWidth="1"/>
    <col min="5635" max="5635" width="23.7109375" style="546" customWidth="1"/>
    <col min="5636" max="5636" width="22.28515625" style="546" customWidth="1"/>
    <col min="5637" max="5637" width="22" style="546" customWidth="1"/>
    <col min="5638" max="5638" width="20.140625" style="546" customWidth="1"/>
    <col min="5639" max="5639" width="23.5703125" style="546" customWidth="1"/>
    <col min="5640" max="5640" width="20.140625" style="546" customWidth="1"/>
    <col min="5641" max="5641" width="23.7109375" style="546" customWidth="1"/>
    <col min="5642" max="5642" width="22.28515625" style="546" customWidth="1"/>
    <col min="5643" max="5643" width="22" style="546" customWidth="1"/>
    <col min="5644" max="5644" width="20.140625" style="546" customWidth="1"/>
    <col min="5645" max="5645" width="23.5703125" style="546" customWidth="1"/>
    <col min="5646" max="5646" width="22.42578125" style="546" customWidth="1"/>
    <col min="5647" max="5647" width="20.140625" style="546" customWidth="1"/>
    <col min="5648" max="5648" width="23.7109375" style="546" customWidth="1"/>
    <col min="5649" max="5649" width="22.28515625" style="546" customWidth="1"/>
    <col min="5650" max="5650" width="4.5703125" style="546" customWidth="1"/>
    <col min="5651" max="5888" width="9.140625" style="546"/>
    <col min="5889" max="5889" width="118.42578125" style="546" customWidth="1"/>
    <col min="5890" max="5890" width="20.140625" style="546" customWidth="1"/>
    <col min="5891" max="5891" width="23.7109375" style="546" customWidth="1"/>
    <col min="5892" max="5892" width="22.28515625" style="546" customWidth="1"/>
    <col min="5893" max="5893" width="22" style="546" customWidth="1"/>
    <col min="5894" max="5894" width="20.140625" style="546" customWidth="1"/>
    <col min="5895" max="5895" width="23.5703125" style="546" customWidth="1"/>
    <col min="5896" max="5896" width="20.140625" style="546" customWidth="1"/>
    <col min="5897" max="5897" width="23.7109375" style="546" customWidth="1"/>
    <col min="5898" max="5898" width="22.28515625" style="546" customWidth="1"/>
    <col min="5899" max="5899" width="22" style="546" customWidth="1"/>
    <col min="5900" max="5900" width="20.140625" style="546" customWidth="1"/>
    <col min="5901" max="5901" width="23.5703125" style="546" customWidth="1"/>
    <col min="5902" max="5902" width="22.42578125" style="546" customWidth="1"/>
    <col min="5903" max="5903" width="20.140625" style="546" customWidth="1"/>
    <col min="5904" max="5904" width="23.7109375" style="546" customWidth="1"/>
    <col min="5905" max="5905" width="22.28515625" style="546" customWidth="1"/>
    <col min="5906" max="5906" width="4.5703125" style="546" customWidth="1"/>
    <col min="5907" max="6144" width="9.140625" style="546"/>
    <col min="6145" max="6145" width="118.42578125" style="546" customWidth="1"/>
    <col min="6146" max="6146" width="20.140625" style="546" customWidth="1"/>
    <col min="6147" max="6147" width="23.7109375" style="546" customWidth="1"/>
    <col min="6148" max="6148" width="22.28515625" style="546" customWidth="1"/>
    <col min="6149" max="6149" width="22" style="546" customWidth="1"/>
    <col min="6150" max="6150" width="20.140625" style="546" customWidth="1"/>
    <col min="6151" max="6151" width="23.5703125" style="546" customWidth="1"/>
    <col min="6152" max="6152" width="20.140625" style="546" customWidth="1"/>
    <col min="6153" max="6153" width="23.7109375" style="546" customWidth="1"/>
    <col min="6154" max="6154" width="22.28515625" style="546" customWidth="1"/>
    <col min="6155" max="6155" width="22" style="546" customWidth="1"/>
    <col min="6156" max="6156" width="20.140625" style="546" customWidth="1"/>
    <col min="6157" max="6157" width="23.5703125" style="546" customWidth="1"/>
    <col min="6158" max="6158" width="22.42578125" style="546" customWidth="1"/>
    <col min="6159" max="6159" width="20.140625" style="546" customWidth="1"/>
    <col min="6160" max="6160" width="23.7109375" style="546" customWidth="1"/>
    <col min="6161" max="6161" width="22.28515625" style="546" customWidth="1"/>
    <col min="6162" max="6162" width="4.5703125" style="546" customWidth="1"/>
    <col min="6163" max="6400" width="9.140625" style="546"/>
    <col min="6401" max="6401" width="118.42578125" style="546" customWidth="1"/>
    <col min="6402" max="6402" width="20.140625" style="546" customWidth="1"/>
    <col min="6403" max="6403" width="23.7109375" style="546" customWidth="1"/>
    <col min="6404" max="6404" width="22.28515625" style="546" customWidth="1"/>
    <col min="6405" max="6405" width="22" style="546" customWidth="1"/>
    <col min="6406" max="6406" width="20.140625" style="546" customWidth="1"/>
    <col min="6407" max="6407" width="23.5703125" style="546" customWidth="1"/>
    <col min="6408" max="6408" width="20.140625" style="546" customWidth="1"/>
    <col min="6409" max="6409" width="23.7109375" style="546" customWidth="1"/>
    <col min="6410" max="6410" width="22.28515625" style="546" customWidth="1"/>
    <col min="6411" max="6411" width="22" style="546" customWidth="1"/>
    <col min="6412" max="6412" width="20.140625" style="546" customWidth="1"/>
    <col min="6413" max="6413" width="23.5703125" style="546" customWidth="1"/>
    <col min="6414" max="6414" width="22.42578125" style="546" customWidth="1"/>
    <col min="6415" max="6415" width="20.140625" style="546" customWidth="1"/>
    <col min="6416" max="6416" width="23.7109375" style="546" customWidth="1"/>
    <col min="6417" max="6417" width="22.28515625" style="546" customWidth="1"/>
    <col min="6418" max="6418" width="4.5703125" style="546" customWidth="1"/>
    <col min="6419" max="6656" width="9.140625" style="546"/>
    <col min="6657" max="6657" width="118.42578125" style="546" customWidth="1"/>
    <col min="6658" max="6658" width="20.140625" style="546" customWidth="1"/>
    <col min="6659" max="6659" width="23.7109375" style="546" customWidth="1"/>
    <col min="6660" max="6660" width="22.28515625" style="546" customWidth="1"/>
    <col min="6661" max="6661" width="22" style="546" customWidth="1"/>
    <col min="6662" max="6662" width="20.140625" style="546" customWidth="1"/>
    <col min="6663" max="6663" width="23.5703125" style="546" customWidth="1"/>
    <col min="6664" max="6664" width="20.140625" style="546" customWidth="1"/>
    <col min="6665" max="6665" width="23.7109375" style="546" customWidth="1"/>
    <col min="6666" max="6666" width="22.28515625" style="546" customWidth="1"/>
    <col min="6667" max="6667" width="22" style="546" customWidth="1"/>
    <col min="6668" max="6668" width="20.140625" style="546" customWidth="1"/>
    <col min="6669" max="6669" width="23.5703125" style="546" customWidth="1"/>
    <col min="6670" max="6670" width="22.42578125" style="546" customWidth="1"/>
    <col min="6671" max="6671" width="20.140625" style="546" customWidth="1"/>
    <col min="6672" max="6672" width="23.7109375" style="546" customWidth="1"/>
    <col min="6673" max="6673" width="22.28515625" style="546" customWidth="1"/>
    <col min="6674" max="6674" width="4.5703125" style="546" customWidth="1"/>
    <col min="6675" max="6912" width="9.140625" style="546"/>
    <col min="6913" max="6913" width="118.42578125" style="546" customWidth="1"/>
    <col min="6914" max="6914" width="20.140625" style="546" customWidth="1"/>
    <col min="6915" max="6915" width="23.7109375" style="546" customWidth="1"/>
    <col min="6916" max="6916" width="22.28515625" style="546" customWidth="1"/>
    <col min="6917" max="6917" width="22" style="546" customWidth="1"/>
    <col min="6918" max="6918" width="20.140625" style="546" customWidth="1"/>
    <col min="6919" max="6919" width="23.5703125" style="546" customWidth="1"/>
    <col min="6920" max="6920" width="20.140625" style="546" customWidth="1"/>
    <col min="6921" max="6921" width="23.7109375" style="546" customWidth="1"/>
    <col min="6922" max="6922" width="22.28515625" style="546" customWidth="1"/>
    <col min="6923" max="6923" width="22" style="546" customWidth="1"/>
    <col min="6924" max="6924" width="20.140625" style="546" customWidth="1"/>
    <col min="6925" max="6925" width="23.5703125" style="546" customWidth="1"/>
    <col min="6926" max="6926" width="22.42578125" style="546" customWidth="1"/>
    <col min="6927" max="6927" width="20.140625" style="546" customWidth="1"/>
    <col min="6928" max="6928" width="23.7109375" style="546" customWidth="1"/>
    <col min="6929" max="6929" width="22.28515625" style="546" customWidth="1"/>
    <col min="6930" max="6930" width="4.5703125" style="546" customWidth="1"/>
    <col min="6931" max="7168" width="9.140625" style="546"/>
    <col min="7169" max="7169" width="118.42578125" style="546" customWidth="1"/>
    <col min="7170" max="7170" width="20.140625" style="546" customWidth="1"/>
    <col min="7171" max="7171" width="23.7109375" style="546" customWidth="1"/>
    <col min="7172" max="7172" width="22.28515625" style="546" customWidth="1"/>
    <col min="7173" max="7173" width="22" style="546" customWidth="1"/>
    <col min="7174" max="7174" width="20.140625" style="546" customWidth="1"/>
    <col min="7175" max="7175" width="23.5703125" style="546" customWidth="1"/>
    <col min="7176" max="7176" width="20.140625" style="546" customWidth="1"/>
    <col min="7177" max="7177" width="23.7109375" style="546" customWidth="1"/>
    <col min="7178" max="7178" width="22.28515625" style="546" customWidth="1"/>
    <col min="7179" max="7179" width="22" style="546" customWidth="1"/>
    <col min="7180" max="7180" width="20.140625" style="546" customWidth="1"/>
    <col min="7181" max="7181" width="23.5703125" style="546" customWidth="1"/>
    <col min="7182" max="7182" width="22.42578125" style="546" customWidth="1"/>
    <col min="7183" max="7183" width="20.140625" style="546" customWidth="1"/>
    <col min="7184" max="7184" width="23.7109375" style="546" customWidth="1"/>
    <col min="7185" max="7185" width="22.28515625" style="546" customWidth="1"/>
    <col min="7186" max="7186" width="4.5703125" style="546" customWidth="1"/>
    <col min="7187" max="7424" width="9.140625" style="546"/>
    <col min="7425" max="7425" width="118.42578125" style="546" customWidth="1"/>
    <col min="7426" max="7426" width="20.140625" style="546" customWidth="1"/>
    <col min="7427" max="7427" width="23.7109375" style="546" customWidth="1"/>
    <col min="7428" max="7428" width="22.28515625" style="546" customWidth="1"/>
    <col min="7429" max="7429" width="22" style="546" customWidth="1"/>
    <col min="7430" max="7430" width="20.140625" style="546" customWidth="1"/>
    <col min="7431" max="7431" width="23.5703125" style="546" customWidth="1"/>
    <col min="7432" max="7432" width="20.140625" style="546" customWidth="1"/>
    <col min="7433" max="7433" width="23.7109375" style="546" customWidth="1"/>
    <col min="7434" max="7434" width="22.28515625" style="546" customWidth="1"/>
    <col min="7435" max="7435" width="22" style="546" customWidth="1"/>
    <col min="7436" max="7436" width="20.140625" style="546" customWidth="1"/>
    <col min="7437" max="7437" width="23.5703125" style="546" customWidth="1"/>
    <col min="7438" max="7438" width="22.42578125" style="546" customWidth="1"/>
    <col min="7439" max="7439" width="20.140625" style="546" customWidth="1"/>
    <col min="7440" max="7440" width="23.7109375" style="546" customWidth="1"/>
    <col min="7441" max="7441" width="22.28515625" style="546" customWidth="1"/>
    <col min="7442" max="7442" width="4.5703125" style="546" customWidth="1"/>
    <col min="7443" max="7680" width="9.140625" style="546"/>
    <col min="7681" max="7681" width="118.42578125" style="546" customWidth="1"/>
    <col min="7682" max="7682" width="20.140625" style="546" customWidth="1"/>
    <col min="7683" max="7683" width="23.7109375" style="546" customWidth="1"/>
    <col min="7684" max="7684" width="22.28515625" style="546" customWidth="1"/>
    <col min="7685" max="7685" width="22" style="546" customWidth="1"/>
    <col min="7686" max="7686" width="20.140625" style="546" customWidth="1"/>
    <col min="7687" max="7687" width="23.5703125" style="546" customWidth="1"/>
    <col min="7688" max="7688" width="20.140625" style="546" customWidth="1"/>
    <col min="7689" max="7689" width="23.7109375" style="546" customWidth="1"/>
    <col min="7690" max="7690" width="22.28515625" style="546" customWidth="1"/>
    <col min="7691" max="7691" width="22" style="546" customWidth="1"/>
    <col min="7692" max="7692" width="20.140625" style="546" customWidth="1"/>
    <col min="7693" max="7693" width="23.5703125" style="546" customWidth="1"/>
    <col min="7694" max="7694" width="22.42578125" style="546" customWidth="1"/>
    <col min="7695" max="7695" width="20.140625" style="546" customWidth="1"/>
    <col min="7696" max="7696" width="23.7109375" style="546" customWidth="1"/>
    <col min="7697" max="7697" width="22.28515625" style="546" customWidth="1"/>
    <col min="7698" max="7698" width="4.5703125" style="546" customWidth="1"/>
    <col min="7699" max="7936" width="9.140625" style="546"/>
    <col min="7937" max="7937" width="118.42578125" style="546" customWidth="1"/>
    <col min="7938" max="7938" width="20.140625" style="546" customWidth="1"/>
    <col min="7939" max="7939" width="23.7109375" style="546" customWidth="1"/>
    <col min="7940" max="7940" width="22.28515625" style="546" customWidth="1"/>
    <col min="7941" max="7941" width="22" style="546" customWidth="1"/>
    <col min="7942" max="7942" width="20.140625" style="546" customWidth="1"/>
    <col min="7943" max="7943" width="23.5703125" style="546" customWidth="1"/>
    <col min="7944" max="7944" width="20.140625" style="546" customWidth="1"/>
    <col min="7945" max="7945" width="23.7109375" style="546" customWidth="1"/>
    <col min="7946" max="7946" width="22.28515625" style="546" customWidth="1"/>
    <col min="7947" max="7947" width="22" style="546" customWidth="1"/>
    <col min="7948" max="7948" width="20.140625" style="546" customWidth="1"/>
    <col min="7949" max="7949" width="23.5703125" style="546" customWidth="1"/>
    <col min="7950" max="7950" width="22.42578125" style="546" customWidth="1"/>
    <col min="7951" max="7951" width="20.140625" style="546" customWidth="1"/>
    <col min="7952" max="7952" width="23.7109375" style="546" customWidth="1"/>
    <col min="7953" max="7953" width="22.28515625" style="546" customWidth="1"/>
    <col min="7954" max="7954" width="4.5703125" style="546" customWidth="1"/>
    <col min="7955" max="8192" width="9.140625" style="546"/>
    <col min="8193" max="8193" width="118.42578125" style="546" customWidth="1"/>
    <col min="8194" max="8194" width="20.140625" style="546" customWidth="1"/>
    <col min="8195" max="8195" width="23.7109375" style="546" customWidth="1"/>
    <col min="8196" max="8196" width="22.28515625" style="546" customWidth="1"/>
    <col min="8197" max="8197" width="22" style="546" customWidth="1"/>
    <col min="8198" max="8198" width="20.140625" style="546" customWidth="1"/>
    <col min="8199" max="8199" width="23.5703125" style="546" customWidth="1"/>
    <col min="8200" max="8200" width="20.140625" style="546" customWidth="1"/>
    <col min="8201" max="8201" width="23.7109375" style="546" customWidth="1"/>
    <col min="8202" max="8202" width="22.28515625" style="546" customWidth="1"/>
    <col min="8203" max="8203" width="22" style="546" customWidth="1"/>
    <col min="8204" max="8204" width="20.140625" style="546" customWidth="1"/>
    <col min="8205" max="8205" width="23.5703125" style="546" customWidth="1"/>
    <col min="8206" max="8206" width="22.42578125" style="546" customWidth="1"/>
    <col min="8207" max="8207" width="20.140625" style="546" customWidth="1"/>
    <col min="8208" max="8208" width="23.7109375" style="546" customWidth="1"/>
    <col min="8209" max="8209" width="22.28515625" style="546" customWidth="1"/>
    <col min="8210" max="8210" width="4.5703125" style="546" customWidth="1"/>
    <col min="8211" max="8448" width="9.140625" style="546"/>
    <col min="8449" max="8449" width="118.42578125" style="546" customWidth="1"/>
    <col min="8450" max="8450" width="20.140625" style="546" customWidth="1"/>
    <col min="8451" max="8451" width="23.7109375" style="546" customWidth="1"/>
    <col min="8452" max="8452" width="22.28515625" style="546" customWidth="1"/>
    <col min="8453" max="8453" width="22" style="546" customWidth="1"/>
    <col min="8454" max="8454" width="20.140625" style="546" customWidth="1"/>
    <col min="8455" max="8455" width="23.5703125" style="546" customWidth="1"/>
    <col min="8456" max="8456" width="20.140625" style="546" customWidth="1"/>
    <col min="8457" max="8457" width="23.7109375" style="546" customWidth="1"/>
    <col min="8458" max="8458" width="22.28515625" style="546" customWidth="1"/>
    <col min="8459" max="8459" width="22" style="546" customWidth="1"/>
    <col min="8460" max="8460" width="20.140625" style="546" customWidth="1"/>
    <col min="8461" max="8461" width="23.5703125" style="546" customWidth="1"/>
    <col min="8462" max="8462" width="22.42578125" style="546" customWidth="1"/>
    <col min="8463" max="8463" width="20.140625" style="546" customWidth="1"/>
    <col min="8464" max="8464" width="23.7109375" style="546" customWidth="1"/>
    <col min="8465" max="8465" width="22.28515625" style="546" customWidth="1"/>
    <col min="8466" max="8466" width="4.5703125" style="546" customWidth="1"/>
    <col min="8467" max="8704" width="9.140625" style="546"/>
    <col min="8705" max="8705" width="118.42578125" style="546" customWidth="1"/>
    <col min="8706" max="8706" width="20.140625" style="546" customWidth="1"/>
    <col min="8707" max="8707" width="23.7109375" style="546" customWidth="1"/>
    <col min="8708" max="8708" width="22.28515625" style="546" customWidth="1"/>
    <col min="8709" max="8709" width="22" style="546" customWidth="1"/>
    <col min="8710" max="8710" width="20.140625" style="546" customWidth="1"/>
    <col min="8711" max="8711" width="23.5703125" style="546" customWidth="1"/>
    <col min="8712" max="8712" width="20.140625" style="546" customWidth="1"/>
    <col min="8713" max="8713" width="23.7109375" style="546" customWidth="1"/>
    <col min="8714" max="8714" width="22.28515625" style="546" customWidth="1"/>
    <col min="8715" max="8715" width="22" style="546" customWidth="1"/>
    <col min="8716" max="8716" width="20.140625" style="546" customWidth="1"/>
    <col min="8717" max="8717" width="23.5703125" style="546" customWidth="1"/>
    <col min="8718" max="8718" width="22.42578125" style="546" customWidth="1"/>
    <col min="8719" max="8719" width="20.140625" style="546" customWidth="1"/>
    <col min="8720" max="8720" width="23.7109375" style="546" customWidth="1"/>
    <col min="8721" max="8721" width="22.28515625" style="546" customWidth="1"/>
    <col min="8722" max="8722" width="4.5703125" style="546" customWidth="1"/>
    <col min="8723" max="8960" width="9.140625" style="546"/>
    <col min="8961" max="8961" width="118.42578125" style="546" customWidth="1"/>
    <col min="8962" max="8962" width="20.140625" style="546" customWidth="1"/>
    <col min="8963" max="8963" width="23.7109375" style="546" customWidth="1"/>
    <col min="8964" max="8964" width="22.28515625" style="546" customWidth="1"/>
    <col min="8965" max="8965" width="22" style="546" customWidth="1"/>
    <col min="8966" max="8966" width="20.140625" style="546" customWidth="1"/>
    <col min="8967" max="8967" width="23.5703125" style="546" customWidth="1"/>
    <col min="8968" max="8968" width="20.140625" style="546" customWidth="1"/>
    <col min="8969" max="8969" width="23.7109375" style="546" customWidth="1"/>
    <col min="8970" max="8970" width="22.28515625" style="546" customWidth="1"/>
    <col min="8971" max="8971" width="22" style="546" customWidth="1"/>
    <col min="8972" max="8972" width="20.140625" style="546" customWidth="1"/>
    <col min="8973" max="8973" width="23.5703125" style="546" customWidth="1"/>
    <col min="8974" max="8974" width="22.42578125" style="546" customWidth="1"/>
    <col min="8975" max="8975" width="20.140625" style="546" customWidth="1"/>
    <col min="8976" max="8976" width="23.7109375" style="546" customWidth="1"/>
    <col min="8977" max="8977" width="22.28515625" style="546" customWidth="1"/>
    <col min="8978" max="8978" width="4.5703125" style="546" customWidth="1"/>
    <col min="8979" max="9216" width="9.140625" style="546"/>
    <col min="9217" max="9217" width="118.42578125" style="546" customWidth="1"/>
    <col min="9218" max="9218" width="20.140625" style="546" customWidth="1"/>
    <col min="9219" max="9219" width="23.7109375" style="546" customWidth="1"/>
    <col min="9220" max="9220" width="22.28515625" style="546" customWidth="1"/>
    <col min="9221" max="9221" width="22" style="546" customWidth="1"/>
    <col min="9222" max="9222" width="20.140625" style="546" customWidth="1"/>
    <col min="9223" max="9223" width="23.5703125" style="546" customWidth="1"/>
    <col min="9224" max="9224" width="20.140625" style="546" customWidth="1"/>
    <col min="9225" max="9225" width="23.7109375" style="546" customWidth="1"/>
    <col min="9226" max="9226" width="22.28515625" style="546" customWidth="1"/>
    <col min="9227" max="9227" width="22" style="546" customWidth="1"/>
    <col min="9228" max="9228" width="20.140625" style="546" customWidth="1"/>
    <col min="9229" max="9229" width="23.5703125" style="546" customWidth="1"/>
    <col min="9230" max="9230" width="22.42578125" style="546" customWidth="1"/>
    <col min="9231" max="9231" width="20.140625" style="546" customWidth="1"/>
    <col min="9232" max="9232" width="23.7109375" style="546" customWidth="1"/>
    <col min="9233" max="9233" width="22.28515625" style="546" customWidth="1"/>
    <col min="9234" max="9234" width="4.5703125" style="546" customWidth="1"/>
    <col min="9235" max="9472" width="9.140625" style="546"/>
    <col min="9473" max="9473" width="118.42578125" style="546" customWidth="1"/>
    <col min="9474" max="9474" width="20.140625" style="546" customWidth="1"/>
    <col min="9475" max="9475" width="23.7109375" style="546" customWidth="1"/>
    <col min="9476" max="9476" width="22.28515625" style="546" customWidth="1"/>
    <col min="9477" max="9477" width="22" style="546" customWidth="1"/>
    <col min="9478" max="9478" width="20.140625" style="546" customWidth="1"/>
    <col min="9479" max="9479" width="23.5703125" style="546" customWidth="1"/>
    <col min="9480" max="9480" width="20.140625" style="546" customWidth="1"/>
    <col min="9481" max="9481" width="23.7109375" style="546" customWidth="1"/>
    <col min="9482" max="9482" width="22.28515625" style="546" customWidth="1"/>
    <col min="9483" max="9483" width="22" style="546" customWidth="1"/>
    <col min="9484" max="9484" width="20.140625" style="546" customWidth="1"/>
    <col min="9485" max="9485" width="23.5703125" style="546" customWidth="1"/>
    <col min="9486" max="9486" width="22.42578125" style="546" customWidth="1"/>
    <col min="9487" max="9487" width="20.140625" style="546" customWidth="1"/>
    <col min="9488" max="9488" width="23.7109375" style="546" customWidth="1"/>
    <col min="9489" max="9489" width="22.28515625" style="546" customWidth="1"/>
    <col min="9490" max="9490" width="4.5703125" style="546" customWidth="1"/>
    <col min="9491" max="9728" width="9.140625" style="546"/>
    <col min="9729" max="9729" width="118.42578125" style="546" customWidth="1"/>
    <col min="9730" max="9730" width="20.140625" style="546" customWidth="1"/>
    <col min="9731" max="9731" width="23.7109375" style="546" customWidth="1"/>
    <col min="9732" max="9732" width="22.28515625" style="546" customWidth="1"/>
    <col min="9733" max="9733" width="22" style="546" customWidth="1"/>
    <col min="9734" max="9734" width="20.140625" style="546" customWidth="1"/>
    <col min="9735" max="9735" width="23.5703125" style="546" customWidth="1"/>
    <col min="9736" max="9736" width="20.140625" style="546" customWidth="1"/>
    <col min="9737" max="9737" width="23.7109375" style="546" customWidth="1"/>
    <col min="9738" max="9738" width="22.28515625" style="546" customWidth="1"/>
    <col min="9739" max="9739" width="22" style="546" customWidth="1"/>
    <col min="9740" max="9740" width="20.140625" style="546" customWidth="1"/>
    <col min="9741" max="9741" width="23.5703125" style="546" customWidth="1"/>
    <col min="9742" max="9742" width="22.42578125" style="546" customWidth="1"/>
    <col min="9743" max="9743" width="20.140625" style="546" customWidth="1"/>
    <col min="9744" max="9744" width="23.7109375" style="546" customWidth="1"/>
    <col min="9745" max="9745" width="22.28515625" style="546" customWidth="1"/>
    <col min="9746" max="9746" width="4.5703125" style="546" customWidth="1"/>
    <col min="9747" max="9984" width="9.140625" style="546"/>
    <col min="9985" max="9985" width="118.42578125" style="546" customWidth="1"/>
    <col min="9986" max="9986" width="20.140625" style="546" customWidth="1"/>
    <col min="9987" max="9987" width="23.7109375" style="546" customWidth="1"/>
    <col min="9988" max="9988" width="22.28515625" style="546" customWidth="1"/>
    <col min="9989" max="9989" width="22" style="546" customWidth="1"/>
    <col min="9990" max="9990" width="20.140625" style="546" customWidth="1"/>
    <col min="9991" max="9991" width="23.5703125" style="546" customWidth="1"/>
    <col min="9992" max="9992" width="20.140625" style="546" customWidth="1"/>
    <col min="9993" max="9993" width="23.7109375" style="546" customWidth="1"/>
    <col min="9994" max="9994" width="22.28515625" style="546" customWidth="1"/>
    <col min="9995" max="9995" width="22" style="546" customWidth="1"/>
    <col min="9996" max="9996" width="20.140625" style="546" customWidth="1"/>
    <col min="9997" max="9997" width="23.5703125" style="546" customWidth="1"/>
    <col min="9998" max="9998" width="22.42578125" style="546" customWidth="1"/>
    <col min="9999" max="9999" width="20.140625" style="546" customWidth="1"/>
    <col min="10000" max="10000" width="23.7109375" style="546" customWidth="1"/>
    <col min="10001" max="10001" width="22.28515625" style="546" customWidth="1"/>
    <col min="10002" max="10002" width="4.5703125" style="546" customWidth="1"/>
    <col min="10003" max="10240" width="9.140625" style="546"/>
    <col min="10241" max="10241" width="118.42578125" style="546" customWidth="1"/>
    <col min="10242" max="10242" width="20.140625" style="546" customWidth="1"/>
    <col min="10243" max="10243" width="23.7109375" style="546" customWidth="1"/>
    <col min="10244" max="10244" width="22.28515625" style="546" customWidth="1"/>
    <col min="10245" max="10245" width="22" style="546" customWidth="1"/>
    <col min="10246" max="10246" width="20.140625" style="546" customWidth="1"/>
    <col min="10247" max="10247" width="23.5703125" style="546" customWidth="1"/>
    <col min="10248" max="10248" width="20.140625" style="546" customWidth="1"/>
    <col min="10249" max="10249" width="23.7109375" style="546" customWidth="1"/>
    <col min="10250" max="10250" width="22.28515625" style="546" customWidth="1"/>
    <col min="10251" max="10251" width="22" style="546" customWidth="1"/>
    <col min="10252" max="10252" width="20.140625" style="546" customWidth="1"/>
    <col min="10253" max="10253" width="23.5703125" style="546" customWidth="1"/>
    <col min="10254" max="10254" width="22.42578125" style="546" customWidth="1"/>
    <col min="10255" max="10255" width="20.140625" style="546" customWidth="1"/>
    <col min="10256" max="10256" width="23.7109375" style="546" customWidth="1"/>
    <col min="10257" max="10257" width="22.28515625" style="546" customWidth="1"/>
    <col min="10258" max="10258" width="4.5703125" style="546" customWidth="1"/>
    <col min="10259" max="10496" width="9.140625" style="546"/>
    <col min="10497" max="10497" width="118.42578125" style="546" customWidth="1"/>
    <col min="10498" max="10498" width="20.140625" style="546" customWidth="1"/>
    <col min="10499" max="10499" width="23.7109375" style="546" customWidth="1"/>
    <col min="10500" max="10500" width="22.28515625" style="546" customWidth="1"/>
    <col min="10501" max="10501" width="22" style="546" customWidth="1"/>
    <col min="10502" max="10502" width="20.140625" style="546" customWidth="1"/>
    <col min="10503" max="10503" width="23.5703125" style="546" customWidth="1"/>
    <col min="10504" max="10504" width="20.140625" style="546" customWidth="1"/>
    <col min="10505" max="10505" width="23.7109375" style="546" customWidth="1"/>
    <col min="10506" max="10506" width="22.28515625" style="546" customWidth="1"/>
    <col min="10507" max="10507" width="22" style="546" customWidth="1"/>
    <col min="10508" max="10508" width="20.140625" style="546" customWidth="1"/>
    <col min="10509" max="10509" width="23.5703125" style="546" customWidth="1"/>
    <col min="10510" max="10510" width="22.42578125" style="546" customWidth="1"/>
    <col min="10511" max="10511" width="20.140625" style="546" customWidth="1"/>
    <col min="10512" max="10512" width="23.7109375" style="546" customWidth="1"/>
    <col min="10513" max="10513" width="22.28515625" style="546" customWidth="1"/>
    <col min="10514" max="10514" width="4.5703125" style="546" customWidth="1"/>
    <col min="10515" max="10752" width="9.140625" style="546"/>
    <col min="10753" max="10753" width="118.42578125" style="546" customWidth="1"/>
    <col min="10754" max="10754" width="20.140625" style="546" customWidth="1"/>
    <col min="10755" max="10755" width="23.7109375" style="546" customWidth="1"/>
    <col min="10756" max="10756" width="22.28515625" style="546" customWidth="1"/>
    <col min="10757" max="10757" width="22" style="546" customWidth="1"/>
    <col min="10758" max="10758" width="20.140625" style="546" customWidth="1"/>
    <col min="10759" max="10759" width="23.5703125" style="546" customWidth="1"/>
    <col min="10760" max="10760" width="20.140625" style="546" customWidth="1"/>
    <col min="10761" max="10761" width="23.7109375" style="546" customWidth="1"/>
    <col min="10762" max="10762" width="22.28515625" style="546" customWidth="1"/>
    <col min="10763" max="10763" width="22" style="546" customWidth="1"/>
    <col min="10764" max="10764" width="20.140625" style="546" customWidth="1"/>
    <col min="10765" max="10765" width="23.5703125" style="546" customWidth="1"/>
    <col min="10766" max="10766" width="22.42578125" style="546" customWidth="1"/>
    <col min="10767" max="10767" width="20.140625" style="546" customWidth="1"/>
    <col min="10768" max="10768" width="23.7109375" style="546" customWidth="1"/>
    <col min="10769" max="10769" width="22.28515625" style="546" customWidth="1"/>
    <col min="10770" max="10770" width="4.5703125" style="546" customWidth="1"/>
    <col min="10771" max="11008" width="9.140625" style="546"/>
    <col min="11009" max="11009" width="118.42578125" style="546" customWidth="1"/>
    <col min="11010" max="11010" width="20.140625" style="546" customWidth="1"/>
    <col min="11011" max="11011" width="23.7109375" style="546" customWidth="1"/>
    <col min="11012" max="11012" width="22.28515625" style="546" customWidth="1"/>
    <col min="11013" max="11013" width="22" style="546" customWidth="1"/>
    <col min="11014" max="11014" width="20.140625" style="546" customWidth="1"/>
    <col min="11015" max="11015" width="23.5703125" style="546" customWidth="1"/>
    <col min="11016" max="11016" width="20.140625" style="546" customWidth="1"/>
    <col min="11017" max="11017" width="23.7109375" style="546" customWidth="1"/>
    <col min="11018" max="11018" width="22.28515625" style="546" customWidth="1"/>
    <col min="11019" max="11019" width="22" style="546" customWidth="1"/>
    <col min="11020" max="11020" width="20.140625" style="546" customWidth="1"/>
    <col min="11021" max="11021" width="23.5703125" style="546" customWidth="1"/>
    <col min="11022" max="11022" width="22.42578125" style="546" customWidth="1"/>
    <col min="11023" max="11023" width="20.140625" style="546" customWidth="1"/>
    <col min="11024" max="11024" width="23.7109375" style="546" customWidth="1"/>
    <col min="11025" max="11025" width="22.28515625" style="546" customWidth="1"/>
    <col min="11026" max="11026" width="4.5703125" style="546" customWidth="1"/>
    <col min="11027" max="11264" width="9.140625" style="546"/>
    <col min="11265" max="11265" width="118.42578125" style="546" customWidth="1"/>
    <col min="11266" max="11266" width="20.140625" style="546" customWidth="1"/>
    <col min="11267" max="11267" width="23.7109375" style="546" customWidth="1"/>
    <col min="11268" max="11268" width="22.28515625" style="546" customWidth="1"/>
    <col min="11269" max="11269" width="22" style="546" customWidth="1"/>
    <col min="11270" max="11270" width="20.140625" style="546" customWidth="1"/>
    <col min="11271" max="11271" width="23.5703125" style="546" customWidth="1"/>
    <col min="11272" max="11272" width="20.140625" style="546" customWidth="1"/>
    <col min="11273" max="11273" width="23.7109375" style="546" customWidth="1"/>
    <col min="11274" max="11274" width="22.28515625" style="546" customWidth="1"/>
    <col min="11275" max="11275" width="22" style="546" customWidth="1"/>
    <col min="11276" max="11276" width="20.140625" style="546" customWidth="1"/>
    <col min="11277" max="11277" width="23.5703125" style="546" customWidth="1"/>
    <col min="11278" max="11278" width="22.42578125" style="546" customWidth="1"/>
    <col min="11279" max="11279" width="20.140625" style="546" customWidth="1"/>
    <col min="11280" max="11280" width="23.7109375" style="546" customWidth="1"/>
    <col min="11281" max="11281" width="22.28515625" style="546" customWidth="1"/>
    <col min="11282" max="11282" width="4.5703125" style="546" customWidth="1"/>
    <col min="11283" max="11520" width="9.140625" style="546"/>
    <col min="11521" max="11521" width="118.42578125" style="546" customWidth="1"/>
    <col min="11522" max="11522" width="20.140625" style="546" customWidth="1"/>
    <col min="11523" max="11523" width="23.7109375" style="546" customWidth="1"/>
    <col min="11524" max="11524" width="22.28515625" style="546" customWidth="1"/>
    <col min="11525" max="11525" width="22" style="546" customWidth="1"/>
    <col min="11526" max="11526" width="20.140625" style="546" customWidth="1"/>
    <col min="11527" max="11527" width="23.5703125" style="546" customWidth="1"/>
    <col min="11528" max="11528" width="20.140625" style="546" customWidth="1"/>
    <col min="11529" max="11529" width="23.7109375" style="546" customWidth="1"/>
    <col min="11530" max="11530" width="22.28515625" style="546" customWidth="1"/>
    <col min="11531" max="11531" width="22" style="546" customWidth="1"/>
    <col min="11532" max="11532" width="20.140625" style="546" customWidth="1"/>
    <col min="11533" max="11533" width="23.5703125" style="546" customWidth="1"/>
    <col min="11534" max="11534" width="22.42578125" style="546" customWidth="1"/>
    <col min="11535" max="11535" width="20.140625" style="546" customWidth="1"/>
    <col min="11536" max="11536" width="23.7109375" style="546" customWidth="1"/>
    <col min="11537" max="11537" width="22.28515625" style="546" customWidth="1"/>
    <col min="11538" max="11538" width="4.5703125" style="546" customWidth="1"/>
    <col min="11539" max="11776" width="9.140625" style="546"/>
    <col min="11777" max="11777" width="118.42578125" style="546" customWidth="1"/>
    <col min="11778" max="11778" width="20.140625" style="546" customWidth="1"/>
    <col min="11779" max="11779" width="23.7109375" style="546" customWidth="1"/>
    <col min="11780" max="11780" width="22.28515625" style="546" customWidth="1"/>
    <col min="11781" max="11781" width="22" style="546" customWidth="1"/>
    <col min="11782" max="11782" width="20.140625" style="546" customWidth="1"/>
    <col min="11783" max="11783" width="23.5703125" style="546" customWidth="1"/>
    <col min="11784" max="11784" width="20.140625" style="546" customWidth="1"/>
    <col min="11785" max="11785" width="23.7109375" style="546" customWidth="1"/>
    <col min="11786" max="11786" width="22.28515625" style="546" customWidth="1"/>
    <col min="11787" max="11787" width="22" style="546" customWidth="1"/>
    <col min="11788" max="11788" width="20.140625" style="546" customWidth="1"/>
    <col min="11789" max="11789" width="23.5703125" style="546" customWidth="1"/>
    <col min="11790" max="11790" width="22.42578125" style="546" customWidth="1"/>
    <col min="11791" max="11791" width="20.140625" style="546" customWidth="1"/>
    <col min="11792" max="11792" width="23.7109375" style="546" customWidth="1"/>
    <col min="11793" max="11793" width="22.28515625" style="546" customWidth="1"/>
    <col min="11794" max="11794" width="4.5703125" style="546" customWidth="1"/>
    <col min="11795" max="12032" width="9.140625" style="546"/>
    <col min="12033" max="12033" width="118.42578125" style="546" customWidth="1"/>
    <col min="12034" max="12034" width="20.140625" style="546" customWidth="1"/>
    <col min="12035" max="12035" width="23.7109375" style="546" customWidth="1"/>
    <col min="12036" max="12036" width="22.28515625" style="546" customWidth="1"/>
    <col min="12037" max="12037" width="22" style="546" customWidth="1"/>
    <col min="12038" max="12038" width="20.140625" style="546" customWidth="1"/>
    <col min="12039" max="12039" width="23.5703125" style="546" customWidth="1"/>
    <col min="12040" max="12040" width="20.140625" style="546" customWidth="1"/>
    <col min="12041" max="12041" width="23.7109375" style="546" customWidth="1"/>
    <col min="12042" max="12042" width="22.28515625" style="546" customWidth="1"/>
    <col min="12043" max="12043" width="22" style="546" customWidth="1"/>
    <col min="12044" max="12044" width="20.140625" style="546" customWidth="1"/>
    <col min="12045" max="12045" width="23.5703125" style="546" customWidth="1"/>
    <col min="12046" max="12046" width="22.42578125" style="546" customWidth="1"/>
    <col min="12047" max="12047" width="20.140625" style="546" customWidth="1"/>
    <col min="12048" max="12048" width="23.7109375" style="546" customWidth="1"/>
    <col min="12049" max="12049" width="22.28515625" style="546" customWidth="1"/>
    <col min="12050" max="12050" width="4.5703125" style="546" customWidth="1"/>
    <col min="12051" max="12288" width="9.140625" style="546"/>
    <col min="12289" max="12289" width="118.42578125" style="546" customWidth="1"/>
    <col min="12290" max="12290" width="20.140625" style="546" customWidth="1"/>
    <col min="12291" max="12291" width="23.7109375" style="546" customWidth="1"/>
    <col min="12292" max="12292" width="22.28515625" style="546" customWidth="1"/>
    <col min="12293" max="12293" width="22" style="546" customWidth="1"/>
    <col min="12294" max="12294" width="20.140625" style="546" customWidth="1"/>
    <col min="12295" max="12295" width="23.5703125" style="546" customWidth="1"/>
    <col min="12296" max="12296" width="20.140625" style="546" customWidth="1"/>
    <col min="12297" max="12297" width="23.7109375" style="546" customWidth="1"/>
    <col min="12298" max="12298" width="22.28515625" style="546" customWidth="1"/>
    <col min="12299" max="12299" width="22" style="546" customWidth="1"/>
    <col min="12300" max="12300" width="20.140625" style="546" customWidth="1"/>
    <col min="12301" max="12301" width="23.5703125" style="546" customWidth="1"/>
    <col min="12302" max="12302" width="22.42578125" style="546" customWidth="1"/>
    <col min="12303" max="12303" width="20.140625" style="546" customWidth="1"/>
    <col min="12304" max="12304" width="23.7109375" style="546" customWidth="1"/>
    <col min="12305" max="12305" width="22.28515625" style="546" customWidth="1"/>
    <col min="12306" max="12306" width="4.5703125" style="546" customWidth="1"/>
    <col min="12307" max="12544" width="9.140625" style="546"/>
    <col min="12545" max="12545" width="118.42578125" style="546" customWidth="1"/>
    <col min="12546" max="12546" width="20.140625" style="546" customWidth="1"/>
    <col min="12547" max="12547" width="23.7109375" style="546" customWidth="1"/>
    <col min="12548" max="12548" width="22.28515625" style="546" customWidth="1"/>
    <col min="12549" max="12549" width="22" style="546" customWidth="1"/>
    <col min="12550" max="12550" width="20.140625" style="546" customWidth="1"/>
    <col min="12551" max="12551" width="23.5703125" style="546" customWidth="1"/>
    <col min="12552" max="12552" width="20.140625" style="546" customWidth="1"/>
    <col min="12553" max="12553" width="23.7109375" style="546" customWidth="1"/>
    <col min="12554" max="12554" width="22.28515625" style="546" customWidth="1"/>
    <col min="12555" max="12555" width="22" style="546" customWidth="1"/>
    <col min="12556" max="12556" width="20.140625" style="546" customWidth="1"/>
    <col min="12557" max="12557" width="23.5703125" style="546" customWidth="1"/>
    <col min="12558" max="12558" width="22.42578125" style="546" customWidth="1"/>
    <col min="12559" max="12559" width="20.140625" style="546" customWidth="1"/>
    <col min="12560" max="12560" width="23.7109375" style="546" customWidth="1"/>
    <col min="12561" max="12561" width="22.28515625" style="546" customWidth="1"/>
    <col min="12562" max="12562" width="4.5703125" style="546" customWidth="1"/>
    <col min="12563" max="12800" width="9.140625" style="546"/>
    <col min="12801" max="12801" width="118.42578125" style="546" customWidth="1"/>
    <col min="12802" max="12802" width="20.140625" style="546" customWidth="1"/>
    <col min="12803" max="12803" width="23.7109375" style="546" customWidth="1"/>
    <col min="12804" max="12804" width="22.28515625" style="546" customWidth="1"/>
    <col min="12805" max="12805" width="22" style="546" customWidth="1"/>
    <col min="12806" max="12806" width="20.140625" style="546" customWidth="1"/>
    <col min="12807" max="12807" width="23.5703125" style="546" customWidth="1"/>
    <col min="12808" max="12808" width="20.140625" style="546" customWidth="1"/>
    <col min="12809" max="12809" width="23.7109375" style="546" customWidth="1"/>
    <col min="12810" max="12810" width="22.28515625" style="546" customWidth="1"/>
    <col min="12811" max="12811" width="22" style="546" customWidth="1"/>
    <col min="12812" max="12812" width="20.140625" style="546" customWidth="1"/>
    <col min="12813" max="12813" width="23.5703125" style="546" customWidth="1"/>
    <col min="12814" max="12814" width="22.42578125" style="546" customWidth="1"/>
    <col min="12815" max="12815" width="20.140625" style="546" customWidth="1"/>
    <col min="12816" max="12816" width="23.7109375" style="546" customWidth="1"/>
    <col min="12817" max="12817" width="22.28515625" style="546" customWidth="1"/>
    <col min="12818" max="12818" width="4.5703125" style="546" customWidth="1"/>
    <col min="12819" max="13056" width="9.140625" style="546"/>
    <col min="13057" max="13057" width="118.42578125" style="546" customWidth="1"/>
    <col min="13058" max="13058" width="20.140625" style="546" customWidth="1"/>
    <col min="13059" max="13059" width="23.7109375" style="546" customWidth="1"/>
    <col min="13060" max="13060" width="22.28515625" style="546" customWidth="1"/>
    <col min="13061" max="13061" width="22" style="546" customWidth="1"/>
    <col min="13062" max="13062" width="20.140625" style="546" customWidth="1"/>
    <col min="13063" max="13063" width="23.5703125" style="546" customWidth="1"/>
    <col min="13064" max="13064" width="20.140625" style="546" customWidth="1"/>
    <col min="13065" max="13065" width="23.7109375" style="546" customWidth="1"/>
    <col min="13066" max="13066" width="22.28515625" style="546" customWidth="1"/>
    <col min="13067" max="13067" width="22" style="546" customWidth="1"/>
    <col min="13068" max="13068" width="20.140625" style="546" customWidth="1"/>
    <col min="13069" max="13069" width="23.5703125" style="546" customWidth="1"/>
    <col min="13070" max="13070" width="22.42578125" style="546" customWidth="1"/>
    <col min="13071" max="13071" width="20.140625" style="546" customWidth="1"/>
    <col min="13072" max="13072" width="23.7109375" style="546" customWidth="1"/>
    <col min="13073" max="13073" width="22.28515625" style="546" customWidth="1"/>
    <col min="13074" max="13074" width="4.5703125" style="546" customWidth="1"/>
    <col min="13075" max="13312" width="9.140625" style="546"/>
    <col min="13313" max="13313" width="118.42578125" style="546" customWidth="1"/>
    <col min="13314" max="13314" width="20.140625" style="546" customWidth="1"/>
    <col min="13315" max="13315" width="23.7109375" style="546" customWidth="1"/>
    <col min="13316" max="13316" width="22.28515625" style="546" customWidth="1"/>
    <col min="13317" max="13317" width="22" style="546" customWidth="1"/>
    <col min="13318" max="13318" width="20.140625" style="546" customWidth="1"/>
    <col min="13319" max="13319" width="23.5703125" style="546" customWidth="1"/>
    <col min="13320" max="13320" width="20.140625" style="546" customWidth="1"/>
    <col min="13321" max="13321" width="23.7109375" style="546" customWidth="1"/>
    <col min="13322" max="13322" width="22.28515625" style="546" customWidth="1"/>
    <col min="13323" max="13323" width="22" style="546" customWidth="1"/>
    <col min="13324" max="13324" width="20.140625" style="546" customWidth="1"/>
    <col min="13325" max="13325" width="23.5703125" style="546" customWidth="1"/>
    <col min="13326" max="13326" width="22.42578125" style="546" customWidth="1"/>
    <col min="13327" max="13327" width="20.140625" style="546" customWidth="1"/>
    <col min="13328" max="13328" width="23.7109375" style="546" customWidth="1"/>
    <col min="13329" max="13329" width="22.28515625" style="546" customWidth="1"/>
    <col min="13330" max="13330" width="4.5703125" style="546" customWidth="1"/>
    <col min="13331" max="13568" width="9.140625" style="546"/>
    <col min="13569" max="13569" width="118.42578125" style="546" customWidth="1"/>
    <col min="13570" max="13570" width="20.140625" style="546" customWidth="1"/>
    <col min="13571" max="13571" width="23.7109375" style="546" customWidth="1"/>
    <col min="13572" max="13572" width="22.28515625" style="546" customWidth="1"/>
    <col min="13573" max="13573" width="22" style="546" customWidth="1"/>
    <col min="13574" max="13574" width="20.140625" style="546" customWidth="1"/>
    <col min="13575" max="13575" width="23.5703125" style="546" customWidth="1"/>
    <col min="13576" max="13576" width="20.140625" style="546" customWidth="1"/>
    <col min="13577" max="13577" width="23.7109375" style="546" customWidth="1"/>
    <col min="13578" max="13578" width="22.28515625" style="546" customWidth="1"/>
    <col min="13579" max="13579" width="22" style="546" customWidth="1"/>
    <col min="13580" max="13580" width="20.140625" style="546" customWidth="1"/>
    <col min="13581" max="13581" width="23.5703125" style="546" customWidth="1"/>
    <col min="13582" max="13582" width="22.42578125" style="546" customWidth="1"/>
    <col min="13583" max="13583" width="20.140625" style="546" customWidth="1"/>
    <col min="13584" max="13584" width="23.7109375" style="546" customWidth="1"/>
    <col min="13585" max="13585" width="22.28515625" style="546" customWidth="1"/>
    <col min="13586" max="13586" width="4.5703125" style="546" customWidth="1"/>
    <col min="13587" max="13824" width="9.140625" style="546"/>
    <col min="13825" max="13825" width="118.42578125" style="546" customWidth="1"/>
    <col min="13826" max="13826" width="20.140625" style="546" customWidth="1"/>
    <col min="13827" max="13827" width="23.7109375" style="546" customWidth="1"/>
    <col min="13828" max="13828" width="22.28515625" style="546" customWidth="1"/>
    <col min="13829" max="13829" width="22" style="546" customWidth="1"/>
    <col min="13830" max="13830" width="20.140625" style="546" customWidth="1"/>
    <col min="13831" max="13831" width="23.5703125" style="546" customWidth="1"/>
    <col min="13832" max="13832" width="20.140625" style="546" customWidth="1"/>
    <col min="13833" max="13833" width="23.7109375" style="546" customWidth="1"/>
    <col min="13834" max="13834" width="22.28515625" style="546" customWidth="1"/>
    <col min="13835" max="13835" width="22" style="546" customWidth="1"/>
    <col min="13836" max="13836" width="20.140625" style="546" customWidth="1"/>
    <col min="13837" max="13837" width="23.5703125" style="546" customWidth="1"/>
    <col min="13838" max="13838" width="22.42578125" style="546" customWidth="1"/>
    <col min="13839" max="13839" width="20.140625" style="546" customWidth="1"/>
    <col min="13840" max="13840" width="23.7109375" style="546" customWidth="1"/>
    <col min="13841" max="13841" width="22.28515625" style="546" customWidth="1"/>
    <col min="13842" max="13842" width="4.5703125" style="546" customWidth="1"/>
    <col min="13843" max="14080" width="9.140625" style="546"/>
    <col min="14081" max="14081" width="118.42578125" style="546" customWidth="1"/>
    <col min="14082" max="14082" width="20.140625" style="546" customWidth="1"/>
    <col min="14083" max="14083" width="23.7109375" style="546" customWidth="1"/>
    <col min="14084" max="14084" width="22.28515625" style="546" customWidth="1"/>
    <col min="14085" max="14085" width="22" style="546" customWidth="1"/>
    <col min="14086" max="14086" width="20.140625" style="546" customWidth="1"/>
    <col min="14087" max="14087" width="23.5703125" style="546" customWidth="1"/>
    <col min="14088" max="14088" width="20.140625" style="546" customWidth="1"/>
    <col min="14089" max="14089" width="23.7109375" style="546" customWidth="1"/>
    <col min="14090" max="14090" width="22.28515625" style="546" customWidth="1"/>
    <col min="14091" max="14091" width="22" style="546" customWidth="1"/>
    <col min="14092" max="14092" width="20.140625" style="546" customWidth="1"/>
    <col min="14093" max="14093" width="23.5703125" style="546" customWidth="1"/>
    <col min="14094" max="14094" width="22.42578125" style="546" customWidth="1"/>
    <col min="14095" max="14095" width="20.140625" style="546" customWidth="1"/>
    <col min="14096" max="14096" width="23.7109375" style="546" customWidth="1"/>
    <col min="14097" max="14097" width="22.28515625" style="546" customWidth="1"/>
    <col min="14098" max="14098" width="4.5703125" style="546" customWidth="1"/>
    <col min="14099" max="14336" width="9.140625" style="546"/>
    <col min="14337" max="14337" width="118.42578125" style="546" customWidth="1"/>
    <col min="14338" max="14338" width="20.140625" style="546" customWidth="1"/>
    <col min="14339" max="14339" width="23.7109375" style="546" customWidth="1"/>
    <col min="14340" max="14340" width="22.28515625" style="546" customWidth="1"/>
    <col min="14341" max="14341" width="22" style="546" customWidth="1"/>
    <col min="14342" max="14342" width="20.140625" style="546" customWidth="1"/>
    <col min="14343" max="14343" width="23.5703125" style="546" customWidth="1"/>
    <col min="14344" max="14344" width="20.140625" style="546" customWidth="1"/>
    <col min="14345" max="14345" width="23.7109375" style="546" customWidth="1"/>
    <col min="14346" max="14346" width="22.28515625" style="546" customWidth="1"/>
    <col min="14347" max="14347" width="22" style="546" customWidth="1"/>
    <col min="14348" max="14348" width="20.140625" style="546" customWidth="1"/>
    <col min="14349" max="14349" width="23.5703125" style="546" customWidth="1"/>
    <col min="14350" max="14350" width="22.42578125" style="546" customWidth="1"/>
    <col min="14351" max="14351" width="20.140625" style="546" customWidth="1"/>
    <col min="14352" max="14352" width="23.7109375" style="546" customWidth="1"/>
    <col min="14353" max="14353" width="22.28515625" style="546" customWidth="1"/>
    <col min="14354" max="14354" width="4.5703125" style="546" customWidth="1"/>
    <col min="14355" max="14592" width="9.140625" style="546"/>
    <col min="14593" max="14593" width="118.42578125" style="546" customWidth="1"/>
    <col min="14594" max="14594" width="20.140625" style="546" customWidth="1"/>
    <col min="14595" max="14595" width="23.7109375" style="546" customWidth="1"/>
    <col min="14596" max="14596" width="22.28515625" style="546" customWidth="1"/>
    <col min="14597" max="14597" width="22" style="546" customWidth="1"/>
    <col min="14598" max="14598" width="20.140625" style="546" customWidth="1"/>
    <col min="14599" max="14599" width="23.5703125" style="546" customWidth="1"/>
    <col min="14600" max="14600" width="20.140625" style="546" customWidth="1"/>
    <col min="14601" max="14601" width="23.7109375" style="546" customWidth="1"/>
    <col min="14602" max="14602" width="22.28515625" style="546" customWidth="1"/>
    <col min="14603" max="14603" width="22" style="546" customWidth="1"/>
    <col min="14604" max="14604" width="20.140625" style="546" customWidth="1"/>
    <col min="14605" max="14605" width="23.5703125" style="546" customWidth="1"/>
    <col min="14606" max="14606" width="22.42578125" style="546" customWidth="1"/>
    <col min="14607" max="14607" width="20.140625" style="546" customWidth="1"/>
    <col min="14608" max="14608" width="23.7109375" style="546" customWidth="1"/>
    <col min="14609" max="14609" width="22.28515625" style="546" customWidth="1"/>
    <col min="14610" max="14610" width="4.5703125" style="546" customWidth="1"/>
    <col min="14611" max="14848" width="9.140625" style="546"/>
    <col min="14849" max="14849" width="118.42578125" style="546" customWidth="1"/>
    <col min="14850" max="14850" width="20.140625" style="546" customWidth="1"/>
    <col min="14851" max="14851" width="23.7109375" style="546" customWidth="1"/>
    <col min="14852" max="14852" width="22.28515625" style="546" customWidth="1"/>
    <col min="14853" max="14853" width="22" style="546" customWidth="1"/>
    <col min="14854" max="14854" width="20.140625" style="546" customWidth="1"/>
    <col min="14855" max="14855" width="23.5703125" style="546" customWidth="1"/>
    <col min="14856" max="14856" width="20.140625" style="546" customWidth="1"/>
    <col min="14857" max="14857" width="23.7109375" style="546" customWidth="1"/>
    <col min="14858" max="14858" width="22.28515625" style="546" customWidth="1"/>
    <col min="14859" max="14859" width="22" style="546" customWidth="1"/>
    <col min="14860" max="14860" width="20.140625" style="546" customWidth="1"/>
    <col min="14861" max="14861" width="23.5703125" style="546" customWidth="1"/>
    <col min="14862" max="14862" width="22.42578125" style="546" customWidth="1"/>
    <col min="14863" max="14863" width="20.140625" style="546" customWidth="1"/>
    <col min="14864" max="14864" width="23.7109375" style="546" customWidth="1"/>
    <col min="14865" max="14865" width="22.28515625" style="546" customWidth="1"/>
    <col min="14866" max="14866" width="4.5703125" style="546" customWidth="1"/>
    <col min="14867" max="15104" width="9.140625" style="546"/>
    <col min="15105" max="15105" width="118.42578125" style="546" customWidth="1"/>
    <col min="15106" max="15106" width="20.140625" style="546" customWidth="1"/>
    <col min="15107" max="15107" width="23.7109375" style="546" customWidth="1"/>
    <col min="15108" max="15108" width="22.28515625" style="546" customWidth="1"/>
    <col min="15109" max="15109" width="22" style="546" customWidth="1"/>
    <col min="15110" max="15110" width="20.140625" style="546" customWidth="1"/>
    <col min="15111" max="15111" width="23.5703125" style="546" customWidth="1"/>
    <col min="15112" max="15112" width="20.140625" style="546" customWidth="1"/>
    <col min="15113" max="15113" width="23.7109375" style="546" customWidth="1"/>
    <col min="15114" max="15114" width="22.28515625" style="546" customWidth="1"/>
    <col min="15115" max="15115" width="22" style="546" customWidth="1"/>
    <col min="15116" max="15116" width="20.140625" style="546" customWidth="1"/>
    <col min="15117" max="15117" width="23.5703125" style="546" customWidth="1"/>
    <col min="15118" max="15118" width="22.42578125" style="546" customWidth="1"/>
    <col min="15119" max="15119" width="20.140625" style="546" customWidth="1"/>
    <col min="15120" max="15120" width="23.7109375" style="546" customWidth="1"/>
    <col min="15121" max="15121" width="22.28515625" style="546" customWidth="1"/>
    <col min="15122" max="15122" width="4.5703125" style="546" customWidth="1"/>
    <col min="15123" max="15360" width="9.140625" style="546"/>
    <col min="15361" max="15361" width="118.42578125" style="546" customWidth="1"/>
    <col min="15362" max="15362" width="20.140625" style="546" customWidth="1"/>
    <col min="15363" max="15363" width="23.7109375" style="546" customWidth="1"/>
    <col min="15364" max="15364" width="22.28515625" style="546" customWidth="1"/>
    <col min="15365" max="15365" width="22" style="546" customWidth="1"/>
    <col min="15366" max="15366" width="20.140625" style="546" customWidth="1"/>
    <col min="15367" max="15367" width="23.5703125" style="546" customWidth="1"/>
    <col min="15368" max="15368" width="20.140625" style="546" customWidth="1"/>
    <col min="15369" max="15369" width="23.7109375" style="546" customWidth="1"/>
    <col min="15370" max="15370" width="22.28515625" style="546" customWidth="1"/>
    <col min="15371" max="15371" width="22" style="546" customWidth="1"/>
    <col min="15372" max="15372" width="20.140625" style="546" customWidth="1"/>
    <col min="15373" max="15373" width="23.5703125" style="546" customWidth="1"/>
    <col min="15374" max="15374" width="22.42578125" style="546" customWidth="1"/>
    <col min="15375" max="15375" width="20.140625" style="546" customWidth="1"/>
    <col min="15376" max="15376" width="23.7109375" style="546" customWidth="1"/>
    <col min="15377" max="15377" width="22.28515625" style="546" customWidth="1"/>
    <col min="15378" max="15378" width="4.5703125" style="546" customWidth="1"/>
    <col min="15379" max="15616" width="9.140625" style="546"/>
    <col min="15617" max="15617" width="118.42578125" style="546" customWidth="1"/>
    <col min="15618" max="15618" width="20.140625" style="546" customWidth="1"/>
    <col min="15619" max="15619" width="23.7109375" style="546" customWidth="1"/>
    <col min="15620" max="15620" width="22.28515625" style="546" customWidth="1"/>
    <col min="15621" max="15621" width="22" style="546" customWidth="1"/>
    <col min="15622" max="15622" width="20.140625" style="546" customWidth="1"/>
    <col min="15623" max="15623" width="23.5703125" style="546" customWidth="1"/>
    <col min="15624" max="15624" width="20.140625" style="546" customWidth="1"/>
    <col min="15625" max="15625" width="23.7109375" style="546" customWidth="1"/>
    <col min="15626" max="15626" width="22.28515625" style="546" customWidth="1"/>
    <col min="15627" max="15627" width="22" style="546" customWidth="1"/>
    <col min="15628" max="15628" width="20.140625" style="546" customWidth="1"/>
    <col min="15629" max="15629" width="23.5703125" style="546" customWidth="1"/>
    <col min="15630" max="15630" width="22.42578125" style="546" customWidth="1"/>
    <col min="15631" max="15631" width="20.140625" style="546" customWidth="1"/>
    <col min="15632" max="15632" width="23.7109375" style="546" customWidth="1"/>
    <col min="15633" max="15633" width="22.28515625" style="546" customWidth="1"/>
    <col min="15634" max="15634" width="4.5703125" style="546" customWidth="1"/>
    <col min="15635" max="15872" width="9.140625" style="546"/>
    <col min="15873" max="15873" width="118.42578125" style="546" customWidth="1"/>
    <col min="15874" max="15874" width="20.140625" style="546" customWidth="1"/>
    <col min="15875" max="15875" width="23.7109375" style="546" customWidth="1"/>
    <col min="15876" max="15876" width="22.28515625" style="546" customWidth="1"/>
    <col min="15877" max="15877" width="22" style="546" customWidth="1"/>
    <col min="15878" max="15878" width="20.140625" style="546" customWidth="1"/>
    <col min="15879" max="15879" width="23.5703125" style="546" customWidth="1"/>
    <col min="15880" max="15880" width="20.140625" style="546" customWidth="1"/>
    <col min="15881" max="15881" width="23.7109375" style="546" customWidth="1"/>
    <col min="15882" max="15882" width="22.28515625" style="546" customWidth="1"/>
    <col min="15883" max="15883" width="22" style="546" customWidth="1"/>
    <col min="15884" max="15884" width="20.140625" style="546" customWidth="1"/>
    <col min="15885" max="15885" width="23.5703125" style="546" customWidth="1"/>
    <col min="15886" max="15886" width="22.42578125" style="546" customWidth="1"/>
    <col min="15887" max="15887" width="20.140625" style="546" customWidth="1"/>
    <col min="15888" max="15888" width="23.7109375" style="546" customWidth="1"/>
    <col min="15889" max="15889" width="22.28515625" style="546" customWidth="1"/>
    <col min="15890" max="15890" width="4.5703125" style="546" customWidth="1"/>
    <col min="15891" max="16128" width="9.140625" style="546"/>
    <col min="16129" max="16129" width="118.42578125" style="546" customWidth="1"/>
    <col min="16130" max="16130" width="20.140625" style="546" customWidth="1"/>
    <col min="16131" max="16131" width="23.7109375" style="546" customWidth="1"/>
    <col min="16132" max="16132" width="22.28515625" style="546" customWidth="1"/>
    <col min="16133" max="16133" width="22" style="546" customWidth="1"/>
    <col min="16134" max="16134" width="20.140625" style="546" customWidth="1"/>
    <col min="16135" max="16135" width="23.5703125" style="546" customWidth="1"/>
    <col min="16136" max="16136" width="20.140625" style="546" customWidth="1"/>
    <col min="16137" max="16137" width="23.7109375" style="546" customWidth="1"/>
    <col min="16138" max="16138" width="22.28515625" style="546" customWidth="1"/>
    <col min="16139" max="16139" width="22" style="546" customWidth="1"/>
    <col min="16140" max="16140" width="20.140625" style="546" customWidth="1"/>
    <col min="16141" max="16141" width="23.5703125" style="546" customWidth="1"/>
    <col min="16142" max="16142" width="22.42578125" style="546" customWidth="1"/>
    <col min="16143" max="16143" width="20.140625" style="546" customWidth="1"/>
    <col min="16144" max="16144" width="23.7109375" style="546" customWidth="1"/>
    <col min="16145" max="16145" width="22.28515625" style="546" customWidth="1"/>
    <col min="16146" max="16146" width="4.5703125" style="546" customWidth="1"/>
    <col min="16147" max="16384" width="9.140625" style="546"/>
  </cols>
  <sheetData>
    <row r="1" spans="1:18" s="1" customFormat="1" ht="5.25" hidden="1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06"/>
    </row>
    <row r="2" spans="1:18" s="2" customFormat="1" ht="78.75" customHeight="1">
      <c r="A2" s="729" t="s">
        <v>667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12"/>
    </row>
    <row r="3" spans="1:18" s="2" customFormat="1" ht="41.25" customHeight="1">
      <c r="A3" s="729" t="s">
        <v>215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12"/>
    </row>
    <row r="4" spans="1:18" s="2" customFormat="1" ht="48.7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12"/>
    </row>
    <row r="5" spans="1:18" s="3" customFormat="1" ht="73.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13"/>
    </row>
    <row r="6" spans="1:18" ht="6" customHeight="1"/>
    <row r="7" spans="1:18" ht="7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15"/>
      <c r="O7" s="216"/>
      <c r="P7" s="216"/>
      <c r="Q7" s="215"/>
      <c r="R7" s="217"/>
    </row>
    <row r="8" spans="1:18" s="220" customFormat="1" ht="45" customHeight="1">
      <c r="A8" s="218"/>
      <c r="B8" s="731" t="s">
        <v>668</v>
      </c>
      <c r="C8" s="731"/>
      <c r="D8" s="731"/>
      <c r="E8" s="731"/>
      <c r="F8" s="731" t="s">
        <v>670</v>
      </c>
      <c r="G8" s="731"/>
      <c r="H8" s="731"/>
      <c r="I8" s="731"/>
      <c r="J8" s="731" t="s">
        <v>669</v>
      </c>
      <c r="K8" s="731"/>
      <c r="L8" s="731"/>
      <c r="M8" s="731"/>
      <c r="N8" s="731" t="s">
        <v>46</v>
      </c>
      <c r="O8" s="731"/>
      <c r="P8" s="731"/>
      <c r="Q8" s="731"/>
      <c r="R8" s="219"/>
    </row>
    <row r="9" spans="1:18" s="224" customFormat="1" ht="65.2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21" t="s">
        <v>216</v>
      </c>
      <c r="O9" s="221" t="s">
        <v>217</v>
      </c>
      <c r="P9" s="221" t="s">
        <v>218</v>
      </c>
      <c r="Q9" s="222" t="s">
        <v>46</v>
      </c>
      <c r="R9" s="223"/>
    </row>
    <row r="10" spans="1:18" s="227" customFormat="1" ht="64.5" customHeight="1">
      <c r="A10" s="225" t="s">
        <v>189</v>
      </c>
      <c r="B10" s="226">
        <v>453.16845520000004</v>
      </c>
      <c r="C10" s="226">
        <v>79962.708271399999</v>
      </c>
      <c r="D10" s="226">
        <v>150823.9689714</v>
      </c>
      <c r="E10" s="226">
        <v>231239.84569800002</v>
      </c>
      <c r="F10" s="226">
        <v>550.85302000000001</v>
      </c>
      <c r="G10" s="226">
        <v>139295.02981139999</v>
      </c>
      <c r="H10" s="226">
        <v>358473.17972920003</v>
      </c>
      <c r="I10" s="226">
        <v>498319.0625606</v>
      </c>
      <c r="J10" s="226">
        <v>1040.1573800000001</v>
      </c>
      <c r="K10" s="226">
        <v>10798.629196</v>
      </c>
      <c r="L10" s="226">
        <v>7269.6861018</v>
      </c>
      <c r="M10" s="226">
        <v>19108.4726778</v>
      </c>
      <c r="N10" s="226">
        <v>2044.1788552</v>
      </c>
      <c r="O10" s="226">
        <v>230056.3672788</v>
      </c>
      <c r="P10" s="226">
        <v>516566.83480239997</v>
      </c>
      <c r="Q10" s="226">
        <v>748667.38093640003</v>
      </c>
      <c r="R10" s="219"/>
    </row>
    <row r="11" spans="1:18" s="227" customFormat="1" ht="64.5" customHeight="1">
      <c r="A11" s="225" t="s">
        <v>190</v>
      </c>
      <c r="B11" s="228">
        <v>0</v>
      </c>
      <c r="C11" s="228">
        <v>233.11778240000001</v>
      </c>
      <c r="D11" s="228">
        <v>675.35811000000001</v>
      </c>
      <c r="E11" s="228">
        <v>908.47589240000002</v>
      </c>
      <c r="F11" s="228">
        <v>5.194</v>
      </c>
      <c r="G11" s="228">
        <v>3036.565388</v>
      </c>
      <c r="H11" s="228">
        <v>5940.2927205999995</v>
      </c>
      <c r="I11" s="228">
        <v>8982.0521086000008</v>
      </c>
      <c r="J11" s="228">
        <v>0</v>
      </c>
      <c r="K11" s="228">
        <v>4115.9989999999998</v>
      </c>
      <c r="L11" s="228">
        <v>126.01861</v>
      </c>
      <c r="M11" s="228">
        <v>4242.0176100000008</v>
      </c>
      <c r="N11" s="226">
        <v>5.194</v>
      </c>
      <c r="O11" s="226">
        <v>7385.6821704000004</v>
      </c>
      <c r="P11" s="226">
        <v>6741.6694406000006</v>
      </c>
      <c r="Q11" s="226">
        <v>14132.545611</v>
      </c>
      <c r="R11" s="219"/>
    </row>
    <row r="12" spans="1:18" s="227" customFormat="1" ht="64.5" customHeight="1">
      <c r="A12" s="225" t="s">
        <v>191</v>
      </c>
      <c r="B12" s="228">
        <v>0</v>
      </c>
      <c r="C12" s="228">
        <v>0</v>
      </c>
      <c r="D12" s="228">
        <v>570.13905899999997</v>
      </c>
      <c r="E12" s="228">
        <v>570.13905899999997</v>
      </c>
      <c r="F12" s="228">
        <v>0</v>
      </c>
      <c r="G12" s="228">
        <v>0</v>
      </c>
      <c r="H12" s="228">
        <v>20.243654200000002</v>
      </c>
      <c r="I12" s="228">
        <v>20.243654200000002</v>
      </c>
      <c r="J12" s="228">
        <v>6.86</v>
      </c>
      <c r="K12" s="228">
        <v>0</v>
      </c>
      <c r="L12" s="228">
        <v>0</v>
      </c>
      <c r="M12" s="228">
        <v>6.86</v>
      </c>
      <c r="N12" s="226">
        <v>6.86</v>
      </c>
      <c r="O12" s="226">
        <v>0</v>
      </c>
      <c r="P12" s="226">
        <v>590.38271320000001</v>
      </c>
      <c r="Q12" s="226">
        <v>597.24271320000003</v>
      </c>
      <c r="R12" s="219"/>
    </row>
    <row r="13" spans="1:18" s="227" customFormat="1" ht="64.5" customHeight="1">
      <c r="A13" s="225" t="s">
        <v>192</v>
      </c>
      <c r="B13" s="226">
        <v>0</v>
      </c>
      <c r="C13" s="226">
        <v>1123.36527</v>
      </c>
      <c r="D13" s="226">
        <v>6654.8253294000006</v>
      </c>
      <c r="E13" s="226">
        <v>7778.1905993999999</v>
      </c>
      <c r="F13" s="226">
        <v>4.1667299999999994</v>
      </c>
      <c r="G13" s="226">
        <v>24954.890534800001</v>
      </c>
      <c r="H13" s="226">
        <v>28779.165897399998</v>
      </c>
      <c r="I13" s="226">
        <v>53738.223162199996</v>
      </c>
      <c r="J13" s="226">
        <v>542.66341</v>
      </c>
      <c r="K13" s="226">
        <v>7.7433399999999999</v>
      </c>
      <c r="L13" s="226">
        <v>4162.9327400000002</v>
      </c>
      <c r="M13" s="226">
        <v>4713.3394900000003</v>
      </c>
      <c r="N13" s="226">
        <v>546.83014000000003</v>
      </c>
      <c r="O13" s="226">
        <v>26085.9991448</v>
      </c>
      <c r="P13" s="226">
        <v>39596.923966799994</v>
      </c>
      <c r="Q13" s="226">
        <v>66229.753251599992</v>
      </c>
      <c r="R13" s="219"/>
    </row>
    <row r="14" spans="1:18" s="227" customFormat="1" ht="64.5" customHeight="1">
      <c r="A14" s="225" t="s">
        <v>193</v>
      </c>
      <c r="B14" s="226">
        <v>6006.6307500000003</v>
      </c>
      <c r="C14" s="226">
        <v>111785.8929714</v>
      </c>
      <c r="D14" s="226">
        <v>240632.8353032</v>
      </c>
      <c r="E14" s="226">
        <v>358425.35902460001</v>
      </c>
      <c r="F14" s="226">
        <v>52.410170000000001</v>
      </c>
      <c r="G14" s="226">
        <v>55748.545657200004</v>
      </c>
      <c r="H14" s="226">
        <v>124430.9576584</v>
      </c>
      <c r="I14" s="226">
        <v>180231.9134856</v>
      </c>
      <c r="J14" s="226">
        <v>9022.5694700000004</v>
      </c>
      <c r="K14" s="226">
        <v>30547.3202628</v>
      </c>
      <c r="L14" s="226">
        <v>37660.076815200002</v>
      </c>
      <c r="M14" s="226">
        <v>77229.966547999997</v>
      </c>
      <c r="N14" s="226">
        <v>15081.61039</v>
      </c>
      <c r="O14" s="226">
        <v>198081.75889140001</v>
      </c>
      <c r="P14" s="226">
        <v>402723.86977679998</v>
      </c>
      <c r="Q14" s="226">
        <v>615887.23905820004</v>
      </c>
      <c r="R14" s="219"/>
    </row>
    <row r="15" spans="1:18" s="227" customFormat="1" ht="64.5" customHeight="1">
      <c r="A15" s="225" t="s">
        <v>194</v>
      </c>
      <c r="B15" s="226">
        <v>0</v>
      </c>
      <c r="C15" s="226">
        <v>64.089559999999992</v>
      </c>
      <c r="D15" s="226">
        <v>491.72121000000004</v>
      </c>
      <c r="E15" s="226">
        <v>555.81077000000005</v>
      </c>
      <c r="F15" s="226">
        <v>0</v>
      </c>
      <c r="G15" s="226">
        <v>26.630119999999998</v>
      </c>
      <c r="H15" s="226">
        <v>68.25</v>
      </c>
      <c r="I15" s="226">
        <v>94.880119999999991</v>
      </c>
      <c r="J15" s="226">
        <v>0</v>
      </c>
      <c r="K15" s="226">
        <v>26.290700000000001</v>
      </c>
      <c r="L15" s="226">
        <v>272.66433760000001</v>
      </c>
      <c r="M15" s="226">
        <v>298.95503759999997</v>
      </c>
      <c r="N15" s="226">
        <v>0</v>
      </c>
      <c r="O15" s="226">
        <v>117.01038</v>
      </c>
      <c r="P15" s="226">
        <v>832.6355476</v>
      </c>
      <c r="Q15" s="226">
        <v>949.64592760000005</v>
      </c>
      <c r="R15" s="219"/>
    </row>
    <row r="16" spans="1:18" s="227" customFormat="1" ht="64.5" customHeight="1">
      <c r="A16" s="225" t="s">
        <v>122</v>
      </c>
      <c r="B16" s="226">
        <v>10785.4923666</v>
      </c>
      <c r="C16" s="226">
        <v>181501.26070519999</v>
      </c>
      <c r="D16" s="226">
        <v>977429.85280260001</v>
      </c>
      <c r="E16" s="226">
        <v>1169716.6058743999</v>
      </c>
      <c r="F16" s="226">
        <v>218.82437999999999</v>
      </c>
      <c r="G16" s="226">
        <v>46762.088656</v>
      </c>
      <c r="H16" s="226">
        <v>306015.75289260002</v>
      </c>
      <c r="I16" s="226">
        <v>352996.66592860001</v>
      </c>
      <c r="J16" s="226">
        <v>42754.656239399999</v>
      </c>
      <c r="K16" s="226">
        <v>48849.849411799994</v>
      </c>
      <c r="L16" s="226">
        <v>56990.957895799998</v>
      </c>
      <c r="M16" s="226">
        <v>148595.46354699999</v>
      </c>
      <c r="N16" s="226">
        <v>53758.972986000001</v>
      </c>
      <c r="O16" s="226">
        <v>277113.19877299998</v>
      </c>
      <c r="P16" s="226">
        <v>1340436.5635910002</v>
      </c>
      <c r="Q16" s="226">
        <v>1671308.73535</v>
      </c>
      <c r="R16" s="219"/>
    </row>
    <row r="17" spans="1:18" s="227" customFormat="1" ht="64.5" customHeight="1">
      <c r="A17" s="225" t="s">
        <v>195</v>
      </c>
      <c r="B17" s="226">
        <v>9687.8570667999993</v>
      </c>
      <c r="C17" s="226">
        <v>538240.80028199998</v>
      </c>
      <c r="D17" s="226">
        <v>985733.65982559999</v>
      </c>
      <c r="E17" s="226">
        <v>1533662.3171744002</v>
      </c>
      <c r="F17" s="226">
        <v>1203.40454</v>
      </c>
      <c r="G17" s="226">
        <v>273293.24315340002</v>
      </c>
      <c r="H17" s="226">
        <v>397423.99706600001</v>
      </c>
      <c r="I17" s="226">
        <v>671920.64475940005</v>
      </c>
      <c r="J17" s="226">
        <v>36870.369166000004</v>
      </c>
      <c r="K17" s="226">
        <v>125886.0401346</v>
      </c>
      <c r="L17" s="226">
        <v>60931.2336048</v>
      </c>
      <c r="M17" s="226">
        <v>223687.64290540002</v>
      </c>
      <c r="N17" s="226">
        <v>47761.630772799996</v>
      </c>
      <c r="O17" s="226">
        <v>937420.08357000002</v>
      </c>
      <c r="P17" s="226">
        <v>1444088.8904964002</v>
      </c>
      <c r="Q17" s="226">
        <v>2429270.6048392002</v>
      </c>
      <c r="R17" s="219"/>
    </row>
    <row r="18" spans="1:18" s="227" customFormat="1" ht="64.5" customHeight="1">
      <c r="A18" s="225" t="s">
        <v>196</v>
      </c>
      <c r="B18" s="226">
        <v>69.024389999999997</v>
      </c>
      <c r="C18" s="226">
        <v>1301.6008144</v>
      </c>
      <c r="D18" s="226">
        <v>2132.0718528000002</v>
      </c>
      <c r="E18" s="226">
        <v>3502.6970572</v>
      </c>
      <c r="F18" s="226">
        <v>135.41654</v>
      </c>
      <c r="G18" s="226">
        <v>32191.782291799998</v>
      </c>
      <c r="H18" s="226">
        <v>62146.114740999998</v>
      </c>
      <c r="I18" s="226">
        <v>94473.313572799991</v>
      </c>
      <c r="J18" s="226">
        <v>3394.4837900000002</v>
      </c>
      <c r="K18" s="226">
        <v>5192.0696370000005</v>
      </c>
      <c r="L18" s="226">
        <v>13863.8373078</v>
      </c>
      <c r="M18" s="226">
        <v>22450.390734799999</v>
      </c>
      <c r="N18" s="226">
        <v>3598.92472</v>
      </c>
      <c r="O18" s="226">
        <v>38685.452743199996</v>
      </c>
      <c r="P18" s="226">
        <v>78142.023901599998</v>
      </c>
      <c r="Q18" s="226">
        <v>120426.40136480001</v>
      </c>
      <c r="R18" s="219"/>
    </row>
    <row r="19" spans="1:18" s="227" customFormat="1" ht="64.5" customHeight="1">
      <c r="A19" s="225" t="s">
        <v>197</v>
      </c>
      <c r="B19" s="226">
        <v>2306.8280915999999</v>
      </c>
      <c r="C19" s="226">
        <v>3038.4886483999999</v>
      </c>
      <c r="D19" s="226">
        <v>13097.0032598</v>
      </c>
      <c r="E19" s="226">
        <v>18442.319999800002</v>
      </c>
      <c r="F19" s="226">
        <v>325.22788760000003</v>
      </c>
      <c r="G19" s="226">
        <v>58005.034445200006</v>
      </c>
      <c r="H19" s="226">
        <v>219457.97928200001</v>
      </c>
      <c r="I19" s="226">
        <v>277788.2416148</v>
      </c>
      <c r="J19" s="226">
        <v>2461.0974999999999</v>
      </c>
      <c r="K19" s="226">
        <v>19154.713804999999</v>
      </c>
      <c r="L19" s="226">
        <v>38916.643662000002</v>
      </c>
      <c r="M19" s="226">
        <v>60532.454966999998</v>
      </c>
      <c r="N19" s="226">
        <v>5093.1534792000002</v>
      </c>
      <c r="O19" s="226">
        <v>80198.236898599993</v>
      </c>
      <c r="P19" s="226">
        <v>271471.62620380003</v>
      </c>
      <c r="Q19" s="226">
        <v>356763.01658160001</v>
      </c>
      <c r="R19" s="219"/>
    </row>
    <row r="20" spans="1:18" s="227" customFormat="1" ht="64.5" customHeight="1">
      <c r="A20" s="225" t="s">
        <v>198</v>
      </c>
      <c r="B20" s="226">
        <v>70.360024600000003</v>
      </c>
      <c r="C20" s="226">
        <v>118.06158319999999</v>
      </c>
      <c r="D20" s="226">
        <v>0</v>
      </c>
      <c r="E20" s="226">
        <v>188.4216078</v>
      </c>
      <c r="F20" s="226">
        <v>0</v>
      </c>
      <c r="G20" s="226">
        <v>319.96098280000001</v>
      </c>
      <c r="H20" s="226">
        <v>1331.1434400000001</v>
      </c>
      <c r="I20" s="226">
        <v>1651.1044228000001</v>
      </c>
      <c r="J20" s="226">
        <v>1736.425</v>
      </c>
      <c r="K20" s="226">
        <v>1611.2589699999999</v>
      </c>
      <c r="L20" s="226">
        <v>1162.4272575999998</v>
      </c>
      <c r="M20" s="226">
        <v>4510.1112275999994</v>
      </c>
      <c r="N20" s="226">
        <v>1806.7850245999998</v>
      </c>
      <c r="O20" s="226">
        <v>2049.281536</v>
      </c>
      <c r="P20" s="226">
        <v>2493.5706976000001</v>
      </c>
      <c r="Q20" s="226">
        <v>6349.6372582000004</v>
      </c>
      <c r="R20" s="219"/>
    </row>
    <row r="21" spans="1:18" s="227" customFormat="1" ht="64.5" customHeight="1">
      <c r="A21" s="225" t="s">
        <v>199</v>
      </c>
      <c r="B21" s="226">
        <v>5061.1558525999999</v>
      </c>
      <c r="C21" s="226">
        <v>48436.037045800003</v>
      </c>
      <c r="D21" s="226">
        <v>539754.19802879996</v>
      </c>
      <c r="E21" s="226">
        <v>593251.39092719997</v>
      </c>
      <c r="F21" s="226">
        <v>232.75848999999999</v>
      </c>
      <c r="G21" s="226">
        <v>50537.430254999999</v>
      </c>
      <c r="H21" s="226">
        <v>177042.69750159999</v>
      </c>
      <c r="I21" s="226">
        <v>227812.88624660001</v>
      </c>
      <c r="J21" s="226">
        <v>8427.3095364000001</v>
      </c>
      <c r="K21" s="226">
        <v>27270.919169000001</v>
      </c>
      <c r="L21" s="226">
        <v>133167.86840060001</v>
      </c>
      <c r="M21" s="226">
        <v>168866.097106</v>
      </c>
      <c r="N21" s="226">
        <v>13721.223879000001</v>
      </c>
      <c r="O21" s="226">
        <v>126244.3864698</v>
      </c>
      <c r="P21" s="226">
        <v>849964.76393100002</v>
      </c>
      <c r="Q21" s="226">
        <v>989930.3742798001</v>
      </c>
      <c r="R21" s="219"/>
    </row>
    <row r="22" spans="1:18" s="227" customFormat="1" ht="64.5" customHeight="1">
      <c r="A22" s="225" t="s">
        <v>200</v>
      </c>
      <c r="B22" s="226">
        <v>13.612129999999999</v>
      </c>
      <c r="C22" s="226">
        <v>23.003580000000003</v>
      </c>
      <c r="D22" s="226">
        <v>0</v>
      </c>
      <c r="E22" s="226">
        <v>36.61571</v>
      </c>
      <c r="F22" s="226">
        <v>3.6905999999999999</v>
      </c>
      <c r="G22" s="226">
        <v>242.10607000000002</v>
      </c>
      <c r="H22" s="226">
        <v>38.4002196</v>
      </c>
      <c r="I22" s="226">
        <v>284.19688960000002</v>
      </c>
      <c r="J22" s="226">
        <v>0</v>
      </c>
      <c r="K22" s="226">
        <v>0</v>
      </c>
      <c r="L22" s="226">
        <v>0</v>
      </c>
      <c r="M22" s="226">
        <v>0</v>
      </c>
      <c r="N22" s="226">
        <v>17.30273</v>
      </c>
      <c r="O22" s="226">
        <v>265.10965000000004</v>
      </c>
      <c r="P22" s="226">
        <v>38.4002196</v>
      </c>
      <c r="Q22" s="226">
        <v>320.8125996</v>
      </c>
      <c r="R22" s="219"/>
    </row>
    <row r="23" spans="1:18" s="227" customFormat="1" ht="64.5" customHeight="1">
      <c r="A23" s="225" t="s">
        <v>201</v>
      </c>
      <c r="B23" s="226">
        <v>93.084580000000003</v>
      </c>
      <c r="C23" s="226">
        <v>220.15929</v>
      </c>
      <c r="D23" s="226">
        <v>0</v>
      </c>
      <c r="E23" s="226">
        <v>313.24387000000002</v>
      </c>
      <c r="F23" s="226">
        <v>16.17934</v>
      </c>
      <c r="G23" s="226">
        <v>1244.56071</v>
      </c>
      <c r="H23" s="226">
        <v>4082.6285430000003</v>
      </c>
      <c r="I23" s="226">
        <v>5343.3685930000001</v>
      </c>
      <c r="J23" s="226">
        <v>1265.9031699999998</v>
      </c>
      <c r="K23" s="226">
        <v>302.02253999999999</v>
      </c>
      <c r="L23" s="226">
        <v>671.57452999999998</v>
      </c>
      <c r="M23" s="226">
        <v>2239.5002400000003</v>
      </c>
      <c r="N23" s="226">
        <v>1375.1670900000001</v>
      </c>
      <c r="O23" s="226">
        <v>1766.74254</v>
      </c>
      <c r="P23" s="226">
        <v>4754.2030729999997</v>
      </c>
      <c r="Q23" s="226">
        <v>7896.1127029999998</v>
      </c>
      <c r="R23" s="219"/>
    </row>
    <row r="24" spans="1:18" s="227" customFormat="1" ht="64.5" customHeight="1">
      <c r="A24" s="225" t="s">
        <v>202</v>
      </c>
      <c r="B24" s="226">
        <v>527.56528000000003</v>
      </c>
      <c r="C24" s="226">
        <v>351.24592200000001</v>
      </c>
      <c r="D24" s="226">
        <v>931.56109019999997</v>
      </c>
      <c r="E24" s="226">
        <v>1810.3722921999999</v>
      </c>
      <c r="F24" s="226">
        <v>24.571939999999998</v>
      </c>
      <c r="G24" s="226">
        <v>9402.5346185999988</v>
      </c>
      <c r="H24" s="226">
        <v>18207.0354892</v>
      </c>
      <c r="I24" s="226">
        <v>27634.1420478</v>
      </c>
      <c r="J24" s="226">
        <v>168.57560999999998</v>
      </c>
      <c r="K24" s="226">
        <v>2798.662288</v>
      </c>
      <c r="L24" s="226">
        <v>11243.688742799999</v>
      </c>
      <c r="M24" s="226">
        <v>14210.926640799998</v>
      </c>
      <c r="N24" s="226">
        <v>720.71282999999994</v>
      </c>
      <c r="O24" s="226">
        <v>12552.4428286</v>
      </c>
      <c r="P24" s="226">
        <v>30382.285322200001</v>
      </c>
      <c r="Q24" s="226">
        <v>43655.440980800005</v>
      </c>
      <c r="R24" s="219"/>
    </row>
    <row r="25" spans="1:18" s="227" customFormat="1" ht="64.5" customHeight="1">
      <c r="A25" s="225" t="s">
        <v>203</v>
      </c>
      <c r="B25" s="226">
        <v>0</v>
      </c>
      <c r="C25" s="226">
        <v>0</v>
      </c>
      <c r="D25" s="226">
        <v>0</v>
      </c>
      <c r="E25" s="226">
        <v>0</v>
      </c>
      <c r="F25" s="226">
        <v>0</v>
      </c>
      <c r="G25" s="226">
        <v>139.07404</v>
      </c>
      <c r="H25" s="226">
        <v>16.8364294</v>
      </c>
      <c r="I25" s="226">
        <v>155.91046940000001</v>
      </c>
      <c r="J25" s="226">
        <v>0</v>
      </c>
      <c r="K25" s="226">
        <v>0</v>
      </c>
      <c r="L25" s="226">
        <v>0</v>
      </c>
      <c r="M25" s="226">
        <v>0</v>
      </c>
      <c r="N25" s="226">
        <v>0</v>
      </c>
      <c r="O25" s="226">
        <v>139.07404</v>
      </c>
      <c r="P25" s="226">
        <v>16.8364294</v>
      </c>
      <c r="Q25" s="226">
        <v>155.91046940000001</v>
      </c>
      <c r="R25" s="219"/>
    </row>
    <row r="26" spans="1:18" s="227" customFormat="1" ht="64.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26">
        <v>0</v>
      </c>
      <c r="O26" s="226">
        <v>0</v>
      </c>
      <c r="P26" s="226">
        <v>0</v>
      </c>
      <c r="Q26" s="226">
        <v>0</v>
      </c>
      <c r="R26" s="219"/>
    </row>
    <row r="27" spans="1:18" s="232" customFormat="1" ht="98.25" customHeight="1">
      <c r="A27" s="229" t="s">
        <v>205</v>
      </c>
      <c r="B27" s="230">
        <v>11.442260000000001</v>
      </c>
      <c r="C27" s="230">
        <v>0</v>
      </c>
      <c r="D27" s="230">
        <v>0</v>
      </c>
      <c r="E27" s="230">
        <v>11.442260000000001</v>
      </c>
      <c r="F27" s="230">
        <v>0</v>
      </c>
      <c r="G27" s="230">
        <v>38.20796</v>
      </c>
      <c r="H27" s="230">
        <v>24.115769</v>
      </c>
      <c r="I27" s="230">
        <v>62.323729</v>
      </c>
      <c r="J27" s="230">
        <v>6.86</v>
      </c>
      <c r="K27" s="230">
        <v>0</v>
      </c>
      <c r="L27" s="230">
        <v>0</v>
      </c>
      <c r="M27" s="230">
        <v>6.86</v>
      </c>
      <c r="N27" s="230">
        <v>18.302259999999997</v>
      </c>
      <c r="O27" s="230">
        <v>38.20796</v>
      </c>
      <c r="P27" s="230">
        <v>24.115769</v>
      </c>
      <c r="Q27" s="230">
        <v>80.625989000000004</v>
      </c>
      <c r="R27" s="231"/>
    </row>
    <row r="28" spans="1:18" s="232" customFormat="1" ht="38.25" customHeight="1">
      <c r="A28" s="233" t="s">
        <v>219</v>
      </c>
      <c r="B28" s="234">
        <f>SUM(B10:B27)</f>
        <v>35086.221247400004</v>
      </c>
      <c r="C28" s="234">
        <f t="shared" ref="C28:Q28" si="0">SUM(C10:C27)</f>
        <v>966399.83172619995</v>
      </c>
      <c r="D28" s="234">
        <f t="shared" si="0"/>
        <v>2918927.1948428005</v>
      </c>
      <c r="E28" s="234">
        <f t="shared" si="0"/>
        <v>3920413.2478163997</v>
      </c>
      <c r="F28" s="234">
        <f t="shared" si="0"/>
        <v>2772.6976376000002</v>
      </c>
      <c r="G28" s="234">
        <f t="shared" si="0"/>
        <v>695237.68469420006</v>
      </c>
      <c r="H28" s="234">
        <f t="shared" si="0"/>
        <v>1703498.7910332</v>
      </c>
      <c r="I28" s="234">
        <f t="shared" si="0"/>
        <v>2401509.1733650002</v>
      </c>
      <c r="J28" s="234">
        <f t="shared" si="0"/>
        <v>107697.93027180001</v>
      </c>
      <c r="K28" s="234">
        <f t="shared" si="0"/>
        <v>276561.51845419995</v>
      </c>
      <c r="L28" s="234">
        <f t="shared" si="0"/>
        <v>366439.61000599997</v>
      </c>
      <c r="M28" s="234">
        <f t="shared" si="0"/>
        <v>750699.05873200006</v>
      </c>
      <c r="N28" s="234">
        <f t="shared" si="0"/>
        <v>145556.84915679999</v>
      </c>
      <c r="O28" s="234">
        <f t="shared" si="0"/>
        <v>1938199.0348746001</v>
      </c>
      <c r="P28" s="234">
        <f t="shared" si="0"/>
        <v>4988865.5958819995</v>
      </c>
      <c r="Q28" s="234">
        <f t="shared" si="0"/>
        <v>7072621.4799134005</v>
      </c>
      <c r="R28" s="231"/>
    </row>
    <row r="29" spans="1:18" ht="11.25" customHeight="1" thickBot="1">
      <c r="A29" s="235"/>
      <c r="B29" s="236"/>
      <c r="C29" s="237"/>
      <c r="D29" s="237"/>
      <c r="E29" s="237"/>
      <c r="F29" s="237"/>
      <c r="G29" s="237"/>
      <c r="H29" s="236"/>
      <c r="I29" s="237"/>
      <c r="J29" s="237"/>
      <c r="K29" s="237"/>
      <c r="L29" s="237"/>
      <c r="M29" s="237"/>
      <c r="N29" s="236"/>
      <c r="O29" s="236"/>
      <c r="P29" s="236"/>
      <c r="Q29" s="236"/>
    </row>
    <row r="30" spans="1:18" s="241" customFormat="1" ht="27.75" customHeight="1" thickTop="1">
      <c r="A30" s="241" t="s">
        <v>803</v>
      </c>
      <c r="B30" s="239"/>
      <c r="C30" s="240"/>
      <c r="D30" s="240"/>
      <c r="E30" s="240"/>
      <c r="F30" s="240"/>
      <c r="G30" s="240"/>
      <c r="H30" s="239"/>
      <c r="I30" s="240"/>
      <c r="J30" s="240"/>
      <c r="K30" s="240"/>
      <c r="L30" s="240"/>
      <c r="M30" s="240"/>
      <c r="N30" s="239"/>
      <c r="R30" s="242"/>
    </row>
    <row r="31" spans="1:18" ht="24.75" customHeight="1">
      <c r="A31" s="238"/>
      <c r="B31" s="45"/>
      <c r="C31" s="21"/>
      <c r="D31" s="21"/>
      <c r="E31" s="21"/>
      <c r="F31" s="21"/>
      <c r="G31" s="21"/>
      <c r="H31" s="45"/>
      <c r="I31" s="21"/>
      <c r="J31" s="21"/>
      <c r="K31" s="21"/>
      <c r="L31" s="21"/>
      <c r="M31" s="21"/>
      <c r="N31" s="21"/>
      <c r="O31" s="20"/>
      <c r="P31" s="20"/>
      <c r="Q31" s="20"/>
    </row>
    <row r="32" spans="1:18" ht="22.5" customHeight="1">
      <c r="A32" s="238"/>
      <c r="B32" s="45"/>
      <c r="C32" s="21"/>
      <c r="D32" s="21"/>
      <c r="E32" s="21"/>
      <c r="F32" s="21"/>
      <c r="G32" s="21"/>
      <c r="H32" s="45"/>
      <c r="I32" s="21"/>
      <c r="J32" s="21"/>
      <c r="K32" s="21"/>
      <c r="L32" s="21"/>
      <c r="M32" s="21"/>
      <c r="N32" s="21"/>
      <c r="O32" s="20"/>
      <c r="P32" s="20"/>
      <c r="Q32" s="20"/>
    </row>
    <row r="33" spans="1:17" ht="13.5" customHeight="1">
      <c r="A33" s="19"/>
      <c r="B33" s="45"/>
      <c r="C33" s="21"/>
      <c r="D33" s="21"/>
      <c r="E33" s="21"/>
      <c r="F33" s="21"/>
      <c r="G33" s="21"/>
      <c r="H33" s="45"/>
      <c r="I33" s="21"/>
      <c r="J33" s="21"/>
      <c r="K33" s="21"/>
      <c r="L33" s="21"/>
      <c r="M33" s="21"/>
      <c r="N33" s="21"/>
      <c r="O33" s="20"/>
      <c r="P33" s="20"/>
      <c r="Q33" s="20"/>
    </row>
    <row r="34" spans="1:17" ht="13.5" customHeight="1">
      <c r="A34" s="19"/>
      <c r="B34" s="45"/>
      <c r="C34" s="21"/>
      <c r="D34" s="21"/>
      <c r="E34" s="21"/>
      <c r="F34" s="21"/>
      <c r="G34" s="21"/>
      <c r="H34" s="45"/>
      <c r="I34" s="21"/>
      <c r="J34" s="21"/>
      <c r="K34" s="21"/>
      <c r="L34" s="21"/>
      <c r="M34" s="21"/>
      <c r="N34" s="21"/>
      <c r="O34" s="20"/>
      <c r="P34" s="20"/>
      <c r="Q34" s="20"/>
    </row>
    <row r="35" spans="1:17" ht="13.5" customHeight="1">
      <c r="A35" s="19"/>
      <c r="B35" s="45"/>
      <c r="C35" s="21"/>
      <c r="D35" s="21"/>
      <c r="E35" s="21"/>
      <c r="F35" s="21"/>
      <c r="G35" s="21"/>
      <c r="H35" s="45"/>
      <c r="I35" s="21"/>
      <c r="J35" s="21"/>
      <c r="K35" s="21"/>
      <c r="L35" s="21"/>
      <c r="M35" s="21"/>
      <c r="N35" s="21"/>
      <c r="O35" s="20"/>
      <c r="P35" s="20"/>
      <c r="Q35" s="20"/>
    </row>
    <row r="36" spans="1:17" ht="13.5" customHeight="1">
      <c r="A36" s="19"/>
      <c r="B36" s="45"/>
      <c r="C36" s="21"/>
      <c r="D36" s="21"/>
      <c r="E36" s="21"/>
      <c r="F36" s="21"/>
      <c r="G36" s="21"/>
      <c r="H36" s="45"/>
      <c r="I36" s="21"/>
      <c r="J36" s="21"/>
      <c r="K36" s="21"/>
      <c r="L36" s="21"/>
      <c r="M36" s="21"/>
      <c r="N36" s="21"/>
      <c r="O36" s="20"/>
      <c r="P36" s="20"/>
      <c r="Q36" s="20"/>
    </row>
    <row r="37" spans="1:17" ht="13.5" customHeight="1">
      <c r="A37" s="177"/>
      <c r="B37" s="243"/>
      <c r="C37" s="21"/>
      <c r="D37" s="21"/>
      <c r="E37" s="21"/>
      <c r="F37" s="21"/>
      <c r="G37" s="21"/>
      <c r="H37" s="243"/>
      <c r="I37" s="21"/>
      <c r="J37" s="21"/>
      <c r="K37" s="21"/>
      <c r="L37" s="21"/>
      <c r="M37" s="21"/>
      <c r="N37" s="21"/>
      <c r="O37" s="20"/>
      <c r="P37" s="20"/>
      <c r="Q37" s="20"/>
    </row>
    <row r="38" spans="1:17" ht="13.5" customHeight="1">
      <c r="A38" s="19"/>
      <c r="B38" s="243"/>
      <c r="C38" s="21"/>
      <c r="D38" s="21"/>
      <c r="E38" s="21"/>
      <c r="F38" s="21"/>
      <c r="G38" s="21"/>
      <c r="H38" s="243"/>
      <c r="I38" s="21"/>
      <c r="J38" s="21"/>
      <c r="K38" s="21"/>
      <c r="L38" s="21"/>
      <c r="M38" s="21"/>
      <c r="N38" s="21"/>
      <c r="O38" s="20"/>
      <c r="P38" s="20"/>
      <c r="Q38" s="20"/>
    </row>
    <row r="39" spans="1:17" ht="13.5" customHeight="1">
      <c r="A39" s="19"/>
      <c r="B39" s="243"/>
      <c r="C39" s="21"/>
      <c r="D39" s="21"/>
      <c r="E39" s="21"/>
      <c r="F39" s="21"/>
      <c r="G39" s="21"/>
      <c r="H39" s="243"/>
      <c r="I39" s="21"/>
      <c r="J39" s="21"/>
      <c r="K39" s="21"/>
      <c r="L39" s="21"/>
      <c r="M39" s="21"/>
      <c r="N39" s="21"/>
      <c r="O39" s="20"/>
      <c r="P39" s="20"/>
      <c r="Q39" s="20"/>
    </row>
    <row r="40" spans="1:17" ht="13.5" customHeight="1">
      <c r="A40" s="19"/>
      <c r="B40" s="243"/>
      <c r="C40" s="21"/>
      <c r="D40" s="21"/>
      <c r="E40" s="21"/>
      <c r="F40" s="21"/>
      <c r="G40" s="21"/>
      <c r="H40" s="243"/>
      <c r="I40" s="21"/>
      <c r="J40" s="21"/>
      <c r="K40" s="21"/>
      <c r="L40" s="21"/>
      <c r="M40" s="21"/>
      <c r="N40" s="21"/>
      <c r="O40" s="20"/>
      <c r="P40" s="20"/>
      <c r="Q40" s="20"/>
    </row>
    <row r="41" spans="1:17" ht="13.5" customHeight="1">
      <c r="A41" s="19"/>
      <c r="B41" s="243"/>
      <c r="C41" s="21"/>
      <c r="D41" s="21"/>
      <c r="E41" s="21"/>
      <c r="F41" s="21"/>
      <c r="G41" s="21"/>
      <c r="H41" s="243"/>
      <c r="I41" s="21"/>
      <c r="J41" s="21"/>
      <c r="K41" s="21"/>
      <c r="L41" s="21"/>
      <c r="M41" s="21"/>
      <c r="N41" s="21"/>
      <c r="O41" s="20"/>
      <c r="P41" s="20"/>
      <c r="Q41" s="20"/>
    </row>
    <row r="42" spans="1:17" ht="13.5" customHeight="1">
      <c r="A42" s="19"/>
      <c r="B42" s="243"/>
      <c r="C42" s="21"/>
      <c r="D42" s="21"/>
      <c r="E42" s="21"/>
      <c r="F42" s="21"/>
      <c r="G42" s="21"/>
      <c r="H42" s="243"/>
      <c r="I42" s="21"/>
      <c r="J42" s="21"/>
      <c r="K42" s="21"/>
      <c r="L42" s="21"/>
      <c r="M42" s="21"/>
      <c r="N42" s="21"/>
      <c r="O42" s="20"/>
      <c r="P42" s="20"/>
      <c r="Q42" s="20"/>
    </row>
    <row r="43" spans="1:17" ht="13.5" customHeight="1">
      <c r="A43" s="177"/>
      <c r="B43" s="243"/>
      <c r="C43" s="21"/>
      <c r="D43" s="21"/>
      <c r="E43" s="21"/>
      <c r="F43" s="21"/>
      <c r="G43" s="21"/>
      <c r="H43" s="243"/>
      <c r="I43" s="21"/>
      <c r="J43" s="21"/>
      <c r="K43" s="21"/>
      <c r="L43" s="21"/>
      <c r="M43" s="21"/>
      <c r="N43" s="21"/>
      <c r="O43" s="20"/>
      <c r="P43" s="20"/>
      <c r="Q43" s="20"/>
    </row>
    <row r="44" spans="1:17" ht="13.5" customHeight="1">
      <c r="A44" s="19"/>
      <c r="B44" s="45"/>
      <c r="C44" s="21"/>
      <c r="D44" s="21"/>
      <c r="E44" s="21"/>
      <c r="F44" s="21"/>
      <c r="G44" s="21"/>
      <c r="H44" s="45"/>
      <c r="I44" s="21"/>
      <c r="J44" s="21"/>
      <c r="K44" s="21"/>
      <c r="L44" s="21"/>
      <c r="M44" s="21"/>
      <c r="N44" s="21"/>
      <c r="O44" s="20"/>
      <c r="P44" s="20"/>
      <c r="Q44" s="20"/>
    </row>
    <row r="45" spans="1:17" ht="13.5" customHeight="1">
      <c r="A45" s="19"/>
      <c r="B45" s="45"/>
      <c r="C45" s="21"/>
      <c r="D45" s="21"/>
      <c r="E45" s="21"/>
      <c r="F45" s="21"/>
      <c r="G45" s="21"/>
      <c r="H45" s="45"/>
      <c r="I45" s="21"/>
      <c r="J45" s="21"/>
      <c r="K45" s="21"/>
      <c r="L45" s="21"/>
      <c r="M45" s="21"/>
      <c r="N45" s="21"/>
      <c r="O45" s="20"/>
      <c r="P45" s="20"/>
      <c r="Q45" s="20"/>
    </row>
    <row r="46" spans="1:17" ht="13.5" customHeight="1">
      <c r="A46" s="19"/>
      <c r="B46" s="45"/>
      <c r="C46" s="21"/>
      <c r="D46" s="21"/>
      <c r="E46" s="21"/>
      <c r="F46" s="21"/>
      <c r="G46" s="21"/>
      <c r="H46" s="45"/>
      <c r="I46" s="21"/>
      <c r="J46" s="21"/>
      <c r="K46" s="21"/>
      <c r="L46" s="21"/>
      <c r="M46" s="21"/>
      <c r="N46" s="21"/>
      <c r="O46" s="20"/>
      <c r="P46" s="20"/>
      <c r="Q46" s="20"/>
    </row>
    <row r="47" spans="1:17" ht="13.5" customHeight="1">
      <c r="A47" s="177"/>
      <c r="B47" s="45"/>
      <c r="C47" s="21"/>
      <c r="D47" s="21"/>
      <c r="E47" s="21"/>
      <c r="F47" s="21"/>
      <c r="G47" s="21"/>
      <c r="H47" s="45"/>
      <c r="I47" s="21"/>
      <c r="J47" s="21"/>
      <c r="K47" s="21"/>
      <c r="L47" s="21"/>
      <c r="M47" s="21"/>
      <c r="N47" s="21"/>
      <c r="O47" s="20"/>
      <c r="P47" s="20"/>
      <c r="Q47" s="20"/>
    </row>
    <row r="48" spans="1:17" ht="13.5" customHeight="1">
      <c r="A48" s="19"/>
      <c r="B48" s="45"/>
      <c r="C48" s="21"/>
      <c r="D48" s="21"/>
      <c r="E48" s="21"/>
      <c r="F48" s="21"/>
      <c r="G48" s="21"/>
      <c r="H48" s="45"/>
      <c r="I48" s="21"/>
      <c r="J48" s="21"/>
      <c r="K48" s="21"/>
      <c r="L48" s="21"/>
      <c r="M48" s="21"/>
      <c r="N48" s="21"/>
      <c r="O48" s="20"/>
      <c r="P48" s="20"/>
      <c r="Q48" s="20"/>
    </row>
    <row r="49" spans="1:17" ht="13.5" customHeight="1">
      <c r="A49" s="19"/>
      <c r="B49" s="45"/>
      <c r="C49" s="21"/>
      <c r="D49" s="21"/>
      <c r="E49" s="21"/>
      <c r="F49" s="21"/>
      <c r="G49" s="21"/>
      <c r="H49" s="45"/>
      <c r="I49" s="21"/>
      <c r="J49" s="21"/>
      <c r="K49" s="21"/>
      <c r="L49" s="21"/>
      <c r="M49" s="21"/>
      <c r="N49" s="21"/>
      <c r="O49" s="20"/>
      <c r="P49" s="20"/>
      <c r="Q49" s="20"/>
    </row>
    <row r="50" spans="1:17" ht="13.5" customHeight="1">
      <c r="A50" s="19"/>
      <c r="B50" s="45"/>
      <c r="C50" s="21"/>
      <c r="D50" s="21"/>
      <c r="E50" s="21"/>
      <c r="F50" s="21"/>
      <c r="G50" s="21"/>
      <c r="H50" s="45"/>
      <c r="I50" s="21"/>
      <c r="J50" s="21"/>
      <c r="K50" s="21"/>
      <c r="L50" s="21"/>
      <c r="M50" s="21"/>
      <c r="N50" s="21"/>
      <c r="O50" s="20"/>
      <c r="P50" s="20"/>
      <c r="Q50" s="20"/>
    </row>
    <row r="51" spans="1:17" ht="13.5" customHeight="1">
      <c r="A51" s="19"/>
      <c r="B51" s="45"/>
      <c r="C51" s="21"/>
      <c r="D51" s="21"/>
      <c r="E51" s="21"/>
      <c r="F51" s="21"/>
      <c r="G51" s="21"/>
      <c r="H51" s="45"/>
      <c r="I51" s="21"/>
      <c r="J51" s="21"/>
      <c r="K51" s="21"/>
      <c r="L51" s="21"/>
      <c r="M51" s="21"/>
      <c r="N51" s="21"/>
      <c r="O51" s="20"/>
      <c r="P51" s="20"/>
      <c r="Q51" s="20"/>
    </row>
    <row r="52" spans="1:17" ht="13.5" customHeight="1">
      <c r="A52" s="177"/>
      <c r="B52" s="45"/>
      <c r="C52" s="21"/>
      <c r="D52" s="21"/>
      <c r="E52" s="21"/>
      <c r="F52" s="21"/>
      <c r="G52" s="21"/>
      <c r="H52" s="45"/>
      <c r="I52" s="21"/>
      <c r="J52" s="21"/>
      <c r="K52" s="21"/>
      <c r="L52" s="21"/>
      <c r="M52" s="21"/>
      <c r="N52" s="21"/>
      <c r="O52" s="20"/>
      <c r="P52" s="20"/>
      <c r="Q52" s="20"/>
    </row>
    <row r="53" spans="1:17" ht="13.5" customHeight="1">
      <c r="A53" s="19"/>
      <c r="B53" s="45"/>
      <c r="C53" s="21"/>
      <c r="D53" s="21"/>
      <c r="E53" s="21"/>
      <c r="F53" s="21"/>
      <c r="G53" s="21"/>
      <c r="H53" s="45"/>
      <c r="I53" s="21"/>
      <c r="J53" s="21"/>
      <c r="K53" s="21"/>
      <c r="L53" s="21"/>
      <c r="M53" s="21"/>
      <c r="N53" s="21"/>
      <c r="O53" s="20"/>
      <c r="P53" s="20"/>
      <c r="Q53" s="20"/>
    </row>
    <row r="54" spans="1:17" ht="13.5" customHeight="1">
      <c r="A54" s="19"/>
      <c r="B54" s="45"/>
      <c r="C54" s="21"/>
      <c r="D54" s="21"/>
      <c r="E54" s="21"/>
      <c r="F54" s="21"/>
      <c r="G54" s="21"/>
      <c r="H54" s="45"/>
      <c r="I54" s="21"/>
      <c r="J54" s="21"/>
      <c r="K54" s="21"/>
      <c r="L54" s="21"/>
      <c r="M54" s="21"/>
      <c r="N54" s="21"/>
      <c r="O54" s="20"/>
      <c r="P54" s="20"/>
      <c r="Q54" s="20"/>
    </row>
    <row r="55" spans="1:17" ht="13.5" customHeight="1">
      <c r="A55" s="19"/>
      <c r="B55" s="45"/>
      <c r="C55" s="21"/>
      <c r="D55" s="21"/>
      <c r="E55" s="21"/>
      <c r="F55" s="21"/>
      <c r="G55" s="21"/>
      <c r="H55" s="45"/>
      <c r="I55" s="21"/>
      <c r="J55" s="21"/>
      <c r="K55" s="21"/>
      <c r="L55" s="21"/>
      <c r="M55" s="21"/>
      <c r="N55" s="21"/>
      <c r="O55" s="20"/>
      <c r="P55" s="20"/>
      <c r="Q55" s="20"/>
    </row>
    <row r="56" spans="1:17" ht="9" customHeight="1">
      <c r="A56" s="175"/>
      <c r="B56" s="45"/>
      <c r="C56" s="21"/>
      <c r="D56" s="21"/>
      <c r="E56" s="21"/>
      <c r="F56" s="21"/>
      <c r="G56" s="21"/>
      <c r="H56" s="45"/>
      <c r="I56" s="21"/>
      <c r="J56" s="21"/>
      <c r="K56" s="21"/>
      <c r="L56" s="21"/>
      <c r="M56" s="21"/>
      <c r="N56" s="21"/>
      <c r="O56" s="20"/>
      <c r="P56" s="20"/>
      <c r="Q56" s="20"/>
    </row>
    <row r="57" spans="1:17" ht="9" customHeight="1">
      <c r="A57" s="175"/>
      <c r="B57" s="45"/>
      <c r="C57" s="21"/>
      <c r="D57" s="21"/>
      <c r="E57" s="21"/>
      <c r="F57" s="21"/>
      <c r="G57" s="21"/>
      <c r="H57" s="45"/>
      <c r="I57" s="21"/>
      <c r="J57" s="21"/>
      <c r="K57" s="21"/>
      <c r="L57" s="21"/>
      <c r="M57" s="21"/>
      <c r="N57" s="21"/>
      <c r="O57" s="20"/>
      <c r="P57" s="20"/>
      <c r="Q57" s="20"/>
    </row>
    <row r="58" spans="1:17" ht="9" customHeight="1">
      <c r="A58" s="175"/>
      <c r="B58" s="45"/>
      <c r="C58" s="21"/>
      <c r="D58" s="21"/>
      <c r="E58" s="21"/>
      <c r="F58" s="21"/>
      <c r="G58" s="21"/>
      <c r="H58" s="45"/>
      <c r="I58" s="21"/>
      <c r="J58" s="21"/>
      <c r="K58" s="21"/>
      <c r="L58" s="21"/>
      <c r="M58" s="21"/>
      <c r="N58" s="21"/>
      <c r="O58" s="20"/>
      <c r="P58" s="20"/>
      <c r="Q58" s="20"/>
    </row>
    <row r="59" spans="1:17" ht="9" customHeight="1">
      <c r="A59" s="175"/>
      <c r="B59" s="45"/>
      <c r="C59" s="21"/>
      <c r="D59" s="21"/>
      <c r="E59" s="21"/>
      <c r="F59" s="21"/>
      <c r="G59" s="21"/>
      <c r="H59" s="45"/>
      <c r="I59" s="21"/>
      <c r="J59" s="21"/>
      <c r="K59" s="21"/>
      <c r="L59" s="21"/>
      <c r="M59" s="21"/>
      <c r="N59" s="21"/>
      <c r="O59" s="20"/>
      <c r="P59" s="20"/>
      <c r="Q59" s="20"/>
    </row>
    <row r="60" spans="1:17" ht="9" customHeight="1">
      <c r="A60" s="176"/>
      <c r="B60" s="45"/>
      <c r="C60" s="21"/>
      <c r="D60" s="21"/>
      <c r="E60" s="21"/>
      <c r="F60" s="21"/>
      <c r="G60" s="21"/>
      <c r="H60" s="45"/>
      <c r="I60" s="21"/>
      <c r="J60" s="21"/>
      <c r="K60" s="21"/>
      <c r="L60" s="21"/>
      <c r="M60" s="21"/>
      <c r="N60" s="21"/>
      <c r="O60" s="20"/>
      <c r="P60" s="20"/>
      <c r="Q60" s="20"/>
    </row>
    <row r="61" spans="1:17" ht="9" customHeight="1">
      <c r="A61" s="176"/>
      <c r="C61" s="21"/>
      <c r="D61" s="21"/>
      <c r="E61" s="21"/>
      <c r="F61" s="21"/>
      <c r="G61" s="21"/>
      <c r="I61" s="21"/>
      <c r="J61" s="21"/>
      <c r="K61" s="21"/>
      <c r="L61" s="21"/>
      <c r="M61" s="21"/>
      <c r="N61" s="21"/>
      <c r="O61" s="20"/>
      <c r="P61" s="20"/>
      <c r="Q61" s="20"/>
    </row>
    <row r="62" spans="1:17" ht="9" customHeight="1">
      <c r="A62" s="177"/>
      <c r="C62" s="21"/>
      <c r="D62" s="21"/>
      <c r="E62" s="21"/>
      <c r="F62" s="21"/>
      <c r="G62" s="21"/>
      <c r="I62" s="21"/>
      <c r="J62" s="21"/>
      <c r="K62" s="21"/>
      <c r="L62" s="21"/>
      <c r="M62" s="21"/>
      <c r="N62" s="21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I63" s="21"/>
      <c r="J63" s="21"/>
      <c r="K63" s="21"/>
      <c r="L63" s="21"/>
      <c r="M63" s="21"/>
      <c r="N63" s="21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I64" s="21"/>
      <c r="J64" s="21"/>
      <c r="K64" s="21"/>
      <c r="L64" s="21"/>
      <c r="M64" s="21"/>
      <c r="N64" s="21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I65" s="21"/>
      <c r="J65" s="21"/>
      <c r="K65" s="21"/>
      <c r="L65" s="21"/>
      <c r="M65" s="21"/>
      <c r="N65" s="21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I66" s="21"/>
      <c r="J66" s="21"/>
      <c r="K66" s="21"/>
      <c r="L66" s="21"/>
      <c r="M66" s="21"/>
      <c r="N66" s="21"/>
      <c r="O66" s="20"/>
      <c r="P66" s="20"/>
      <c r="Q66" s="20"/>
    </row>
    <row r="67" spans="1:17" ht="9" customHeight="1">
      <c r="A67" s="175"/>
      <c r="C67" s="21"/>
      <c r="D67" s="21"/>
      <c r="E67" s="21"/>
      <c r="F67" s="21"/>
      <c r="G67" s="21"/>
      <c r="I67" s="21"/>
      <c r="J67" s="21"/>
      <c r="K67" s="21"/>
      <c r="L67" s="21"/>
      <c r="M67" s="21"/>
      <c r="N67" s="21"/>
      <c r="O67" s="20"/>
      <c r="P67" s="20"/>
      <c r="Q67" s="20"/>
    </row>
    <row r="68" spans="1:17" ht="9" customHeight="1">
      <c r="A68" s="177"/>
      <c r="C68" s="21"/>
      <c r="D68" s="21"/>
      <c r="E68" s="21"/>
      <c r="F68" s="21"/>
      <c r="G68" s="21"/>
      <c r="I68" s="21"/>
      <c r="J68" s="21"/>
      <c r="K68" s="21"/>
      <c r="L68" s="21"/>
      <c r="M68" s="21"/>
      <c r="N68" s="21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I69" s="21"/>
      <c r="J69" s="21"/>
      <c r="K69" s="21"/>
      <c r="L69" s="21"/>
      <c r="M69" s="21"/>
      <c r="N69" s="21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I70" s="21"/>
      <c r="J70" s="21"/>
      <c r="K70" s="21"/>
      <c r="L70" s="21"/>
      <c r="M70" s="21"/>
      <c r="N70" s="21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I71" s="21"/>
      <c r="J71" s="21"/>
      <c r="K71" s="21"/>
      <c r="L71" s="21"/>
      <c r="M71" s="21"/>
      <c r="N71" s="21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I72" s="21"/>
      <c r="J72" s="21"/>
      <c r="K72" s="21"/>
      <c r="L72" s="21"/>
      <c r="M72" s="21"/>
      <c r="N72" s="21"/>
      <c r="O72" s="20"/>
      <c r="P72" s="20"/>
      <c r="Q72" s="20"/>
    </row>
    <row r="73" spans="1:17" ht="9" customHeight="1">
      <c r="A73" s="175"/>
      <c r="C73" s="21"/>
      <c r="D73" s="21"/>
      <c r="E73" s="21"/>
      <c r="F73" s="21"/>
      <c r="G73" s="21"/>
      <c r="I73" s="21"/>
      <c r="J73" s="21"/>
      <c r="K73" s="21"/>
      <c r="L73" s="21"/>
      <c r="M73" s="21"/>
      <c r="N73" s="21"/>
      <c r="O73" s="20"/>
      <c r="P73" s="20"/>
      <c r="Q73" s="20"/>
    </row>
    <row r="74" spans="1:17" ht="9" customHeight="1">
      <c r="A74" s="177"/>
      <c r="C74" s="21"/>
      <c r="D74" s="21"/>
      <c r="E74" s="21"/>
      <c r="F74" s="21"/>
      <c r="G74" s="21"/>
      <c r="I74" s="21"/>
      <c r="J74" s="21"/>
      <c r="K74" s="21"/>
      <c r="L74" s="21"/>
      <c r="M74" s="21"/>
      <c r="N74" s="21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I75" s="21"/>
      <c r="J75" s="21"/>
      <c r="K75" s="21"/>
      <c r="L75" s="21"/>
      <c r="M75" s="21"/>
      <c r="N75" s="21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I76" s="21"/>
      <c r="J76" s="21"/>
      <c r="K76" s="21"/>
      <c r="L76" s="21"/>
      <c r="M76" s="21"/>
      <c r="N76" s="21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I77" s="21"/>
      <c r="J77" s="21"/>
      <c r="K77" s="21"/>
      <c r="L77" s="21"/>
      <c r="M77" s="21"/>
      <c r="N77" s="21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I78" s="21"/>
      <c r="J78" s="21"/>
      <c r="K78" s="21"/>
      <c r="L78" s="21"/>
      <c r="M78" s="21"/>
      <c r="N78" s="21"/>
      <c r="O78" s="20"/>
      <c r="P78" s="20"/>
      <c r="Q78" s="20"/>
    </row>
    <row r="79" spans="1:17">
      <c r="A79" s="19"/>
      <c r="C79" s="45"/>
      <c r="D79" s="45"/>
      <c r="E79" s="45"/>
      <c r="F79" s="45"/>
      <c r="G79" s="45"/>
      <c r="I79" s="45"/>
      <c r="J79" s="45"/>
      <c r="K79" s="45"/>
      <c r="L79" s="45"/>
      <c r="M79" s="45"/>
      <c r="N79" s="45"/>
    </row>
    <row r="80" spans="1:17">
      <c r="A80" s="19"/>
      <c r="C80" s="45"/>
      <c r="D80" s="45"/>
      <c r="E80" s="45"/>
      <c r="F80" s="45"/>
      <c r="G80" s="45"/>
      <c r="I80" s="45"/>
      <c r="J80" s="45"/>
      <c r="K80" s="45"/>
      <c r="L80" s="45"/>
      <c r="M80" s="45"/>
      <c r="N80" s="45"/>
    </row>
    <row r="81" spans="1:14">
      <c r="A81" s="19"/>
      <c r="C81" s="45"/>
      <c r="D81" s="45"/>
      <c r="E81" s="45"/>
      <c r="F81" s="45"/>
      <c r="G81" s="45"/>
      <c r="I81" s="45"/>
      <c r="J81" s="45"/>
      <c r="K81" s="45"/>
      <c r="L81" s="45"/>
      <c r="M81" s="45"/>
      <c r="N81" s="45"/>
    </row>
    <row r="82" spans="1:14">
      <c r="A82" s="19"/>
      <c r="C82" s="45"/>
      <c r="D82" s="45"/>
      <c r="E82" s="45"/>
      <c r="F82" s="45"/>
      <c r="G82" s="45"/>
      <c r="I82" s="45"/>
      <c r="J82" s="45"/>
      <c r="K82" s="45"/>
      <c r="L82" s="45"/>
      <c r="M82" s="45"/>
      <c r="N82" s="45"/>
    </row>
    <row r="83" spans="1:14">
      <c r="A83" s="175"/>
      <c r="C83" s="45"/>
      <c r="D83" s="45"/>
      <c r="E83" s="45"/>
      <c r="F83" s="45"/>
      <c r="G83" s="45"/>
      <c r="I83" s="45"/>
      <c r="J83" s="45"/>
      <c r="K83" s="45"/>
      <c r="L83" s="45"/>
      <c r="M83" s="45"/>
      <c r="N83" s="45"/>
    </row>
    <row r="84" spans="1:14">
      <c r="A84" s="177"/>
      <c r="C84" s="45"/>
      <c r="D84" s="45"/>
      <c r="E84" s="45"/>
      <c r="F84" s="45"/>
      <c r="G84" s="45"/>
      <c r="I84" s="45"/>
      <c r="J84" s="45"/>
      <c r="K84" s="45"/>
      <c r="L84" s="45"/>
      <c r="M84" s="45"/>
      <c r="N84" s="45"/>
    </row>
    <row r="85" spans="1:14">
      <c r="A85" s="19"/>
      <c r="C85" s="45"/>
      <c r="D85" s="45"/>
      <c r="E85" s="45"/>
      <c r="F85" s="45"/>
      <c r="G85" s="45"/>
      <c r="I85" s="45"/>
      <c r="J85" s="45"/>
      <c r="K85" s="45"/>
      <c r="L85" s="45"/>
      <c r="M85" s="45"/>
      <c r="N85" s="45"/>
    </row>
    <row r="86" spans="1:14">
      <c r="A86" s="19"/>
      <c r="C86" s="45"/>
      <c r="D86" s="45"/>
      <c r="E86" s="45"/>
      <c r="F86" s="45"/>
      <c r="G86" s="45"/>
      <c r="I86" s="45"/>
      <c r="J86" s="45"/>
      <c r="K86" s="45"/>
      <c r="L86" s="45"/>
      <c r="M86" s="45"/>
      <c r="N86" s="45"/>
    </row>
    <row r="87" spans="1:14">
      <c r="A87" s="19"/>
      <c r="C87" s="45"/>
      <c r="D87" s="45"/>
      <c r="E87" s="45"/>
      <c r="F87" s="45"/>
      <c r="G87" s="45"/>
      <c r="I87" s="45"/>
      <c r="J87" s="45"/>
      <c r="K87" s="45"/>
      <c r="L87" s="45"/>
      <c r="M87" s="45"/>
      <c r="N87" s="45"/>
    </row>
    <row r="88" spans="1:14">
      <c r="A88" s="19"/>
      <c r="C88" s="45"/>
      <c r="D88" s="45"/>
      <c r="E88" s="45"/>
      <c r="F88" s="45"/>
      <c r="G88" s="45"/>
      <c r="I88" s="45"/>
      <c r="J88" s="45"/>
      <c r="K88" s="45"/>
      <c r="L88" s="45"/>
      <c r="M88" s="45"/>
      <c r="N88" s="45"/>
    </row>
    <row r="89" spans="1:14">
      <c r="A89" s="19"/>
      <c r="C89" s="45"/>
      <c r="D89" s="45"/>
      <c r="E89" s="45"/>
      <c r="F89" s="45"/>
      <c r="G89" s="45"/>
      <c r="I89" s="45"/>
      <c r="J89" s="45"/>
      <c r="K89" s="45"/>
      <c r="L89" s="45"/>
      <c r="M89" s="45"/>
      <c r="N89" s="45"/>
    </row>
    <row r="90" spans="1:14">
      <c r="A90" s="19"/>
      <c r="C90" s="45"/>
      <c r="D90" s="45"/>
      <c r="E90" s="45"/>
      <c r="F90" s="45"/>
      <c r="G90" s="45"/>
      <c r="I90" s="45"/>
      <c r="J90" s="45"/>
      <c r="K90" s="45"/>
      <c r="L90" s="45"/>
      <c r="M90" s="45"/>
      <c r="N90" s="45"/>
    </row>
    <row r="91" spans="1:14">
      <c r="A91" s="19"/>
      <c r="C91" s="45"/>
      <c r="D91" s="45"/>
      <c r="E91" s="45"/>
      <c r="F91" s="45"/>
      <c r="G91" s="45"/>
      <c r="I91" s="45"/>
      <c r="J91" s="45"/>
      <c r="K91" s="45"/>
      <c r="L91" s="45"/>
      <c r="M91" s="45"/>
      <c r="N91" s="45"/>
    </row>
    <row r="92" spans="1:14">
      <c r="A92" s="19"/>
      <c r="C92" s="45"/>
      <c r="D92" s="45"/>
      <c r="E92" s="45"/>
      <c r="F92" s="45"/>
      <c r="G92" s="45"/>
      <c r="I92" s="45"/>
      <c r="J92" s="45"/>
      <c r="K92" s="45"/>
      <c r="L92" s="45"/>
      <c r="M92" s="45"/>
      <c r="N92" s="45"/>
    </row>
    <row r="93" spans="1:14">
      <c r="A93" s="19"/>
      <c r="C93" s="45"/>
      <c r="D93" s="45"/>
      <c r="E93" s="45"/>
      <c r="F93" s="45"/>
      <c r="G93" s="45"/>
      <c r="I93" s="45"/>
      <c r="J93" s="45"/>
      <c r="K93" s="45"/>
      <c r="L93" s="45"/>
      <c r="M93" s="45"/>
      <c r="N93" s="45"/>
    </row>
    <row r="94" spans="1:14">
      <c r="A94" s="177"/>
      <c r="C94" s="45"/>
      <c r="D94" s="45"/>
      <c r="E94" s="45"/>
      <c r="F94" s="45"/>
      <c r="G94" s="45"/>
      <c r="I94" s="45"/>
      <c r="J94" s="45"/>
      <c r="K94" s="45"/>
      <c r="L94" s="45"/>
      <c r="M94" s="45"/>
      <c r="N94" s="45"/>
    </row>
    <row r="95" spans="1:14">
      <c r="A95" s="19"/>
      <c r="C95" s="45"/>
      <c r="D95" s="45"/>
      <c r="E95" s="45"/>
      <c r="F95" s="45"/>
      <c r="G95" s="45"/>
      <c r="I95" s="45"/>
      <c r="J95" s="45"/>
      <c r="K95" s="45"/>
      <c r="L95" s="45"/>
      <c r="M95" s="45"/>
      <c r="N95" s="45"/>
    </row>
    <row r="96" spans="1:14">
      <c r="A96" s="19"/>
      <c r="C96" s="45"/>
      <c r="D96" s="45"/>
      <c r="E96" s="45"/>
      <c r="F96" s="45"/>
      <c r="G96" s="45"/>
      <c r="I96" s="45"/>
      <c r="J96" s="45"/>
      <c r="K96" s="45"/>
      <c r="L96" s="45"/>
      <c r="M96" s="45"/>
      <c r="N96" s="45"/>
    </row>
    <row r="97" spans="1:14">
      <c r="A97" s="19"/>
      <c r="C97" s="45"/>
      <c r="D97" s="45"/>
      <c r="E97" s="45"/>
      <c r="F97" s="45"/>
      <c r="G97" s="45"/>
      <c r="I97" s="45"/>
      <c r="J97" s="45"/>
      <c r="K97" s="45"/>
      <c r="L97" s="45"/>
      <c r="M97" s="45"/>
      <c r="N97" s="45"/>
    </row>
    <row r="98" spans="1:14">
      <c r="A98" s="178"/>
      <c r="C98" s="45"/>
      <c r="D98" s="45"/>
      <c r="E98" s="45"/>
      <c r="F98" s="45"/>
      <c r="G98" s="45"/>
      <c r="I98" s="45"/>
      <c r="J98" s="45"/>
      <c r="K98" s="45"/>
      <c r="L98" s="45"/>
      <c r="M98" s="45"/>
      <c r="N98" s="45"/>
    </row>
    <row r="99" spans="1:14">
      <c r="A99" s="178"/>
      <c r="C99" s="45"/>
      <c r="D99" s="45"/>
      <c r="E99" s="45"/>
      <c r="F99" s="45"/>
      <c r="G99" s="45"/>
      <c r="I99" s="45"/>
      <c r="J99" s="45"/>
      <c r="K99" s="45"/>
      <c r="L99" s="45"/>
      <c r="M99" s="45"/>
      <c r="N99" s="45"/>
    </row>
    <row r="100" spans="1:14">
      <c r="A100" s="178"/>
      <c r="C100" s="45"/>
      <c r="D100" s="45"/>
      <c r="E100" s="45"/>
      <c r="F100" s="45"/>
      <c r="G100" s="45"/>
      <c r="I100" s="45"/>
      <c r="J100" s="45"/>
      <c r="K100" s="45"/>
      <c r="L100" s="45"/>
      <c r="M100" s="45"/>
      <c r="N100" s="45"/>
    </row>
    <row r="101" spans="1:14">
      <c r="A101" s="178"/>
      <c r="C101" s="45"/>
      <c r="D101" s="45"/>
      <c r="E101" s="45"/>
      <c r="F101" s="45"/>
      <c r="G101" s="45"/>
      <c r="I101" s="45"/>
      <c r="J101" s="45"/>
      <c r="K101" s="45"/>
      <c r="L101" s="45"/>
      <c r="M101" s="45"/>
      <c r="N101" s="45"/>
    </row>
    <row r="102" spans="1:14">
      <c r="A102" s="178"/>
      <c r="C102" s="45"/>
      <c r="D102" s="45"/>
      <c r="E102" s="45"/>
      <c r="F102" s="45"/>
      <c r="G102" s="45"/>
      <c r="I102" s="45"/>
      <c r="J102" s="45"/>
      <c r="K102" s="45"/>
      <c r="L102" s="45"/>
      <c r="M102" s="45"/>
      <c r="N102" s="45"/>
    </row>
    <row r="103" spans="1:14">
      <c r="A103" s="178"/>
      <c r="C103" s="45"/>
      <c r="D103" s="45"/>
      <c r="E103" s="45"/>
      <c r="F103" s="45"/>
      <c r="G103" s="45"/>
      <c r="I103" s="45"/>
      <c r="J103" s="45"/>
      <c r="K103" s="45"/>
      <c r="L103" s="45"/>
      <c r="M103" s="45"/>
      <c r="N103" s="45"/>
    </row>
    <row r="104" spans="1:14">
      <c r="A104" s="178"/>
      <c r="C104" s="45"/>
      <c r="D104" s="45"/>
      <c r="E104" s="45"/>
      <c r="F104" s="45"/>
      <c r="G104" s="45"/>
      <c r="I104" s="45"/>
      <c r="J104" s="45"/>
      <c r="K104" s="45"/>
      <c r="L104" s="45"/>
      <c r="M104" s="45"/>
      <c r="N104" s="45"/>
    </row>
    <row r="105" spans="1:14">
      <c r="A105" s="178"/>
      <c r="C105" s="45"/>
      <c r="D105" s="45"/>
      <c r="E105" s="45"/>
      <c r="F105" s="45"/>
      <c r="G105" s="45"/>
      <c r="I105" s="45"/>
      <c r="J105" s="45"/>
      <c r="K105" s="45"/>
      <c r="L105" s="45"/>
      <c r="M105" s="45"/>
      <c r="N105" s="45"/>
    </row>
    <row r="106" spans="1:14">
      <c r="A106" s="178"/>
      <c r="C106" s="45"/>
      <c r="D106" s="45"/>
      <c r="E106" s="45"/>
      <c r="F106" s="45"/>
      <c r="G106" s="45"/>
      <c r="I106" s="45"/>
      <c r="J106" s="45"/>
      <c r="K106" s="45"/>
      <c r="L106" s="45"/>
      <c r="M106" s="45"/>
      <c r="N106" s="45"/>
    </row>
    <row r="107" spans="1:14" ht="15.75">
      <c r="A107" s="179"/>
      <c r="C107" s="45"/>
      <c r="D107" s="45"/>
      <c r="E107" s="45"/>
      <c r="F107" s="45"/>
      <c r="G107" s="45"/>
      <c r="I107" s="45"/>
      <c r="J107" s="45"/>
      <c r="K107" s="45"/>
      <c r="L107" s="45"/>
      <c r="M107" s="45"/>
      <c r="N107" s="45"/>
    </row>
    <row r="108" spans="1:14" ht="15.75">
      <c r="A108" s="179"/>
      <c r="C108" s="45"/>
      <c r="D108" s="45"/>
      <c r="E108" s="45"/>
      <c r="F108" s="45"/>
      <c r="G108" s="45"/>
      <c r="I108" s="45"/>
      <c r="J108" s="45"/>
      <c r="K108" s="45"/>
      <c r="L108" s="45"/>
      <c r="M108" s="45"/>
      <c r="N108" s="45"/>
    </row>
    <row r="109" spans="1:14" ht="15.75">
      <c r="A109" s="179"/>
      <c r="C109" s="45"/>
      <c r="D109" s="45"/>
      <c r="E109" s="45"/>
      <c r="F109" s="45"/>
      <c r="G109" s="45"/>
      <c r="I109" s="45"/>
      <c r="J109" s="45"/>
      <c r="K109" s="45"/>
      <c r="L109" s="45"/>
      <c r="M109" s="45"/>
      <c r="N109" s="45"/>
    </row>
    <row r="110" spans="1:14" ht="15.75">
      <c r="A110" s="179"/>
      <c r="C110" s="45"/>
      <c r="D110" s="45"/>
      <c r="E110" s="45"/>
      <c r="F110" s="45"/>
      <c r="G110" s="45"/>
      <c r="I110" s="45"/>
      <c r="J110" s="45"/>
      <c r="K110" s="45"/>
      <c r="L110" s="45"/>
      <c r="M110" s="45"/>
      <c r="N110" s="45"/>
    </row>
    <row r="111" spans="1:14" ht="15.75">
      <c r="A111" s="179"/>
      <c r="C111" s="45"/>
      <c r="D111" s="45"/>
      <c r="E111" s="45"/>
      <c r="F111" s="45"/>
      <c r="G111" s="45"/>
      <c r="I111" s="45"/>
      <c r="J111" s="45"/>
      <c r="K111" s="45"/>
      <c r="L111" s="45"/>
      <c r="M111" s="45"/>
      <c r="N111" s="45"/>
    </row>
    <row r="112" spans="1:14" ht="15.75">
      <c r="A112" s="179"/>
      <c r="C112" s="45"/>
      <c r="D112" s="45"/>
      <c r="E112" s="45"/>
      <c r="F112" s="45"/>
      <c r="G112" s="45"/>
      <c r="I112" s="45"/>
      <c r="J112" s="45"/>
      <c r="K112" s="45"/>
      <c r="L112" s="45"/>
      <c r="M112" s="45"/>
      <c r="N112" s="45"/>
    </row>
    <row r="113" spans="1:14" ht="15.75">
      <c r="A113" s="179"/>
      <c r="C113" s="45"/>
      <c r="D113" s="45"/>
      <c r="E113" s="45"/>
      <c r="F113" s="45"/>
      <c r="G113" s="45"/>
      <c r="I113" s="45"/>
      <c r="J113" s="45"/>
      <c r="K113" s="45"/>
      <c r="L113" s="45"/>
      <c r="M113" s="45"/>
      <c r="N113" s="45"/>
    </row>
    <row r="114" spans="1:14" ht="15.75">
      <c r="A114" s="179"/>
      <c r="C114" s="45"/>
      <c r="D114" s="45"/>
      <c r="E114" s="45"/>
      <c r="F114" s="45"/>
      <c r="G114" s="45"/>
      <c r="I114" s="45"/>
      <c r="J114" s="45"/>
      <c r="K114" s="45"/>
      <c r="L114" s="45"/>
      <c r="M114" s="45"/>
      <c r="N114" s="45"/>
    </row>
    <row r="115" spans="1:14" ht="15.75">
      <c r="A115" s="179"/>
      <c r="C115" s="45"/>
      <c r="D115" s="45"/>
      <c r="E115" s="45"/>
      <c r="F115" s="45"/>
      <c r="G115" s="45"/>
      <c r="I115" s="45"/>
      <c r="J115" s="45"/>
      <c r="K115" s="45"/>
      <c r="L115" s="45"/>
      <c r="M115" s="45"/>
      <c r="N115" s="45"/>
    </row>
    <row r="116" spans="1:14" ht="15.75">
      <c r="A116" s="179"/>
      <c r="C116" s="45"/>
      <c r="D116" s="45"/>
      <c r="E116" s="45"/>
      <c r="F116" s="45"/>
      <c r="G116" s="45"/>
      <c r="I116" s="45"/>
      <c r="J116" s="45"/>
      <c r="K116" s="45"/>
      <c r="L116" s="45"/>
      <c r="M116" s="45"/>
      <c r="N116" s="45"/>
    </row>
    <row r="117" spans="1:14" ht="15.75">
      <c r="A117" s="179"/>
      <c r="C117" s="45"/>
      <c r="D117" s="45"/>
      <c r="E117" s="45"/>
      <c r="F117" s="45"/>
      <c r="G117" s="45"/>
      <c r="I117" s="45"/>
      <c r="J117" s="45"/>
      <c r="K117" s="45"/>
      <c r="L117" s="45"/>
      <c r="M117" s="45"/>
      <c r="N117" s="45"/>
    </row>
    <row r="118" spans="1:14" ht="15.75">
      <c r="A118" s="179"/>
      <c r="C118" s="45"/>
      <c r="D118" s="45"/>
      <c r="E118" s="45"/>
      <c r="F118" s="45"/>
      <c r="G118" s="45"/>
      <c r="I118" s="45"/>
      <c r="J118" s="45"/>
      <c r="K118" s="45"/>
      <c r="L118" s="45"/>
      <c r="M118" s="45"/>
      <c r="N118" s="45"/>
    </row>
    <row r="119" spans="1:14" ht="15.75">
      <c r="A119" s="179"/>
      <c r="C119" s="45"/>
      <c r="D119" s="45"/>
      <c r="E119" s="45"/>
      <c r="F119" s="45"/>
      <c r="G119" s="45"/>
      <c r="I119" s="45"/>
      <c r="J119" s="45"/>
      <c r="K119" s="45"/>
      <c r="L119" s="45"/>
      <c r="M119" s="45"/>
      <c r="N119" s="45"/>
    </row>
    <row r="120" spans="1:14" ht="15.75">
      <c r="A120" s="179"/>
    </row>
    <row r="121" spans="1:14" ht="15.75">
      <c r="A121" s="179"/>
    </row>
    <row r="122" spans="1:14" ht="15.75">
      <c r="A122" s="179"/>
    </row>
    <row r="123" spans="1:14" ht="15.75">
      <c r="A123" s="179"/>
    </row>
    <row r="124" spans="1:14" ht="15.75">
      <c r="A124" s="179"/>
    </row>
    <row r="125" spans="1:14" ht="15.75">
      <c r="A125" s="179"/>
    </row>
    <row r="126" spans="1:14" ht="15.75">
      <c r="A126" s="179"/>
    </row>
    <row r="127" spans="1:14" ht="15.75">
      <c r="A127" s="179"/>
    </row>
    <row r="128" spans="1:14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668</v>
      </c>
      <c r="C8" s="735"/>
      <c r="D8" s="735"/>
      <c r="E8" s="735"/>
      <c r="F8" s="735"/>
      <c r="G8" s="735"/>
      <c r="H8" s="735"/>
      <c r="I8" s="735"/>
      <c r="J8" s="735" t="s">
        <v>670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2" customHeight="1">
      <c r="A10" s="324" t="s">
        <v>13</v>
      </c>
      <c r="B10" s="261">
        <v>3264.3469158000003</v>
      </c>
      <c r="C10" s="261">
        <v>17.186049999999998</v>
      </c>
      <c r="D10" s="261">
        <v>0</v>
      </c>
      <c r="E10" s="261">
        <v>0</v>
      </c>
      <c r="F10" s="261">
        <v>0</v>
      </c>
      <c r="G10" s="261">
        <v>0</v>
      </c>
      <c r="H10" s="261">
        <v>1896.0153</v>
      </c>
      <c r="I10" s="261">
        <v>5177.5482699999993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50"/>
    </row>
    <row r="11" spans="1:26" ht="162" customHeight="1">
      <c r="A11" s="324" t="s">
        <v>14</v>
      </c>
      <c r="B11" s="261">
        <v>0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62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2" customHeight="1">
      <c r="A13" s="324" t="s">
        <v>16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2" customHeight="1">
      <c r="A14" s="324" t="s">
        <v>17</v>
      </c>
      <c r="B14" s="261">
        <v>242956.92003420001</v>
      </c>
      <c r="C14" s="261">
        <v>2658.2353852000001</v>
      </c>
      <c r="D14" s="261">
        <v>1256.0862379999999</v>
      </c>
      <c r="E14" s="261">
        <v>0</v>
      </c>
      <c r="F14" s="261">
        <v>1932.3931115999999</v>
      </c>
      <c r="G14" s="261">
        <v>158.56816560000001</v>
      </c>
      <c r="H14" s="261">
        <v>0</v>
      </c>
      <c r="I14" s="261">
        <v>248962.20293999999</v>
      </c>
      <c r="J14" s="261">
        <v>282001.148735</v>
      </c>
      <c r="K14" s="261">
        <v>771.87659780000001</v>
      </c>
      <c r="L14" s="261">
        <v>481.64490460000002</v>
      </c>
      <c r="M14" s="261">
        <v>0</v>
      </c>
      <c r="N14" s="261">
        <v>1664.4691442000001</v>
      </c>
      <c r="O14" s="261">
        <v>0</v>
      </c>
      <c r="P14" s="261">
        <v>0</v>
      </c>
      <c r="Q14" s="261">
        <v>284919.13938999997</v>
      </c>
      <c r="R14" s="250"/>
    </row>
    <row r="15" spans="1:26" ht="162" customHeight="1">
      <c r="A15" s="324" t="s">
        <v>18</v>
      </c>
      <c r="B15" s="261">
        <v>32048.723612399997</v>
      </c>
      <c r="C15" s="261">
        <v>156.2553758</v>
      </c>
      <c r="D15" s="261">
        <v>209.07845999999998</v>
      </c>
      <c r="E15" s="261">
        <v>29.71876</v>
      </c>
      <c r="F15" s="261">
        <v>517.29948999999999</v>
      </c>
      <c r="G15" s="261">
        <v>0</v>
      </c>
      <c r="H15" s="261">
        <v>0</v>
      </c>
      <c r="I15" s="261">
        <v>32961.075709999997</v>
      </c>
      <c r="J15" s="261">
        <v>28965.608441199998</v>
      </c>
      <c r="K15" s="261">
        <v>79.087949999999992</v>
      </c>
      <c r="L15" s="261">
        <v>950.30194999999992</v>
      </c>
      <c r="M15" s="261">
        <v>1.34883</v>
      </c>
      <c r="N15" s="261">
        <v>603.21834000000001</v>
      </c>
      <c r="O15" s="261">
        <v>0</v>
      </c>
      <c r="P15" s="261">
        <v>0</v>
      </c>
      <c r="Q15" s="261">
        <v>30599.56551</v>
      </c>
      <c r="R15" s="250"/>
    </row>
    <row r="16" spans="1:26" ht="162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18" ht="162" customHeight="1">
      <c r="A17" s="324" t="s">
        <v>242</v>
      </c>
      <c r="B17" s="261">
        <v>51992.524290000001</v>
      </c>
      <c r="C17" s="261">
        <v>0</v>
      </c>
      <c r="D17" s="261">
        <v>283.96408000000002</v>
      </c>
      <c r="E17" s="261">
        <v>0</v>
      </c>
      <c r="F17" s="261">
        <v>231.26951</v>
      </c>
      <c r="G17" s="261">
        <v>0</v>
      </c>
      <c r="H17" s="261">
        <v>0</v>
      </c>
      <c r="I17" s="261">
        <v>52507.757880000005</v>
      </c>
      <c r="J17" s="261">
        <v>10003.985779999999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10003.985779999999</v>
      </c>
      <c r="R17" s="250"/>
    </row>
    <row r="18" spans="1:118" ht="162" customHeight="1">
      <c r="A18" s="324" t="s">
        <v>20</v>
      </c>
      <c r="B18" s="261">
        <v>1132.44191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1132.44191</v>
      </c>
      <c r="J18" s="261">
        <v>629.78995999999995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629.78995999999995</v>
      </c>
      <c r="R18" s="250"/>
    </row>
    <row r="19" spans="1:118" ht="162" customHeight="1">
      <c r="A19" s="324" t="s">
        <v>21</v>
      </c>
      <c r="B19" s="261">
        <v>903408.05755859998</v>
      </c>
      <c r="C19" s="261">
        <v>6164.3766482000001</v>
      </c>
      <c r="D19" s="261">
        <v>3743.7174663999999</v>
      </c>
      <c r="E19" s="261">
        <v>97.8744418</v>
      </c>
      <c r="F19" s="261">
        <v>10869.297786200001</v>
      </c>
      <c r="G19" s="261">
        <v>805.33188199999995</v>
      </c>
      <c r="H19" s="261">
        <v>307.66073999999998</v>
      </c>
      <c r="I19" s="261">
        <v>925396.3165800001</v>
      </c>
      <c r="J19" s="261">
        <v>513932.62943859998</v>
      </c>
      <c r="K19" s="261">
        <v>2810.5401268000001</v>
      </c>
      <c r="L19" s="261">
        <v>12484.6868548</v>
      </c>
      <c r="M19" s="261">
        <v>270.6524134</v>
      </c>
      <c r="N19" s="261">
        <v>6160.9668373999993</v>
      </c>
      <c r="O19" s="261">
        <v>83.965551000000005</v>
      </c>
      <c r="P19" s="261">
        <v>0</v>
      </c>
      <c r="Q19" s="261">
        <v>535743.44128000003</v>
      </c>
      <c r="R19" s="250"/>
      <c r="DN19" s="39" t="s">
        <v>114</v>
      </c>
    </row>
    <row r="20" spans="1:118" ht="162" customHeight="1">
      <c r="A20" s="324" t="s">
        <v>22</v>
      </c>
      <c r="B20" s="261">
        <v>244915.4113338</v>
      </c>
      <c r="C20" s="261">
        <v>2166.800448</v>
      </c>
      <c r="D20" s="261">
        <v>4581.3799277999997</v>
      </c>
      <c r="E20" s="261">
        <v>181.34705199999999</v>
      </c>
      <c r="F20" s="261">
        <v>8929.2399875999999</v>
      </c>
      <c r="G20" s="261">
        <v>237.03103619999999</v>
      </c>
      <c r="H20" s="261">
        <v>247.11520999999999</v>
      </c>
      <c r="I20" s="261">
        <v>261258.32500000001</v>
      </c>
      <c r="J20" s="261">
        <v>34016.180414599999</v>
      </c>
      <c r="K20" s="261">
        <v>328.35171559999998</v>
      </c>
      <c r="L20" s="261">
        <v>1373.4126616000001</v>
      </c>
      <c r="M20" s="261">
        <v>11.01549</v>
      </c>
      <c r="N20" s="261">
        <v>295.11798999999996</v>
      </c>
      <c r="O20" s="261">
        <v>108.7914176</v>
      </c>
      <c r="P20" s="261">
        <v>0</v>
      </c>
      <c r="Q20" s="261">
        <v>36132.86967</v>
      </c>
      <c r="R20" s="250"/>
    </row>
    <row r="21" spans="1:118" ht="162" customHeight="1">
      <c r="A21" s="324" t="s">
        <v>23</v>
      </c>
      <c r="B21" s="261">
        <v>1304379.5614816002</v>
      </c>
      <c r="C21" s="261">
        <v>9728.3247009999995</v>
      </c>
      <c r="D21" s="261">
        <v>3203.5371844000001</v>
      </c>
      <c r="E21" s="261">
        <v>14.034283</v>
      </c>
      <c r="F21" s="261">
        <v>7641.3503814000005</v>
      </c>
      <c r="G21" s="261">
        <v>456.01023200000003</v>
      </c>
      <c r="H21" s="261">
        <v>5090.3979500000005</v>
      </c>
      <c r="I21" s="261">
        <v>1330513.21624</v>
      </c>
      <c r="J21" s="261">
        <v>488664.80323640001</v>
      </c>
      <c r="K21" s="261">
        <v>3120.6629975999999</v>
      </c>
      <c r="L21" s="261">
        <v>1124.8906468</v>
      </c>
      <c r="M21" s="261">
        <v>19.9372866</v>
      </c>
      <c r="N21" s="261">
        <v>3300.0513900000001</v>
      </c>
      <c r="O21" s="261">
        <v>299.69521999999995</v>
      </c>
      <c r="P21" s="261">
        <v>0</v>
      </c>
      <c r="Q21" s="261">
        <v>496530.04082999995</v>
      </c>
      <c r="R21" s="250"/>
    </row>
    <row r="22" spans="1:118" ht="169.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24.209070000000001</v>
      </c>
      <c r="K22" s="261">
        <v>0</v>
      </c>
      <c r="L22" s="261">
        <v>14.996799999999999</v>
      </c>
      <c r="M22" s="261">
        <v>0</v>
      </c>
      <c r="N22" s="261">
        <v>0</v>
      </c>
      <c r="O22" s="261">
        <v>0</v>
      </c>
      <c r="P22" s="261">
        <v>0</v>
      </c>
      <c r="Q22" s="261">
        <v>39.205870000000004</v>
      </c>
      <c r="R22" s="250"/>
    </row>
    <row r="23" spans="1:118" ht="162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18" ht="162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18" ht="192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18" ht="162" customHeight="1">
      <c r="A26" s="324" t="s">
        <v>28</v>
      </c>
      <c r="B26" s="262">
        <v>83432.754529400001</v>
      </c>
      <c r="C26" s="262">
        <v>50.158199999999994</v>
      </c>
      <c r="D26" s="262">
        <v>123.72324139999999</v>
      </c>
      <c r="E26" s="262">
        <v>0</v>
      </c>
      <c r="F26" s="262">
        <v>318.53229999999996</v>
      </c>
      <c r="G26" s="262">
        <v>0</v>
      </c>
      <c r="H26" s="262">
        <v>0</v>
      </c>
      <c r="I26" s="262">
        <v>83925.168260000006</v>
      </c>
      <c r="J26" s="262">
        <v>250319.77867199999</v>
      </c>
      <c r="K26" s="262">
        <v>794.62436659999992</v>
      </c>
      <c r="L26" s="261">
        <v>3617.7182542</v>
      </c>
      <c r="M26" s="261">
        <v>153.76776999999998</v>
      </c>
      <c r="N26" s="261">
        <v>1384.4103353999999</v>
      </c>
      <c r="O26" s="261">
        <v>0</v>
      </c>
      <c r="P26" s="261">
        <v>0</v>
      </c>
      <c r="Q26" s="261">
        <v>256270.29937999998</v>
      </c>
      <c r="R26" s="250"/>
    </row>
    <row r="27" spans="1:118" ht="162" customHeight="1">
      <c r="A27" s="324" t="s">
        <v>240</v>
      </c>
      <c r="B27" s="262">
        <v>49491.626465200003</v>
      </c>
      <c r="C27" s="262">
        <v>97.973389999999995</v>
      </c>
      <c r="D27" s="262">
        <v>354.38619</v>
      </c>
      <c r="E27" s="262">
        <v>0</v>
      </c>
      <c r="F27" s="262">
        <v>0</v>
      </c>
      <c r="G27" s="262">
        <v>0</v>
      </c>
      <c r="H27" s="262">
        <v>30.949310000000001</v>
      </c>
      <c r="I27" s="262">
        <v>49974.935359999996</v>
      </c>
      <c r="J27" s="262">
        <v>167227.71669659999</v>
      </c>
      <c r="K27" s="262">
        <v>1726.5103086000001</v>
      </c>
      <c r="L27" s="261">
        <v>504.58571999999998</v>
      </c>
      <c r="M27" s="261">
        <v>0</v>
      </c>
      <c r="N27" s="261">
        <v>447.89551</v>
      </c>
      <c r="O27" s="261">
        <v>155.78776999999999</v>
      </c>
      <c r="P27" s="261">
        <v>0</v>
      </c>
      <c r="Q27" s="261">
        <v>170062.49603000001</v>
      </c>
      <c r="R27" s="250"/>
    </row>
    <row r="28" spans="1:118" ht="162" customHeight="1">
      <c r="A28" s="324" t="s">
        <v>30</v>
      </c>
      <c r="B28" s="262">
        <v>48480.204660999996</v>
      </c>
      <c r="C28" s="262">
        <v>45.435980000000001</v>
      </c>
      <c r="D28" s="262">
        <v>258.46173479999999</v>
      </c>
      <c r="E28" s="262">
        <v>0</v>
      </c>
      <c r="F28" s="262">
        <v>178.453609</v>
      </c>
      <c r="G28" s="262">
        <v>22.2800452</v>
      </c>
      <c r="H28" s="262">
        <v>0</v>
      </c>
      <c r="I28" s="262">
        <v>48984.836020000002</v>
      </c>
      <c r="J28" s="262">
        <v>24216.256091400002</v>
      </c>
      <c r="K28" s="262">
        <v>0</v>
      </c>
      <c r="L28" s="261">
        <v>168.09565000000001</v>
      </c>
      <c r="M28" s="261">
        <v>0</v>
      </c>
      <c r="N28" s="261">
        <v>131</v>
      </c>
      <c r="O28" s="261">
        <v>0</v>
      </c>
      <c r="P28" s="261">
        <v>0</v>
      </c>
      <c r="Q28" s="261">
        <v>24515.351739999998</v>
      </c>
      <c r="R28" s="250"/>
    </row>
    <row r="29" spans="1:118" ht="162" customHeight="1">
      <c r="A29" s="324" t="s">
        <v>31</v>
      </c>
      <c r="B29" s="262">
        <v>6194.1999387999995</v>
      </c>
      <c r="C29" s="262">
        <v>420.56861140000001</v>
      </c>
      <c r="D29" s="262">
        <v>264.68584960000004</v>
      </c>
      <c r="E29" s="262">
        <v>41.229330000000004</v>
      </c>
      <c r="F29" s="262">
        <v>790.66556639999999</v>
      </c>
      <c r="G29" s="262">
        <v>69.66064999999999</v>
      </c>
      <c r="H29" s="262">
        <v>0</v>
      </c>
      <c r="I29" s="262">
        <v>7781.0099800000007</v>
      </c>
      <c r="J29" s="262">
        <v>207384.35732939999</v>
      </c>
      <c r="K29" s="262">
        <v>861.01704799999993</v>
      </c>
      <c r="L29" s="261">
        <v>2841.9145076</v>
      </c>
      <c r="M29" s="261">
        <v>81.5994934</v>
      </c>
      <c r="N29" s="261">
        <v>1116.3190775999999</v>
      </c>
      <c r="O29" s="261">
        <v>0</v>
      </c>
      <c r="P29" s="261">
        <v>0</v>
      </c>
      <c r="Q29" s="261">
        <v>212285.20744999999</v>
      </c>
      <c r="R29" s="250"/>
    </row>
    <row r="30" spans="1:118" ht="162" customHeight="1">
      <c r="A30" s="324" t="s">
        <v>32</v>
      </c>
      <c r="B30" s="262">
        <v>0</v>
      </c>
      <c r="C30" s="262">
        <v>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0</v>
      </c>
      <c r="J30" s="262">
        <v>10229.235707</v>
      </c>
      <c r="K30" s="262">
        <v>0</v>
      </c>
      <c r="L30" s="261">
        <v>285.39009000000004</v>
      </c>
      <c r="M30" s="261">
        <v>0</v>
      </c>
      <c r="N30" s="261">
        <v>64.657110000000003</v>
      </c>
      <c r="O30" s="261">
        <v>0</v>
      </c>
      <c r="P30" s="261">
        <v>0</v>
      </c>
      <c r="Q30" s="261">
        <v>10579.28291</v>
      </c>
      <c r="R30" s="250"/>
    </row>
    <row r="31" spans="1:118" ht="162" customHeight="1">
      <c r="A31" s="324" t="s">
        <v>33</v>
      </c>
      <c r="B31" s="262">
        <v>50656.901438000001</v>
      </c>
      <c r="C31" s="262">
        <v>615.4469732</v>
      </c>
      <c r="D31" s="262">
        <v>384.77333779999998</v>
      </c>
      <c r="E31" s="262">
        <v>27.65578</v>
      </c>
      <c r="F31" s="262">
        <v>1306.8371736000001</v>
      </c>
      <c r="G31" s="262">
        <v>0</v>
      </c>
      <c r="H31" s="262">
        <v>0</v>
      </c>
      <c r="I31" s="262">
        <v>52991.614710000002</v>
      </c>
      <c r="J31" s="262">
        <v>126691.6133826</v>
      </c>
      <c r="K31" s="262">
        <v>437.92820339999997</v>
      </c>
      <c r="L31" s="261">
        <v>694.4179934</v>
      </c>
      <c r="M31" s="261">
        <v>0</v>
      </c>
      <c r="N31" s="261">
        <v>1943.0247334000001</v>
      </c>
      <c r="O31" s="261">
        <v>0</v>
      </c>
      <c r="P31" s="261">
        <v>0</v>
      </c>
      <c r="Q31" s="261">
        <v>129766.98431</v>
      </c>
      <c r="R31" s="250"/>
    </row>
    <row r="32" spans="1:118" ht="162" customHeight="1">
      <c r="A32" s="324" t="s">
        <v>34</v>
      </c>
      <c r="B32" s="261">
        <v>84655.539836600001</v>
      </c>
      <c r="C32" s="261">
        <v>14192.842259999999</v>
      </c>
      <c r="D32" s="261">
        <v>29.955639999999999</v>
      </c>
      <c r="E32" s="261">
        <v>0</v>
      </c>
      <c r="F32" s="261">
        <v>0</v>
      </c>
      <c r="G32" s="261">
        <v>0</v>
      </c>
      <c r="H32" s="261">
        <v>659.58497999999997</v>
      </c>
      <c r="I32" s="261">
        <v>99537.922720000002</v>
      </c>
      <c r="J32" s="261">
        <v>0</v>
      </c>
      <c r="K32" s="261">
        <v>0</v>
      </c>
      <c r="L32" s="261">
        <v>0</v>
      </c>
      <c r="M32" s="261">
        <v>0</v>
      </c>
      <c r="N32" s="261">
        <v>0</v>
      </c>
      <c r="O32" s="261">
        <v>0</v>
      </c>
      <c r="P32" s="261">
        <v>0</v>
      </c>
      <c r="Q32" s="261">
        <v>0</v>
      </c>
      <c r="R32" s="250"/>
    </row>
    <row r="33" spans="1:18" ht="162" customHeight="1">
      <c r="A33" s="324" t="s">
        <v>35</v>
      </c>
      <c r="B33" s="261">
        <v>641305.4759504</v>
      </c>
      <c r="C33" s="261">
        <v>15350.1160808</v>
      </c>
      <c r="D33" s="261">
        <v>1284.6156633999999</v>
      </c>
      <c r="E33" s="261">
        <v>0</v>
      </c>
      <c r="F33" s="261">
        <v>6229.5374844000007</v>
      </c>
      <c r="G33" s="261">
        <v>104.75151</v>
      </c>
      <c r="H33" s="261">
        <v>6102.3715599999996</v>
      </c>
      <c r="I33" s="261">
        <v>670376.86826999998</v>
      </c>
      <c r="J33" s="261">
        <v>149820.86140380002</v>
      </c>
      <c r="K33" s="261">
        <v>3219.3792232000001</v>
      </c>
      <c r="L33" s="261">
        <v>1094.9906618</v>
      </c>
      <c r="M33" s="261">
        <v>372.0718</v>
      </c>
      <c r="N33" s="261">
        <v>583.60370539999997</v>
      </c>
      <c r="O33" s="261">
        <v>1941.0117299999999</v>
      </c>
      <c r="P33" s="261">
        <v>0</v>
      </c>
      <c r="Q33" s="261">
        <v>157031.91852000001</v>
      </c>
      <c r="R33" s="250"/>
    </row>
    <row r="34" spans="1:18" ht="162" customHeight="1">
      <c r="A34" s="324" t="s">
        <v>36</v>
      </c>
      <c r="B34" s="261">
        <v>4554.5027938000003</v>
      </c>
      <c r="C34" s="261">
        <v>0</v>
      </c>
      <c r="D34" s="261">
        <v>0</v>
      </c>
      <c r="E34" s="261">
        <v>0</v>
      </c>
      <c r="F34" s="261">
        <v>1661.3160404</v>
      </c>
      <c r="G34" s="261">
        <v>0</v>
      </c>
      <c r="H34" s="261">
        <v>0</v>
      </c>
      <c r="I34" s="261">
        <v>6215.8188399999999</v>
      </c>
      <c r="J34" s="261">
        <v>7535.6952145999994</v>
      </c>
      <c r="K34" s="261">
        <v>0</v>
      </c>
      <c r="L34" s="261">
        <v>0</v>
      </c>
      <c r="M34" s="261">
        <v>0</v>
      </c>
      <c r="N34" s="261">
        <v>0</v>
      </c>
      <c r="O34" s="261">
        <v>0</v>
      </c>
      <c r="P34" s="261">
        <v>0</v>
      </c>
      <c r="Q34" s="261">
        <v>7535.6952099999999</v>
      </c>
      <c r="R34" s="250"/>
    </row>
    <row r="35" spans="1:18" ht="162" customHeight="1">
      <c r="A35" s="324" t="s">
        <v>239</v>
      </c>
      <c r="B35" s="261">
        <v>28493.509126600002</v>
      </c>
      <c r="C35" s="261">
        <v>0</v>
      </c>
      <c r="D35" s="261">
        <v>50.322879999999998</v>
      </c>
      <c r="E35" s="261">
        <v>0</v>
      </c>
      <c r="F35" s="261">
        <v>613.70065</v>
      </c>
      <c r="G35" s="261">
        <v>396.15776</v>
      </c>
      <c r="H35" s="261">
        <v>0</v>
      </c>
      <c r="I35" s="261">
        <v>29553.690420000003</v>
      </c>
      <c r="J35" s="261">
        <v>38863.899614000002</v>
      </c>
      <c r="K35" s="261">
        <v>0</v>
      </c>
      <c r="L35" s="261">
        <v>0</v>
      </c>
      <c r="M35" s="261">
        <v>0</v>
      </c>
      <c r="N35" s="261">
        <v>0</v>
      </c>
      <c r="O35" s="261">
        <v>0</v>
      </c>
      <c r="P35" s="261">
        <v>0</v>
      </c>
      <c r="Q35" s="261">
        <v>38863.89961</v>
      </c>
      <c r="R35" s="250"/>
    </row>
    <row r="36" spans="1:18" ht="162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2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2" customHeight="1">
      <c r="A38" s="324" t="s">
        <v>39</v>
      </c>
      <c r="B38" s="261">
        <v>13162.498869999999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13162.498869999999</v>
      </c>
      <c r="J38" s="261">
        <v>0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0</v>
      </c>
      <c r="R38" s="250"/>
    </row>
    <row r="39" spans="1:18" s="189" customFormat="1" ht="83.25" customHeight="1">
      <c r="A39" s="325" t="s">
        <v>219</v>
      </c>
      <c r="B39" s="326">
        <f t="shared" ref="B39:Q39" si="0">SUM(B10:B38)</f>
        <v>3794525.2007462</v>
      </c>
      <c r="C39" s="326">
        <f t="shared" si="0"/>
        <v>51663.720103599997</v>
      </c>
      <c r="D39" s="326">
        <f t="shared" si="0"/>
        <v>16028.687893599998</v>
      </c>
      <c r="E39" s="326">
        <f t="shared" si="0"/>
        <v>391.85964680000001</v>
      </c>
      <c r="F39" s="326">
        <f t="shared" si="0"/>
        <v>41219.893090600002</v>
      </c>
      <c r="G39" s="326">
        <f t="shared" si="0"/>
        <v>2249.7912809999998</v>
      </c>
      <c r="H39" s="326">
        <f t="shared" si="0"/>
        <v>14334.09505</v>
      </c>
      <c r="I39" s="326">
        <f t="shared" si="0"/>
        <v>3920413.2479799995</v>
      </c>
      <c r="J39" s="326">
        <f t="shared" si="0"/>
        <v>2340527.7691871999</v>
      </c>
      <c r="K39" s="326">
        <f t="shared" si="0"/>
        <v>14149.9785376</v>
      </c>
      <c r="L39" s="326">
        <f t="shared" si="0"/>
        <v>25637.046694799996</v>
      </c>
      <c r="M39" s="326">
        <f t="shared" si="0"/>
        <v>910.39308340000002</v>
      </c>
      <c r="N39" s="326">
        <f t="shared" si="0"/>
        <v>17694.7341734</v>
      </c>
      <c r="O39" s="326">
        <f t="shared" si="0"/>
        <v>2589.2516885999999</v>
      </c>
      <c r="P39" s="326">
        <f t="shared" si="0"/>
        <v>0</v>
      </c>
      <c r="Q39" s="326">
        <f t="shared" si="0"/>
        <v>2401509.1734500001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96.75" customHeight="1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 ht="13.5" customHeight="1">
      <c r="A43" s="19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/>
  </sheetViews>
  <sheetFormatPr defaultRowHeight="60"/>
  <cols>
    <col min="1" max="1" width="143.5703125" style="23" customWidth="1"/>
    <col min="2" max="2" width="53.7109375" style="546" customWidth="1"/>
    <col min="3" max="3" width="53.7109375" style="247" customWidth="1"/>
    <col min="4" max="17" width="53.7109375" style="546" customWidth="1"/>
    <col min="18" max="18" width="6.5703125" style="248" customWidth="1"/>
    <col min="19" max="256" width="9.140625" style="546"/>
    <col min="257" max="257" width="143.5703125" style="546" customWidth="1"/>
    <col min="258" max="273" width="53.7109375" style="546" customWidth="1"/>
    <col min="274" max="274" width="6.5703125" style="546" customWidth="1"/>
    <col min="275" max="512" width="9.140625" style="546"/>
    <col min="513" max="513" width="143.5703125" style="546" customWidth="1"/>
    <col min="514" max="529" width="53.7109375" style="546" customWidth="1"/>
    <col min="530" max="530" width="6.5703125" style="546" customWidth="1"/>
    <col min="531" max="768" width="9.140625" style="546"/>
    <col min="769" max="769" width="143.5703125" style="546" customWidth="1"/>
    <col min="770" max="785" width="53.7109375" style="546" customWidth="1"/>
    <col min="786" max="786" width="6.5703125" style="546" customWidth="1"/>
    <col min="787" max="1024" width="9.140625" style="546"/>
    <col min="1025" max="1025" width="143.5703125" style="546" customWidth="1"/>
    <col min="1026" max="1041" width="53.7109375" style="546" customWidth="1"/>
    <col min="1042" max="1042" width="6.5703125" style="546" customWidth="1"/>
    <col min="1043" max="1280" width="9.140625" style="546"/>
    <col min="1281" max="1281" width="143.5703125" style="546" customWidth="1"/>
    <col min="1282" max="1297" width="53.7109375" style="546" customWidth="1"/>
    <col min="1298" max="1298" width="6.5703125" style="546" customWidth="1"/>
    <col min="1299" max="1536" width="9.140625" style="546"/>
    <col min="1537" max="1537" width="143.5703125" style="546" customWidth="1"/>
    <col min="1538" max="1553" width="53.7109375" style="546" customWidth="1"/>
    <col min="1554" max="1554" width="6.5703125" style="546" customWidth="1"/>
    <col min="1555" max="1792" width="9.140625" style="546"/>
    <col min="1793" max="1793" width="143.5703125" style="546" customWidth="1"/>
    <col min="1794" max="1809" width="53.7109375" style="546" customWidth="1"/>
    <col min="1810" max="1810" width="6.5703125" style="546" customWidth="1"/>
    <col min="1811" max="2048" width="9.140625" style="546"/>
    <col min="2049" max="2049" width="143.5703125" style="546" customWidth="1"/>
    <col min="2050" max="2065" width="53.7109375" style="546" customWidth="1"/>
    <col min="2066" max="2066" width="6.5703125" style="546" customWidth="1"/>
    <col min="2067" max="2304" width="9.140625" style="546"/>
    <col min="2305" max="2305" width="143.5703125" style="546" customWidth="1"/>
    <col min="2306" max="2321" width="53.7109375" style="546" customWidth="1"/>
    <col min="2322" max="2322" width="6.5703125" style="546" customWidth="1"/>
    <col min="2323" max="2560" width="9.140625" style="546"/>
    <col min="2561" max="2561" width="143.5703125" style="546" customWidth="1"/>
    <col min="2562" max="2577" width="53.7109375" style="546" customWidth="1"/>
    <col min="2578" max="2578" width="6.5703125" style="546" customWidth="1"/>
    <col min="2579" max="2816" width="9.140625" style="546"/>
    <col min="2817" max="2817" width="143.5703125" style="546" customWidth="1"/>
    <col min="2818" max="2833" width="53.7109375" style="546" customWidth="1"/>
    <col min="2834" max="2834" width="6.5703125" style="546" customWidth="1"/>
    <col min="2835" max="3072" width="9.140625" style="546"/>
    <col min="3073" max="3073" width="143.5703125" style="546" customWidth="1"/>
    <col min="3074" max="3089" width="53.7109375" style="546" customWidth="1"/>
    <col min="3090" max="3090" width="6.5703125" style="546" customWidth="1"/>
    <col min="3091" max="3328" width="9.140625" style="546"/>
    <col min="3329" max="3329" width="143.5703125" style="546" customWidth="1"/>
    <col min="3330" max="3345" width="53.7109375" style="546" customWidth="1"/>
    <col min="3346" max="3346" width="6.5703125" style="546" customWidth="1"/>
    <col min="3347" max="3584" width="9.140625" style="546"/>
    <col min="3585" max="3585" width="143.5703125" style="546" customWidth="1"/>
    <col min="3586" max="3601" width="53.7109375" style="546" customWidth="1"/>
    <col min="3602" max="3602" width="6.5703125" style="546" customWidth="1"/>
    <col min="3603" max="3840" width="9.140625" style="546"/>
    <col min="3841" max="3841" width="143.5703125" style="546" customWidth="1"/>
    <col min="3842" max="3857" width="53.7109375" style="546" customWidth="1"/>
    <col min="3858" max="3858" width="6.5703125" style="546" customWidth="1"/>
    <col min="3859" max="4096" width="9.140625" style="546"/>
    <col min="4097" max="4097" width="143.5703125" style="546" customWidth="1"/>
    <col min="4098" max="4113" width="53.7109375" style="546" customWidth="1"/>
    <col min="4114" max="4114" width="6.5703125" style="546" customWidth="1"/>
    <col min="4115" max="4352" width="9.140625" style="546"/>
    <col min="4353" max="4353" width="143.5703125" style="546" customWidth="1"/>
    <col min="4354" max="4369" width="53.7109375" style="546" customWidth="1"/>
    <col min="4370" max="4370" width="6.5703125" style="546" customWidth="1"/>
    <col min="4371" max="4608" width="9.140625" style="546"/>
    <col min="4609" max="4609" width="143.5703125" style="546" customWidth="1"/>
    <col min="4610" max="4625" width="53.7109375" style="546" customWidth="1"/>
    <col min="4626" max="4626" width="6.5703125" style="546" customWidth="1"/>
    <col min="4627" max="4864" width="9.140625" style="546"/>
    <col min="4865" max="4865" width="143.5703125" style="546" customWidth="1"/>
    <col min="4866" max="4881" width="53.7109375" style="546" customWidth="1"/>
    <col min="4882" max="4882" width="6.5703125" style="546" customWidth="1"/>
    <col min="4883" max="5120" width="9.140625" style="546"/>
    <col min="5121" max="5121" width="143.5703125" style="546" customWidth="1"/>
    <col min="5122" max="5137" width="53.7109375" style="546" customWidth="1"/>
    <col min="5138" max="5138" width="6.5703125" style="546" customWidth="1"/>
    <col min="5139" max="5376" width="9.140625" style="546"/>
    <col min="5377" max="5377" width="143.5703125" style="546" customWidth="1"/>
    <col min="5378" max="5393" width="53.7109375" style="546" customWidth="1"/>
    <col min="5394" max="5394" width="6.5703125" style="546" customWidth="1"/>
    <col min="5395" max="5632" width="9.140625" style="546"/>
    <col min="5633" max="5633" width="143.5703125" style="546" customWidth="1"/>
    <col min="5634" max="5649" width="53.7109375" style="546" customWidth="1"/>
    <col min="5650" max="5650" width="6.5703125" style="546" customWidth="1"/>
    <col min="5651" max="5888" width="9.140625" style="546"/>
    <col min="5889" max="5889" width="143.5703125" style="546" customWidth="1"/>
    <col min="5890" max="5905" width="53.7109375" style="546" customWidth="1"/>
    <col min="5906" max="5906" width="6.5703125" style="546" customWidth="1"/>
    <col min="5907" max="6144" width="9.140625" style="546"/>
    <col min="6145" max="6145" width="143.5703125" style="546" customWidth="1"/>
    <col min="6146" max="6161" width="53.7109375" style="546" customWidth="1"/>
    <col min="6162" max="6162" width="6.5703125" style="546" customWidth="1"/>
    <col min="6163" max="6400" width="9.140625" style="546"/>
    <col min="6401" max="6401" width="143.5703125" style="546" customWidth="1"/>
    <col min="6402" max="6417" width="53.7109375" style="546" customWidth="1"/>
    <col min="6418" max="6418" width="6.5703125" style="546" customWidth="1"/>
    <col min="6419" max="6656" width="9.140625" style="546"/>
    <col min="6657" max="6657" width="143.5703125" style="546" customWidth="1"/>
    <col min="6658" max="6673" width="53.7109375" style="546" customWidth="1"/>
    <col min="6674" max="6674" width="6.5703125" style="546" customWidth="1"/>
    <col min="6675" max="6912" width="9.140625" style="546"/>
    <col min="6913" max="6913" width="143.5703125" style="546" customWidth="1"/>
    <col min="6914" max="6929" width="53.7109375" style="546" customWidth="1"/>
    <col min="6930" max="6930" width="6.5703125" style="546" customWidth="1"/>
    <col min="6931" max="7168" width="9.140625" style="546"/>
    <col min="7169" max="7169" width="143.5703125" style="546" customWidth="1"/>
    <col min="7170" max="7185" width="53.7109375" style="546" customWidth="1"/>
    <col min="7186" max="7186" width="6.5703125" style="546" customWidth="1"/>
    <col min="7187" max="7424" width="9.140625" style="546"/>
    <col min="7425" max="7425" width="143.5703125" style="546" customWidth="1"/>
    <col min="7426" max="7441" width="53.7109375" style="546" customWidth="1"/>
    <col min="7442" max="7442" width="6.5703125" style="546" customWidth="1"/>
    <col min="7443" max="7680" width="9.140625" style="546"/>
    <col min="7681" max="7681" width="143.5703125" style="546" customWidth="1"/>
    <col min="7682" max="7697" width="53.7109375" style="546" customWidth="1"/>
    <col min="7698" max="7698" width="6.5703125" style="546" customWidth="1"/>
    <col min="7699" max="7936" width="9.140625" style="546"/>
    <col min="7937" max="7937" width="143.5703125" style="546" customWidth="1"/>
    <col min="7938" max="7953" width="53.7109375" style="546" customWidth="1"/>
    <col min="7954" max="7954" width="6.5703125" style="546" customWidth="1"/>
    <col min="7955" max="8192" width="9.140625" style="546"/>
    <col min="8193" max="8193" width="143.5703125" style="546" customWidth="1"/>
    <col min="8194" max="8209" width="53.7109375" style="546" customWidth="1"/>
    <col min="8210" max="8210" width="6.5703125" style="546" customWidth="1"/>
    <col min="8211" max="8448" width="9.140625" style="546"/>
    <col min="8449" max="8449" width="143.5703125" style="546" customWidth="1"/>
    <col min="8450" max="8465" width="53.7109375" style="546" customWidth="1"/>
    <col min="8466" max="8466" width="6.5703125" style="546" customWidth="1"/>
    <col min="8467" max="8704" width="9.140625" style="546"/>
    <col min="8705" max="8705" width="143.5703125" style="546" customWidth="1"/>
    <col min="8706" max="8721" width="53.7109375" style="546" customWidth="1"/>
    <col min="8722" max="8722" width="6.5703125" style="546" customWidth="1"/>
    <col min="8723" max="8960" width="9.140625" style="546"/>
    <col min="8961" max="8961" width="143.5703125" style="546" customWidth="1"/>
    <col min="8962" max="8977" width="53.7109375" style="546" customWidth="1"/>
    <col min="8978" max="8978" width="6.5703125" style="546" customWidth="1"/>
    <col min="8979" max="9216" width="9.140625" style="546"/>
    <col min="9217" max="9217" width="143.5703125" style="546" customWidth="1"/>
    <col min="9218" max="9233" width="53.7109375" style="546" customWidth="1"/>
    <col min="9234" max="9234" width="6.5703125" style="546" customWidth="1"/>
    <col min="9235" max="9472" width="9.140625" style="546"/>
    <col min="9473" max="9473" width="143.5703125" style="546" customWidth="1"/>
    <col min="9474" max="9489" width="53.7109375" style="546" customWidth="1"/>
    <col min="9490" max="9490" width="6.5703125" style="546" customWidth="1"/>
    <col min="9491" max="9728" width="9.140625" style="546"/>
    <col min="9729" max="9729" width="143.5703125" style="546" customWidth="1"/>
    <col min="9730" max="9745" width="53.7109375" style="546" customWidth="1"/>
    <col min="9746" max="9746" width="6.5703125" style="546" customWidth="1"/>
    <col min="9747" max="9984" width="9.140625" style="546"/>
    <col min="9985" max="9985" width="143.5703125" style="546" customWidth="1"/>
    <col min="9986" max="10001" width="53.7109375" style="546" customWidth="1"/>
    <col min="10002" max="10002" width="6.5703125" style="546" customWidth="1"/>
    <col min="10003" max="10240" width="9.140625" style="546"/>
    <col min="10241" max="10241" width="143.5703125" style="546" customWidth="1"/>
    <col min="10242" max="10257" width="53.7109375" style="546" customWidth="1"/>
    <col min="10258" max="10258" width="6.5703125" style="546" customWidth="1"/>
    <col min="10259" max="10496" width="9.140625" style="546"/>
    <col min="10497" max="10497" width="143.5703125" style="546" customWidth="1"/>
    <col min="10498" max="10513" width="53.7109375" style="546" customWidth="1"/>
    <col min="10514" max="10514" width="6.5703125" style="546" customWidth="1"/>
    <col min="10515" max="10752" width="9.140625" style="546"/>
    <col min="10753" max="10753" width="143.5703125" style="546" customWidth="1"/>
    <col min="10754" max="10769" width="53.7109375" style="546" customWidth="1"/>
    <col min="10770" max="10770" width="6.5703125" style="546" customWidth="1"/>
    <col min="10771" max="11008" width="9.140625" style="546"/>
    <col min="11009" max="11009" width="143.5703125" style="546" customWidth="1"/>
    <col min="11010" max="11025" width="53.7109375" style="546" customWidth="1"/>
    <col min="11026" max="11026" width="6.5703125" style="546" customWidth="1"/>
    <col min="11027" max="11264" width="9.140625" style="546"/>
    <col min="11265" max="11265" width="143.5703125" style="546" customWidth="1"/>
    <col min="11266" max="11281" width="53.7109375" style="546" customWidth="1"/>
    <col min="11282" max="11282" width="6.5703125" style="546" customWidth="1"/>
    <col min="11283" max="11520" width="9.140625" style="546"/>
    <col min="11521" max="11521" width="143.5703125" style="546" customWidth="1"/>
    <col min="11522" max="11537" width="53.7109375" style="546" customWidth="1"/>
    <col min="11538" max="11538" width="6.5703125" style="546" customWidth="1"/>
    <col min="11539" max="11776" width="9.140625" style="546"/>
    <col min="11777" max="11777" width="143.5703125" style="546" customWidth="1"/>
    <col min="11778" max="11793" width="53.7109375" style="546" customWidth="1"/>
    <col min="11794" max="11794" width="6.5703125" style="546" customWidth="1"/>
    <col min="11795" max="12032" width="9.140625" style="546"/>
    <col min="12033" max="12033" width="143.5703125" style="546" customWidth="1"/>
    <col min="12034" max="12049" width="53.7109375" style="546" customWidth="1"/>
    <col min="12050" max="12050" width="6.5703125" style="546" customWidth="1"/>
    <col min="12051" max="12288" width="9.140625" style="546"/>
    <col min="12289" max="12289" width="143.5703125" style="546" customWidth="1"/>
    <col min="12290" max="12305" width="53.7109375" style="546" customWidth="1"/>
    <col min="12306" max="12306" width="6.5703125" style="546" customWidth="1"/>
    <col min="12307" max="12544" width="9.140625" style="546"/>
    <col min="12545" max="12545" width="143.5703125" style="546" customWidth="1"/>
    <col min="12546" max="12561" width="53.7109375" style="546" customWidth="1"/>
    <col min="12562" max="12562" width="6.5703125" style="546" customWidth="1"/>
    <col min="12563" max="12800" width="9.140625" style="546"/>
    <col min="12801" max="12801" width="143.5703125" style="546" customWidth="1"/>
    <col min="12802" max="12817" width="53.7109375" style="546" customWidth="1"/>
    <col min="12818" max="12818" width="6.5703125" style="546" customWidth="1"/>
    <col min="12819" max="13056" width="9.140625" style="546"/>
    <col min="13057" max="13057" width="143.5703125" style="546" customWidth="1"/>
    <col min="13058" max="13073" width="53.7109375" style="546" customWidth="1"/>
    <col min="13074" max="13074" width="6.5703125" style="546" customWidth="1"/>
    <col min="13075" max="13312" width="9.140625" style="546"/>
    <col min="13313" max="13313" width="143.5703125" style="546" customWidth="1"/>
    <col min="13314" max="13329" width="53.7109375" style="546" customWidth="1"/>
    <col min="13330" max="13330" width="6.5703125" style="546" customWidth="1"/>
    <col min="13331" max="13568" width="9.140625" style="546"/>
    <col min="13569" max="13569" width="143.5703125" style="546" customWidth="1"/>
    <col min="13570" max="13585" width="53.7109375" style="546" customWidth="1"/>
    <col min="13586" max="13586" width="6.5703125" style="546" customWidth="1"/>
    <col min="13587" max="13824" width="9.140625" style="546"/>
    <col min="13825" max="13825" width="143.5703125" style="546" customWidth="1"/>
    <col min="13826" max="13841" width="53.7109375" style="546" customWidth="1"/>
    <col min="13842" max="13842" width="6.5703125" style="546" customWidth="1"/>
    <col min="13843" max="14080" width="9.140625" style="546"/>
    <col min="14081" max="14081" width="143.5703125" style="546" customWidth="1"/>
    <col min="14082" max="14097" width="53.7109375" style="546" customWidth="1"/>
    <col min="14098" max="14098" width="6.5703125" style="546" customWidth="1"/>
    <col min="14099" max="14336" width="9.140625" style="546"/>
    <col min="14337" max="14337" width="143.5703125" style="546" customWidth="1"/>
    <col min="14338" max="14353" width="53.7109375" style="546" customWidth="1"/>
    <col min="14354" max="14354" width="6.5703125" style="546" customWidth="1"/>
    <col min="14355" max="14592" width="9.140625" style="546"/>
    <col min="14593" max="14593" width="143.5703125" style="546" customWidth="1"/>
    <col min="14594" max="14609" width="53.7109375" style="546" customWidth="1"/>
    <col min="14610" max="14610" width="6.5703125" style="546" customWidth="1"/>
    <col min="14611" max="14848" width="9.140625" style="546"/>
    <col min="14849" max="14849" width="143.5703125" style="546" customWidth="1"/>
    <col min="14850" max="14865" width="53.7109375" style="546" customWidth="1"/>
    <col min="14866" max="14866" width="6.5703125" style="546" customWidth="1"/>
    <col min="14867" max="15104" width="9.140625" style="546"/>
    <col min="15105" max="15105" width="143.5703125" style="546" customWidth="1"/>
    <col min="15106" max="15121" width="53.7109375" style="546" customWidth="1"/>
    <col min="15122" max="15122" width="6.5703125" style="546" customWidth="1"/>
    <col min="15123" max="15360" width="9.140625" style="546"/>
    <col min="15361" max="15361" width="143.5703125" style="546" customWidth="1"/>
    <col min="15362" max="15377" width="53.7109375" style="546" customWidth="1"/>
    <col min="15378" max="15378" width="6.5703125" style="546" customWidth="1"/>
    <col min="15379" max="15616" width="9.140625" style="546"/>
    <col min="15617" max="15617" width="143.5703125" style="546" customWidth="1"/>
    <col min="15618" max="15633" width="53.7109375" style="546" customWidth="1"/>
    <col min="15634" max="15634" width="6.5703125" style="546" customWidth="1"/>
    <col min="15635" max="15872" width="9.140625" style="546"/>
    <col min="15873" max="15873" width="143.5703125" style="546" customWidth="1"/>
    <col min="15874" max="15889" width="53.7109375" style="546" customWidth="1"/>
    <col min="15890" max="15890" width="6.5703125" style="546" customWidth="1"/>
    <col min="15891" max="16128" width="9.140625" style="546"/>
    <col min="16129" max="16129" width="143.5703125" style="546" customWidth="1"/>
    <col min="16130" max="16145" width="53.710937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244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90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>
      <c r="A6" s="318"/>
      <c r="B6" s="18"/>
      <c r="C6" s="319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20"/>
      <c r="B7" s="321"/>
      <c r="C7" s="322"/>
      <c r="D7" s="323"/>
      <c r="E7" s="323"/>
      <c r="F7" s="321"/>
      <c r="G7" s="321"/>
      <c r="H7" s="321"/>
      <c r="I7" s="321"/>
      <c r="J7" s="321"/>
      <c r="K7" s="323"/>
      <c r="L7" s="321"/>
      <c r="M7" s="321"/>
      <c r="N7" s="323"/>
      <c r="O7" s="323"/>
      <c r="P7" s="321"/>
      <c r="Q7" s="323"/>
      <c r="R7" s="250"/>
    </row>
    <row r="8" spans="1:26" s="252" customFormat="1" ht="92.25" customHeight="1">
      <c r="A8" s="251"/>
      <c r="B8" s="735" t="s">
        <v>669</v>
      </c>
      <c r="C8" s="735"/>
      <c r="D8" s="735"/>
      <c r="E8" s="735"/>
      <c r="F8" s="735"/>
      <c r="G8" s="735"/>
      <c r="H8" s="735"/>
      <c r="I8" s="735"/>
      <c r="J8" s="735" t="s">
        <v>46</v>
      </c>
      <c r="K8" s="735"/>
      <c r="L8" s="735"/>
      <c r="M8" s="735"/>
      <c r="N8" s="735"/>
      <c r="O8" s="735"/>
      <c r="P8" s="735"/>
      <c r="Q8" s="735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2" customHeight="1">
      <c r="A10" s="324" t="s">
        <v>13</v>
      </c>
      <c r="B10" s="261">
        <v>29357.292014400002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4831.0324600000004</v>
      </c>
      <c r="I10" s="261">
        <v>34188.32447</v>
      </c>
      <c r="J10" s="261">
        <v>32621.638930199999</v>
      </c>
      <c r="K10" s="261">
        <v>17.186049999999998</v>
      </c>
      <c r="L10" s="261">
        <v>0</v>
      </c>
      <c r="M10" s="261">
        <v>0</v>
      </c>
      <c r="N10" s="261">
        <v>0</v>
      </c>
      <c r="O10" s="261">
        <v>0</v>
      </c>
      <c r="P10" s="261">
        <v>6727.0477599999995</v>
      </c>
      <c r="Q10" s="261">
        <v>39365.872739999999</v>
      </c>
      <c r="R10" s="250"/>
    </row>
    <row r="11" spans="1:26" ht="162" customHeight="1">
      <c r="A11" s="324" t="s">
        <v>14</v>
      </c>
      <c r="B11" s="261">
        <v>0</v>
      </c>
      <c r="C11" s="261">
        <v>0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62" customHeight="1">
      <c r="A12" s="324" t="s">
        <v>15</v>
      </c>
      <c r="B12" s="261">
        <v>0</v>
      </c>
      <c r="C12" s="261">
        <v>0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2" customHeight="1">
      <c r="A13" s="324" t="s">
        <v>16</v>
      </c>
      <c r="B13" s="261">
        <v>0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250"/>
    </row>
    <row r="14" spans="1:26" ht="162" customHeight="1">
      <c r="A14" s="324" t="s">
        <v>17</v>
      </c>
      <c r="B14" s="261">
        <v>99289.333796200008</v>
      </c>
      <c r="C14" s="261">
        <v>635.48424799999998</v>
      </c>
      <c r="D14" s="261">
        <v>29.53586</v>
      </c>
      <c r="E14" s="261">
        <v>0</v>
      </c>
      <c r="F14" s="261">
        <v>1591.6383799999999</v>
      </c>
      <c r="G14" s="261">
        <v>0</v>
      </c>
      <c r="H14" s="261">
        <v>0</v>
      </c>
      <c r="I14" s="261">
        <v>101545.9923</v>
      </c>
      <c r="J14" s="261">
        <v>624247.4025654</v>
      </c>
      <c r="K14" s="261">
        <v>4065.596231</v>
      </c>
      <c r="L14" s="261">
        <v>1767.2670026000001</v>
      </c>
      <c r="M14" s="261">
        <v>0</v>
      </c>
      <c r="N14" s="261">
        <v>5188.5006358000001</v>
      </c>
      <c r="O14" s="261">
        <v>158.56816560000001</v>
      </c>
      <c r="P14" s="261">
        <v>0</v>
      </c>
      <c r="Q14" s="261">
        <v>635427.33462999994</v>
      </c>
      <c r="R14" s="250"/>
    </row>
    <row r="15" spans="1:26" ht="162" customHeight="1">
      <c r="A15" s="324" t="s">
        <v>18</v>
      </c>
      <c r="B15" s="261">
        <v>254.65529999999998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254.65529999999998</v>
      </c>
      <c r="J15" s="261">
        <v>61268.987353600001</v>
      </c>
      <c r="K15" s="261">
        <v>235.3433258</v>
      </c>
      <c r="L15" s="261">
        <v>1159.38041</v>
      </c>
      <c r="M15" s="261">
        <v>31.067589999999999</v>
      </c>
      <c r="N15" s="261">
        <v>1120.51783</v>
      </c>
      <c r="O15" s="261">
        <v>0</v>
      </c>
      <c r="P15" s="261">
        <v>0</v>
      </c>
      <c r="Q15" s="261">
        <v>63815.296520000004</v>
      </c>
      <c r="R15" s="250"/>
    </row>
    <row r="16" spans="1:26" ht="162" customHeight="1">
      <c r="A16" s="324" t="s">
        <v>241</v>
      </c>
      <c r="B16" s="261">
        <v>0</v>
      </c>
      <c r="C16" s="261">
        <v>0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261">
        <v>0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0</v>
      </c>
      <c r="R16" s="250"/>
    </row>
    <row r="17" spans="1:118" ht="162" customHeight="1">
      <c r="A17" s="324" t="s">
        <v>242</v>
      </c>
      <c r="B17" s="261">
        <v>12931.374176200001</v>
      </c>
      <c r="C17" s="261">
        <v>0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  <c r="I17" s="261">
        <v>12931.374169999999</v>
      </c>
      <c r="J17" s="261">
        <v>74927.884246199988</v>
      </c>
      <c r="K17" s="261">
        <v>0</v>
      </c>
      <c r="L17" s="261">
        <v>283.96408000000002</v>
      </c>
      <c r="M17" s="261">
        <v>0</v>
      </c>
      <c r="N17" s="261">
        <v>231.26951</v>
      </c>
      <c r="O17" s="261">
        <v>0</v>
      </c>
      <c r="P17" s="261">
        <v>0</v>
      </c>
      <c r="Q17" s="261">
        <v>75443.117830000003</v>
      </c>
      <c r="R17" s="250"/>
    </row>
    <row r="18" spans="1:118" ht="162" customHeight="1">
      <c r="A18" s="324" t="s">
        <v>20</v>
      </c>
      <c r="B18" s="261">
        <v>0</v>
      </c>
      <c r="C18" s="261">
        <v>0</v>
      </c>
      <c r="D18" s="261">
        <v>0</v>
      </c>
      <c r="E18" s="261">
        <v>0</v>
      </c>
      <c r="F18" s="261">
        <v>0</v>
      </c>
      <c r="G18" s="261">
        <v>0</v>
      </c>
      <c r="H18" s="261">
        <v>0</v>
      </c>
      <c r="I18" s="261">
        <v>0</v>
      </c>
      <c r="J18" s="261">
        <v>1762.2318700000001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1762.2318700000001</v>
      </c>
      <c r="R18" s="250"/>
    </row>
    <row r="19" spans="1:118" ht="162" customHeight="1">
      <c r="A19" s="324" t="s">
        <v>21</v>
      </c>
      <c r="B19" s="261">
        <v>33368.440383599998</v>
      </c>
      <c r="C19" s="261">
        <v>1196.5198832000001</v>
      </c>
      <c r="D19" s="261">
        <v>403.43020000000001</v>
      </c>
      <c r="E19" s="261">
        <v>251.64179000000001</v>
      </c>
      <c r="F19" s="261">
        <v>1729.4876499999998</v>
      </c>
      <c r="G19" s="261">
        <v>107.67564</v>
      </c>
      <c r="H19" s="261">
        <v>1582.37483</v>
      </c>
      <c r="I19" s="261">
        <v>38639.570380000005</v>
      </c>
      <c r="J19" s="261">
        <v>1450709.1273808</v>
      </c>
      <c r="K19" s="261">
        <v>10171.4366582</v>
      </c>
      <c r="L19" s="261">
        <v>16631.834521199999</v>
      </c>
      <c r="M19" s="261">
        <v>620.16864520000001</v>
      </c>
      <c r="N19" s="261">
        <v>18759.752273599999</v>
      </c>
      <c r="O19" s="261">
        <v>996.973073</v>
      </c>
      <c r="P19" s="261">
        <v>1890.03557</v>
      </c>
      <c r="Q19" s="261">
        <v>1499779.3282399999</v>
      </c>
      <c r="R19" s="250"/>
      <c r="DN19" s="39" t="s">
        <v>114</v>
      </c>
    </row>
    <row r="20" spans="1:118" ht="162" customHeight="1">
      <c r="A20" s="324" t="s">
        <v>22</v>
      </c>
      <c r="B20" s="261">
        <v>20215.177620000002</v>
      </c>
      <c r="C20" s="261">
        <v>454.23178000000001</v>
      </c>
      <c r="D20" s="261">
        <v>681.96440000000007</v>
      </c>
      <c r="E20" s="261">
        <v>39.3797</v>
      </c>
      <c r="F20" s="261">
        <v>1338.24368</v>
      </c>
      <c r="G20" s="261">
        <v>0</v>
      </c>
      <c r="H20" s="261">
        <v>27.357860000000002</v>
      </c>
      <c r="I20" s="261">
        <v>22756.355039999999</v>
      </c>
      <c r="J20" s="261">
        <v>299146.76936839998</v>
      </c>
      <c r="K20" s="261">
        <v>2949.3839435999998</v>
      </c>
      <c r="L20" s="261">
        <v>6636.7569894000007</v>
      </c>
      <c r="M20" s="261">
        <v>231.742242</v>
      </c>
      <c r="N20" s="261">
        <v>10562.6016576</v>
      </c>
      <c r="O20" s="261">
        <v>345.82245380000001</v>
      </c>
      <c r="P20" s="261">
        <v>274.47307000000001</v>
      </c>
      <c r="Q20" s="261">
        <v>320147.54970999999</v>
      </c>
      <c r="R20" s="250"/>
    </row>
    <row r="21" spans="1:118" ht="162" customHeight="1">
      <c r="A21" s="324" t="s">
        <v>23</v>
      </c>
      <c r="B21" s="261">
        <v>93637.443178599991</v>
      </c>
      <c r="C21" s="261">
        <v>5575.4300552000004</v>
      </c>
      <c r="D21" s="261">
        <v>0</v>
      </c>
      <c r="E21" s="261">
        <v>326.11761999999999</v>
      </c>
      <c r="F21" s="261">
        <v>103.76639999999999</v>
      </c>
      <c r="G21" s="261">
        <v>0</v>
      </c>
      <c r="H21" s="261">
        <v>9472.81567</v>
      </c>
      <c r="I21" s="261">
        <v>109115.57293000001</v>
      </c>
      <c r="J21" s="261">
        <v>1886681.8078966001</v>
      </c>
      <c r="K21" s="261">
        <v>18424.4177538</v>
      </c>
      <c r="L21" s="261">
        <v>4328.4278311999997</v>
      </c>
      <c r="M21" s="261">
        <v>360.0891896</v>
      </c>
      <c r="N21" s="261">
        <v>11045.168171399999</v>
      </c>
      <c r="O21" s="261">
        <v>755.70545200000004</v>
      </c>
      <c r="P21" s="261">
        <v>14563.213619999999</v>
      </c>
      <c r="Q21" s="261">
        <v>1936158.83</v>
      </c>
      <c r="R21" s="250"/>
    </row>
    <row r="22" spans="1:118" ht="169.5" customHeight="1">
      <c r="A22" s="324" t="s">
        <v>24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24.209070000000001</v>
      </c>
      <c r="K22" s="261">
        <v>0</v>
      </c>
      <c r="L22" s="261">
        <v>14.996799999999999</v>
      </c>
      <c r="M22" s="261">
        <v>0</v>
      </c>
      <c r="N22" s="261">
        <v>0</v>
      </c>
      <c r="O22" s="261">
        <v>0</v>
      </c>
      <c r="P22" s="261">
        <v>0</v>
      </c>
      <c r="Q22" s="261">
        <v>39.205870000000004</v>
      </c>
      <c r="R22" s="250"/>
    </row>
    <row r="23" spans="1:118" ht="162" customHeight="1">
      <c r="A23" s="324" t="s">
        <v>25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50"/>
    </row>
    <row r="24" spans="1:118" ht="162" customHeight="1">
      <c r="A24" s="324" t="s">
        <v>26</v>
      </c>
      <c r="B24" s="262">
        <v>0</v>
      </c>
      <c r="C24" s="262">
        <v>0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250"/>
    </row>
    <row r="25" spans="1:118" ht="192" customHeight="1">
      <c r="A25" s="324" t="s">
        <v>27</v>
      </c>
      <c r="B25" s="262">
        <v>0</v>
      </c>
      <c r="C25" s="262">
        <v>0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18" ht="162" customHeight="1">
      <c r="A26" s="324" t="s">
        <v>28</v>
      </c>
      <c r="B26" s="262">
        <v>3746.3308900000002</v>
      </c>
      <c r="C26" s="262">
        <v>0</v>
      </c>
      <c r="D26" s="262">
        <v>211.97757000000001</v>
      </c>
      <c r="E26" s="262">
        <v>0</v>
      </c>
      <c r="F26" s="262">
        <v>419.56721999999996</v>
      </c>
      <c r="G26" s="262">
        <v>0</v>
      </c>
      <c r="H26" s="262">
        <v>0</v>
      </c>
      <c r="I26" s="262">
        <v>4377.8756800000001</v>
      </c>
      <c r="J26" s="262">
        <v>337498.8640914</v>
      </c>
      <c r="K26" s="262">
        <v>844.7825666</v>
      </c>
      <c r="L26" s="261">
        <v>3953.4190656000001</v>
      </c>
      <c r="M26" s="261">
        <v>153.76776999999998</v>
      </c>
      <c r="N26" s="261">
        <v>2122.5098553999997</v>
      </c>
      <c r="O26" s="261">
        <v>0</v>
      </c>
      <c r="P26" s="261">
        <v>0</v>
      </c>
      <c r="Q26" s="261">
        <v>344573.34331999999</v>
      </c>
      <c r="R26" s="250"/>
    </row>
    <row r="27" spans="1:118" ht="162" customHeight="1">
      <c r="A27" s="324" t="s">
        <v>240</v>
      </c>
      <c r="B27" s="262">
        <v>532.4414898</v>
      </c>
      <c r="C27" s="262">
        <v>806.45443999999998</v>
      </c>
      <c r="D27" s="262">
        <v>0</v>
      </c>
      <c r="E27" s="262">
        <v>0</v>
      </c>
      <c r="F27" s="262">
        <v>0</v>
      </c>
      <c r="G27" s="262">
        <v>0</v>
      </c>
      <c r="H27" s="262">
        <v>0</v>
      </c>
      <c r="I27" s="262">
        <v>1338.8959299999999</v>
      </c>
      <c r="J27" s="262">
        <v>217251.7846516</v>
      </c>
      <c r="K27" s="262">
        <v>2630.9381386</v>
      </c>
      <c r="L27" s="261">
        <v>858.97190999999998</v>
      </c>
      <c r="M27" s="261">
        <v>0</v>
      </c>
      <c r="N27" s="261">
        <v>447.89551</v>
      </c>
      <c r="O27" s="261">
        <v>155.78776999999999</v>
      </c>
      <c r="P27" s="261">
        <v>30.949310000000001</v>
      </c>
      <c r="Q27" s="261">
        <v>221376.32731999998</v>
      </c>
      <c r="R27" s="250"/>
    </row>
    <row r="28" spans="1:118" ht="162" customHeight="1">
      <c r="A28" s="324" t="s">
        <v>30</v>
      </c>
      <c r="B28" s="262">
        <v>0</v>
      </c>
      <c r="C28" s="262">
        <v>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72696.460752400002</v>
      </c>
      <c r="K28" s="262">
        <v>45.435980000000001</v>
      </c>
      <c r="L28" s="261">
        <v>426.55738480000002</v>
      </c>
      <c r="M28" s="261">
        <v>0</v>
      </c>
      <c r="N28" s="261">
        <v>309.45360899999997</v>
      </c>
      <c r="O28" s="261">
        <v>22.2800452</v>
      </c>
      <c r="P28" s="261">
        <v>0</v>
      </c>
      <c r="Q28" s="261">
        <v>73500.187760000001</v>
      </c>
      <c r="R28" s="250"/>
    </row>
    <row r="29" spans="1:118" ht="162" customHeight="1">
      <c r="A29" s="324" t="s">
        <v>31</v>
      </c>
      <c r="B29" s="262">
        <v>11366.3516638</v>
      </c>
      <c r="C29" s="262">
        <v>184.44167000000002</v>
      </c>
      <c r="D29" s="262">
        <v>104.70332000000001</v>
      </c>
      <c r="E29" s="262">
        <v>8.1508299999999991</v>
      </c>
      <c r="F29" s="262">
        <v>226.17932000000002</v>
      </c>
      <c r="G29" s="262">
        <v>0</v>
      </c>
      <c r="H29" s="262">
        <v>327.16179</v>
      </c>
      <c r="I29" s="262">
        <v>12216.988589999999</v>
      </c>
      <c r="J29" s="262">
        <v>224944.90893200002</v>
      </c>
      <c r="K29" s="262">
        <v>1466.0273293999999</v>
      </c>
      <c r="L29" s="261">
        <v>3211.3036771999996</v>
      </c>
      <c r="M29" s="261">
        <v>130.97965339999999</v>
      </c>
      <c r="N29" s="261">
        <v>2133.1639640000003</v>
      </c>
      <c r="O29" s="261">
        <v>69.66064999999999</v>
      </c>
      <c r="P29" s="261">
        <v>327.16179</v>
      </c>
      <c r="Q29" s="261">
        <v>232283.20602000001</v>
      </c>
      <c r="R29" s="250"/>
    </row>
    <row r="30" spans="1:118" ht="162" customHeight="1">
      <c r="A30" s="324" t="s">
        <v>32</v>
      </c>
      <c r="B30" s="262">
        <v>1135.4922199999999</v>
      </c>
      <c r="C30" s="262">
        <v>15.4679</v>
      </c>
      <c r="D30" s="262">
        <v>8.0601300000000009</v>
      </c>
      <c r="E30" s="262">
        <v>5.4421200000000001</v>
      </c>
      <c r="F30" s="262">
        <v>169.88573000000002</v>
      </c>
      <c r="G30" s="262">
        <v>0</v>
      </c>
      <c r="H30" s="262">
        <v>0</v>
      </c>
      <c r="I30" s="262">
        <v>1334.3481000000002</v>
      </c>
      <c r="J30" s="262">
        <v>11364.727927</v>
      </c>
      <c r="K30" s="262">
        <v>15.4679</v>
      </c>
      <c r="L30" s="261">
        <v>293.45021999999994</v>
      </c>
      <c r="M30" s="261">
        <v>5.4421200000000001</v>
      </c>
      <c r="N30" s="261">
        <v>234.54283999999998</v>
      </c>
      <c r="O30" s="261">
        <v>0</v>
      </c>
      <c r="P30" s="261">
        <v>0</v>
      </c>
      <c r="Q30" s="261">
        <v>11913.631009999999</v>
      </c>
      <c r="R30" s="250"/>
    </row>
    <row r="31" spans="1:118" ht="162" customHeight="1">
      <c r="A31" s="324" t="s">
        <v>33</v>
      </c>
      <c r="B31" s="262">
        <v>18443.576095199998</v>
      </c>
      <c r="C31" s="262">
        <v>0</v>
      </c>
      <c r="D31" s="262">
        <v>26.294360000000001</v>
      </c>
      <c r="E31" s="262">
        <v>0</v>
      </c>
      <c r="F31" s="262">
        <v>207.32160999999999</v>
      </c>
      <c r="G31" s="262">
        <v>0</v>
      </c>
      <c r="H31" s="262">
        <v>0</v>
      </c>
      <c r="I31" s="262">
        <v>18677.192050000001</v>
      </c>
      <c r="J31" s="262">
        <v>195792.09091580001</v>
      </c>
      <c r="K31" s="262">
        <v>1053.3751765999998</v>
      </c>
      <c r="L31" s="261">
        <v>1105.4856912</v>
      </c>
      <c r="M31" s="261">
        <v>27.65578</v>
      </c>
      <c r="N31" s="261">
        <v>3457.1835169999999</v>
      </c>
      <c r="O31" s="261">
        <v>0</v>
      </c>
      <c r="P31" s="261">
        <v>0</v>
      </c>
      <c r="Q31" s="261">
        <v>201435.79107000001</v>
      </c>
      <c r="R31" s="250"/>
    </row>
    <row r="32" spans="1:118" ht="162" customHeight="1">
      <c r="A32" s="324" t="s">
        <v>34</v>
      </c>
      <c r="B32" s="261">
        <v>0</v>
      </c>
      <c r="C32" s="261">
        <v>0</v>
      </c>
      <c r="D32" s="261">
        <v>0</v>
      </c>
      <c r="E32" s="261">
        <v>0</v>
      </c>
      <c r="F32" s="261">
        <v>0</v>
      </c>
      <c r="G32" s="261">
        <v>0</v>
      </c>
      <c r="H32" s="261">
        <v>0</v>
      </c>
      <c r="I32" s="261">
        <v>0</v>
      </c>
      <c r="J32" s="261">
        <v>84655.539836600001</v>
      </c>
      <c r="K32" s="261">
        <v>14192.842259999999</v>
      </c>
      <c r="L32" s="261">
        <v>29.955639999999999</v>
      </c>
      <c r="M32" s="261">
        <v>0</v>
      </c>
      <c r="N32" s="261">
        <v>0</v>
      </c>
      <c r="O32" s="261">
        <v>0</v>
      </c>
      <c r="P32" s="261">
        <v>659.58497999999997</v>
      </c>
      <c r="Q32" s="261">
        <v>99537.922720000002</v>
      </c>
      <c r="R32" s="250"/>
    </row>
    <row r="33" spans="1:18" ht="162" customHeight="1">
      <c r="A33" s="324" t="s">
        <v>35</v>
      </c>
      <c r="B33" s="261">
        <v>323734.00229460001</v>
      </c>
      <c r="C33" s="261">
        <v>3793.9651554000002</v>
      </c>
      <c r="D33" s="261">
        <v>245.70500000000001</v>
      </c>
      <c r="E33" s="261">
        <v>0</v>
      </c>
      <c r="F33" s="261">
        <v>4318.0802100000001</v>
      </c>
      <c r="G33" s="261">
        <v>324.71777000000003</v>
      </c>
      <c r="H33" s="261">
        <v>47523.721579999998</v>
      </c>
      <c r="I33" s="261">
        <v>379940.19205000001</v>
      </c>
      <c r="J33" s="261">
        <v>1114860.3396488</v>
      </c>
      <c r="K33" s="261">
        <v>22363.460459399997</v>
      </c>
      <c r="L33" s="261">
        <v>2625.3113251999998</v>
      </c>
      <c r="M33" s="261">
        <v>372.0718</v>
      </c>
      <c r="N33" s="261">
        <v>11131.221399800001</v>
      </c>
      <c r="O33" s="261">
        <v>2370.48101</v>
      </c>
      <c r="P33" s="261">
        <v>53626.093139999997</v>
      </c>
      <c r="Q33" s="261">
        <v>1207348.97884</v>
      </c>
      <c r="R33" s="250"/>
    </row>
    <row r="34" spans="1:18" ht="162" customHeight="1">
      <c r="A34" s="324" t="s">
        <v>36</v>
      </c>
      <c r="B34" s="261">
        <v>2677.3182466000003</v>
      </c>
      <c r="C34" s="261">
        <v>0</v>
      </c>
      <c r="D34" s="261">
        <v>0</v>
      </c>
      <c r="E34" s="261">
        <v>0</v>
      </c>
      <c r="F34" s="261">
        <v>0</v>
      </c>
      <c r="G34" s="261">
        <v>0</v>
      </c>
      <c r="H34" s="261">
        <v>0</v>
      </c>
      <c r="I34" s="261">
        <v>2677.3182499999998</v>
      </c>
      <c r="J34" s="261">
        <v>14767.516255</v>
      </c>
      <c r="K34" s="261">
        <v>0</v>
      </c>
      <c r="L34" s="261">
        <v>0</v>
      </c>
      <c r="M34" s="261">
        <v>0</v>
      </c>
      <c r="N34" s="261">
        <v>1661.3160404</v>
      </c>
      <c r="O34" s="261">
        <v>0</v>
      </c>
      <c r="P34" s="261">
        <v>0</v>
      </c>
      <c r="Q34" s="261">
        <v>16428.832300000002</v>
      </c>
      <c r="R34" s="250"/>
    </row>
    <row r="35" spans="1:18" ht="162" customHeight="1">
      <c r="A35" s="324" t="s">
        <v>239</v>
      </c>
      <c r="B35" s="261">
        <v>10303.608021400001</v>
      </c>
      <c r="C35" s="261">
        <v>400.79551000000004</v>
      </c>
      <c r="D35" s="261">
        <v>0</v>
      </c>
      <c r="E35" s="261">
        <v>0</v>
      </c>
      <c r="F35" s="261">
        <v>0</v>
      </c>
      <c r="G35" s="261">
        <v>0</v>
      </c>
      <c r="H35" s="261">
        <v>0</v>
      </c>
      <c r="I35" s="261">
        <v>10704.40353</v>
      </c>
      <c r="J35" s="261">
        <v>77661.016761999999</v>
      </c>
      <c r="K35" s="261">
        <v>400.79551000000004</v>
      </c>
      <c r="L35" s="261">
        <v>50.322879999999998</v>
      </c>
      <c r="M35" s="261">
        <v>0</v>
      </c>
      <c r="N35" s="261">
        <v>613.70065</v>
      </c>
      <c r="O35" s="261">
        <v>396.15776</v>
      </c>
      <c r="P35" s="261">
        <v>0</v>
      </c>
      <c r="Q35" s="261">
        <v>79121.993560000003</v>
      </c>
      <c r="R35" s="250"/>
    </row>
    <row r="36" spans="1:18" ht="162" customHeight="1">
      <c r="A36" s="324" t="s">
        <v>37</v>
      </c>
      <c r="B36" s="261">
        <v>0</v>
      </c>
      <c r="C36" s="261">
        <v>0</v>
      </c>
      <c r="D36" s="261">
        <v>0</v>
      </c>
      <c r="E36" s="261">
        <v>0</v>
      </c>
      <c r="F36" s="261">
        <v>0</v>
      </c>
      <c r="G36" s="261">
        <v>0</v>
      </c>
      <c r="H36" s="261">
        <v>0</v>
      </c>
      <c r="I36" s="261">
        <v>0</v>
      </c>
      <c r="J36" s="261">
        <v>0</v>
      </c>
      <c r="K36" s="261">
        <v>0</v>
      </c>
      <c r="L36" s="261">
        <v>0</v>
      </c>
      <c r="M36" s="261">
        <v>0</v>
      </c>
      <c r="N36" s="261">
        <v>0</v>
      </c>
      <c r="O36" s="261">
        <v>0</v>
      </c>
      <c r="P36" s="261">
        <v>0</v>
      </c>
      <c r="Q36" s="261">
        <v>0</v>
      </c>
      <c r="R36" s="250"/>
    </row>
    <row r="37" spans="1:18" ht="162" customHeight="1">
      <c r="A37" s="324" t="s">
        <v>38</v>
      </c>
      <c r="B37" s="261">
        <v>0</v>
      </c>
      <c r="C37" s="261">
        <v>0</v>
      </c>
      <c r="D37" s="261">
        <v>0</v>
      </c>
      <c r="E37" s="261">
        <v>0</v>
      </c>
      <c r="F37" s="261">
        <v>0</v>
      </c>
      <c r="G37" s="261">
        <v>0</v>
      </c>
      <c r="H37" s="261">
        <v>0</v>
      </c>
      <c r="I37" s="261">
        <v>0</v>
      </c>
      <c r="J37" s="261">
        <v>0</v>
      </c>
      <c r="K37" s="261">
        <v>0</v>
      </c>
      <c r="L37" s="261">
        <v>0</v>
      </c>
      <c r="M37" s="261">
        <v>0</v>
      </c>
      <c r="N37" s="261">
        <v>0</v>
      </c>
      <c r="O37" s="261">
        <v>0</v>
      </c>
      <c r="P37" s="261">
        <v>0</v>
      </c>
      <c r="Q37" s="261">
        <v>0</v>
      </c>
      <c r="R37" s="250"/>
    </row>
    <row r="38" spans="1:18" ht="162" customHeight="1">
      <c r="A38" s="324" t="s">
        <v>39</v>
      </c>
      <c r="B38" s="261">
        <v>0</v>
      </c>
      <c r="C38" s="261">
        <v>0</v>
      </c>
      <c r="D38" s="261">
        <v>0</v>
      </c>
      <c r="E38" s="261">
        <v>0</v>
      </c>
      <c r="F38" s="261">
        <v>0</v>
      </c>
      <c r="G38" s="261">
        <v>0</v>
      </c>
      <c r="H38" s="261">
        <v>0</v>
      </c>
      <c r="I38" s="261">
        <v>0</v>
      </c>
      <c r="J38" s="261">
        <v>13162.498869999999</v>
      </c>
      <c r="K38" s="261">
        <v>0</v>
      </c>
      <c r="L38" s="261">
        <v>0</v>
      </c>
      <c r="M38" s="261">
        <v>0</v>
      </c>
      <c r="N38" s="261">
        <v>0</v>
      </c>
      <c r="O38" s="261">
        <v>0</v>
      </c>
      <c r="P38" s="261">
        <v>0</v>
      </c>
      <c r="Q38" s="261">
        <v>13162.498869999999</v>
      </c>
      <c r="R38" s="250"/>
    </row>
    <row r="39" spans="1:18" s="189" customFormat="1" ht="83.25" customHeight="1">
      <c r="A39" s="325" t="s">
        <v>219</v>
      </c>
      <c r="B39" s="326">
        <f t="shared" ref="B39:Q39" si="0">SUM(B10:B38)</f>
        <v>660992.8373904</v>
      </c>
      <c r="C39" s="326">
        <f t="shared" si="0"/>
        <v>13062.790641799998</v>
      </c>
      <c r="D39" s="326">
        <f t="shared" si="0"/>
        <v>1711.6708400000002</v>
      </c>
      <c r="E39" s="326">
        <f t="shared" si="0"/>
        <v>630.73206000000016</v>
      </c>
      <c r="F39" s="326">
        <f t="shared" si="0"/>
        <v>10104.1702</v>
      </c>
      <c r="G39" s="326">
        <f t="shared" si="0"/>
        <v>432.39341000000002</v>
      </c>
      <c r="H39" s="326">
        <f t="shared" si="0"/>
        <v>63764.464189999999</v>
      </c>
      <c r="I39" s="326">
        <f t="shared" si="0"/>
        <v>750699.05877000012</v>
      </c>
      <c r="J39" s="326">
        <f t="shared" si="0"/>
        <v>6796045.8073238004</v>
      </c>
      <c r="K39" s="326">
        <f t="shared" si="0"/>
        <v>78876.489283000003</v>
      </c>
      <c r="L39" s="326">
        <f t="shared" si="0"/>
        <v>43377.405428399994</v>
      </c>
      <c r="M39" s="326">
        <f t="shared" si="0"/>
        <v>1932.9847901999999</v>
      </c>
      <c r="N39" s="326">
        <f t="shared" si="0"/>
        <v>69018.797463999988</v>
      </c>
      <c r="O39" s="326">
        <f t="shared" si="0"/>
        <v>5271.4363795999998</v>
      </c>
      <c r="P39" s="326">
        <f t="shared" si="0"/>
        <v>78098.559239999988</v>
      </c>
      <c r="Q39" s="326">
        <f t="shared" si="0"/>
        <v>7072621.480200001</v>
      </c>
      <c r="R39" s="265"/>
    </row>
    <row r="40" spans="1:18" ht="27.75" customHeight="1" thickBot="1">
      <c r="A40" s="235"/>
      <c r="B40" s="236"/>
      <c r="C40" s="327"/>
      <c r="D40" s="237"/>
      <c r="E40" s="237"/>
      <c r="F40" s="237"/>
      <c r="G40" s="237"/>
      <c r="H40" s="237"/>
      <c r="I40" s="237"/>
      <c r="J40" s="237"/>
      <c r="K40" s="237"/>
      <c r="L40" s="236"/>
      <c r="M40" s="236"/>
      <c r="N40" s="236"/>
      <c r="O40" s="236"/>
      <c r="P40" s="236"/>
      <c r="Q40" s="236"/>
      <c r="R40" s="250"/>
    </row>
    <row r="41" spans="1:18" ht="96.75" customHeight="1" thickTop="1">
      <c r="A41" s="247" t="s">
        <v>803</v>
      </c>
      <c r="B41" s="169"/>
      <c r="C41" s="272"/>
      <c r="D41" s="200"/>
      <c r="E41" s="200"/>
      <c r="F41" s="200"/>
      <c r="G41" s="200"/>
      <c r="H41" s="200"/>
      <c r="I41" s="200"/>
      <c r="J41" s="200"/>
      <c r="K41" s="200"/>
      <c r="L41" s="201"/>
      <c r="M41" s="201"/>
      <c r="N41" s="20"/>
      <c r="O41" s="20"/>
      <c r="P41" s="20"/>
      <c r="Q41" s="20"/>
    </row>
    <row r="42" spans="1:18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8" ht="13.5" customHeight="1">
      <c r="A43" s="19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8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8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8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8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8" ht="13.5" customHeight="1">
      <c r="A48" s="177"/>
      <c r="B48" s="243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243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243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243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9"/>
      <c r="B52" s="243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243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77"/>
      <c r="B54" s="243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13.5" customHeight="1">
      <c r="A56" s="19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13.5" customHeight="1">
      <c r="A57" s="19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13.5" customHeight="1">
      <c r="A58" s="177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13.5" customHeight="1">
      <c r="A59" s="19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13.5" customHeight="1">
      <c r="A60" s="19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13.5" customHeight="1">
      <c r="A61" s="19"/>
      <c r="B61" s="45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146"/>
      <c r="N61" s="20"/>
      <c r="O61" s="20"/>
      <c r="P61" s="20"/>
      <c r="Q61" s="20"/>
    </row>
    <row r="62" spans="1:17" ht="13.5" customHeight="1">
      <c r="A62" s="19"/>
      <c r="B62" s="45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146"/>
      <c r="N62" s="20"/>
      <c r="O62" s="20"/>
      <c r="P62" s="20"/>
      <c r="Q62" s="20"/>
    </row>
    <row r="63" spans="1:17" ht="13.5" customHeight="1">
      <c r="A63" s="177"/>
      <c r="B63" s="4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146"/>
      <c r="N63" s="20"/>
      <c r="O63" s="20"/>
      <c r="P63" s="20"/>
      <c r="Q63" s="20"/>
    </row>
    <row r="64" spans="1:17" ht="13.5" customHeight="1">
      <c r="A64" s="19"/>
      <c r="B64" s="45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146"/>
      <c r="N64" s="20"/>
      <c r="O64" s="20"/>
      <c r="P64" s="20"/>
      <c r="Q64" s="20"/>
    </row>
    <row r="65" spans="1:17" ht="13.5" customHeight="1">
      <c r="A65" s="19"/>
      <c r="B65" s="45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146"/>
      <c r="N65" s="20"/>
      <c r="O65" s="20"/>
      <c r="P65" s="20"/>
      <c r="Q65" s="20"/>
    </row>
    <row r="66" spans="1:17" ht="13.5" customHeight="1">
      <c r="A66" s="19"/>
      <c r="B66" s="45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146"/>
      <c r="N66" s="20"/>
      <c r="O66" s="20"/>
      <c r="P66" s="20"/>
      <c r="Q66" s="20"/>
    </row>
    <row r="67" spans="1:17" ht="9" customHeight="1">
      <c r="A67" s="175"/>
      <c r="B67" s="4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146"/>
      <c r="N67" s="20"/>
      <c r="O67" s="20"/>
      <c r="P67" s="20"/>
      <c r="Q67" s="20"/>
    </row>
    <row r="68" spans="1:17" ht="9" customHeight="1">
      <c r="A68" s="175"/>
      <c r="B68" s="45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146"/>
      <c r="N68" s="20"/>
      <c r="O68" s="20"/>
      <c r="P68" s="20"/>
      <c r="Q68" s="20"/>
    </row>
    <row r="69" spans="1:17" ht="9" customHeight="1">
      <c r="A69" s="175"/>
      <c r="B69" s="4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146"/>
      <c r="N69" s="20"/>
      <c r="O69" s="20"/>
      <c r="P69" s="20"/>
      <c r="Q69" s="20"/>
    </row>
    <row r="70" spans="1:17" ht="9" customHeight="1">
      <c r="A70" s="175"/>
      <c r="B70" s="45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146"/>
      <c r="N70" s="20"/>
      <c r="O70" s="20"/>
      <c r="P70" s="20"/>
      <c r="Q70" s="20"/>
    </row>
    <row r="71" spans="1:17" ht="9" customHeight="1">
      <c r="A71" s="176"/>
      <c r="B71" s="45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146"/>
      <c r="N71" s="20"/>
      <c r="O71" s="20"/>
      <c r="P71" s="20"/>
      <c r="Q71" s="20"/>
    </row>
    <row r="72" spans="1:17" ht="9" customHeight="1">
      <c r="A72" s="176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7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75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77"/>
      <c r="C79" s="273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73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73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73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73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75"/>
      <c r="C84" s="273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77"/>
      <c r="C85" s="273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73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73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73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73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7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7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7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7">
      <c r="A94" s="175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7">
      <c r="A95" s="177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7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9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9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9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9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9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7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8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8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8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8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8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8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8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8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8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  <c r="C120" s="274"/>
      <c r="D120" s="45"/>
      <c r="E120" s="45"/>
      <c r="F120" s="45"/>
      <c r="G120" s="45"/>
      <c r="H120" s="45"/>
      <c r="I120" s="45"/>
      <c r="J120" s="45"/>
      <c r="K120" s="45"/>
      <c r="L120" s="45"/>
    </row>
    <row r="121" spans="1:12">
      <c r="A121" s="179"/>
      <c r="C121" s="274"/>
      <c r="D121" s="45"/>
      <c r="E121" s="45"/>
      <c r="F121" s="45"/>
      <c r="G121" s="45"/>
      <c r="H121" s="45"/>
      <c r="I121" s="45"/>
      <c r="J121" s="45"/>
      <c r="K121" s="45"/>
      <c r="L121" s="45"/>
    </row>
    <row r="122" spans="1:12">
      <c r="A122" s="179"/>
      <c r="C122" s="274"/>
      <c r="D122" s="45"/>
      <c r="E122" s="45"/>
      <c r="F122" s="45"/>
      <c r="G122" s="45"/>
      <c r="H122" s="45"/>
      <c r="I122" s="45"/>
      <c r="J122" s="45"/>
      <c r="K122" s="45"/>
      <c r="L122" s="45"/>
    </row>
    <row r="123" spans="1:12">
      <c r="A123" s="179"/>
      <c r="C123" s="274"/>
      <c r="D123" s="45"/>
      <c r="E123" s="45"/>
      <c r="F123" s="45"/>
      <c r="G123" s="45"/>
      <c r="H123" s="45"/>
      <c r="I123" s="45"/>
      <c r="J123" s="45"/>
      <c r="K123" s="45"/>
      <c r="L123" s="45"/>
    </row>
    <row r="124" spans="1:12">
      <c r="A124" s="179"/>
      <c r="C124" s="274"/>
      <c r="D124" s="45"/>
      <c r="E124" s="45"/>
      <c r="F124" s="45"/>
      <c r="G124" s="45"/>
      <c r="H124" s="45"/>
      <c r="I124" s="45"/>
      <c r="J124" s="45"/>
      <c r="K124" s="45"/>
      <c r="L124" s="45"/>
    </row>
    <row r="125" spans="1:12">
      <c r="A125" s="179"/>
      <c r="C125" s="274"/>
      <c r="D125" s="45"/>
      <c r="E125" s="45"/>
      <c r="F125" s="45"/>
      <c r="G125" s="45"/>
      <c r="H125" s="45"/>
      <c r="I125" s="45"/>
      <c r="J125" s="45"/>
      <c r="K125" s="45"/>
      <c r="L125" s="45"/>
    </row>
    <row r="126" spans="1:12">
      <c r="A126" s="179"/>
      <c r="C126" s="274"/>
      <c r="D126" s="45"/>
      <c r="E126" s="45"/>
      <c r="F126" s="45"/>
      <c r="G126" s="45"/>
      <c r="H126" s="45"/>
      <c r="I126" s="45"/>
      <c r="J126" s="45"/>
      <c r="K126" s="45"/>
      <c r="L126" s="45"/>
    </row>
    <row r="127" spans="1:12">
      <c r="A127" s="179"/>
      <c r="C127" s="274"/>
      <c r="D127" s="45"/>
      <c r="E127" s="45"/>
      <c r="F127" s="45"/>
      <c r="G127" s="45"/>
      <c r="H127" s="45"/>
      <c r="I127" s="45"/>
      <c r="J127" s="45"/>
      <c r="K127" s="45"/>
      <c r="L127" s="45"/>
    </row>
    <row r="128" spans="1:12">
      <c r="A128" s="179"/>
      <c r="C128" s="274"/>
      <c r="D128" s="45"/>
      <c r="E128" s="45"/>
      <c r="F128" s="45"/>
      <c r="G128" s="45"/>
      <c r="H128" s="45"/>
      <c r="I128" s="45"/>
      <c r="J128" s="45"/>
      <c r="K128" s="45"/>
      <c r="L128" s="45"/>
    </row>
    <row r="129" spans="1:12">
      <c r="A129" s="179"/>
      <c r="C129" s="274"/>
      <c r="D129" s="45"/>
      <c r="E129" s="45"/>
      <c r="F129" s="45"/>
      <c r="G129" s="45"/>
      <c r="H129" s="45"/>
      <c r="I129" s="45"/>
      <c r="J129" s="45"/>
      <c r="K129" s="45"/>
      <c r="L129" s="45"/>
    </row>
    <row r="130" spans="1:12">
      <c r="A130" s="179"/>
      <c r="C130" s="274"/>
      <c r="D130" s="45"/>
      <c r="E130" s="45"/>
      <c r="F130" s="45"/>
      <c r="G130" s="45"/>
      <c r="H130" s="45"/>
      <c r="I130" s="45"/>
      <c r="J130" s="45"/>
      <c r="K130" s="45"/>
      <c r="L130" s="45"/>
    </row>
    <row r="131" spans="1:12">
      <c r="A131" s="179"/>
    </row>
    <row r="132" spans="1:12">
      <c r="A132" s="179"/>
    </row>
    <row r="133" spans="1:12">
      <c r="A133" s="179"/>
    </row>
    <row r="134" spans="1:12">
      <c r="A134" s="179"/>
    </row>
    <row r="135" spans="1:12">
      <c r="A135" s="179"/>
    </row>
    <row r="136" spans="1:12">
      <c r="A136" s="179"/>
    </row>
    <row r="137" spans="1:12">
      <c r="A137" s="179"/>
    </row>
    <row r="138" spans="1:12">
      <c r="A138" s="179"/>
    </row>
    <row r="139" spans="1:12">
      <c r="A139" s="179"/>
    </row>
    <row r="140" spans="1:12">
      <c r="A140" s="179"/>
    </row>
    <row r="141" spans="1:12">
      <c r="A141" s="179"/>
    </row>
    <row r="142" spans="1:12">
      <c r="A142" s="179"/>
    </row>
    <row r="143" spans="1:12">
      <c r="A143" s="179"/>
    </row>
    <row r="144" spans="1:12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179"/>
    </row>
    <row r="221" spans="1:1">
      <c r="A221" s="179"/>
    </row>
    <row r="222" spans="1:1">
      <c r="A222" s="179"/>
    </row>
    <row r="223" spans="1:1">
      <c r="A223" s="179"/>
    </row>
    <row r="224" spans="1:1">
      <c r="A224" s="179"/>
    </row>
    <row r="225" spans="1:1">
      <c r="A225" s="179"/>
    </row>
    <row r="226" spans="1:1">
      <c r="A226" s="179"/>
    </row>
    <row r="227" spans="1:1">
      <c r="A227" s="179"/>
    </row>
    <row r="228" spans="1:1">
      <c r="A228" s="179"/>
    </row>
    <row r="229" spans="1:1">
      <c r="A229" s="179"/>
    </row>
    <row r="230" spans="1:1">
      <c r="A230" s="179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/>
  </sheetViews>
  <sheetFormatPr defaultRowHeight="15"/>
  <cols>
    <col min="1" max="1" width="125.85546875" style="23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280" customWidth="1"/>
    <col min="15" max="256" width="9.1406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9.1406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9.1406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9.1406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9.1406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9.1406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9.1406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9.1406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9.1406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9.1406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9.1406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9.1406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9.1406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9.1406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9.1406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9.1406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9.1406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9.1406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9.1406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9.1406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9.1406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9.1406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9.1406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9.1406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9.1406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9.1406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9.1406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9.1406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9.1406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9.1406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9.1406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9.1406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9.1406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9.1406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9.1406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9.1406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9.1406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9.1406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9.1406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9.1406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9.1406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9.1406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9.1406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9.1406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9.1406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9.1406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9.1406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9.1406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9.1406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9.1406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9.1406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9.1406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9.1406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9.1406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9.1406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9.1406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9.1406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9.1406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9.1406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9.1406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9.1406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9.1406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9.1406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7"/>
    </row>
    <row r="2" spans="1:26" s="2" customFormat="1" ht="70.5" customHeight="1">
      <c r="A2" s="729" t="s">
        <v>667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81"/>
    </row>
    <row r="8" spans="1:26" s="282" customFormat="1" ht="33.75" customHeight="1">
      <c r="A8" s="218"/>
      <c r="B8" s="736" t="s">
        <v>228</v>
      </c>
      <c r="C8" s="736"/>
      <c r="D8" s="736"/>
      <c r="E8" s="736"/>
      <c r="F8" s="736" t="s">
        <v>229</v>
      </c>
      <c r="G8" s="736"/>
      <c r="H8" s="736"/>
      <c r="I8" s="736"/>
      <c r="J8" s="736" t="s">
        <v>230</v>
      </c>
      <c r="K8" s="736"/>
      <c r="L8" s="736"/>
      <c r="M8" s="736"/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83"/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40.304490000000001</v>
      </c>
      <c r="C10" s="226">
        <v>14943.4708794</v>
      </c>
      <c r="D10" s="226">
        <v>36261.7999012</v>
      </c>
      <c r="E10" s="226">
        <v>51245.575270599998</v>
      </c>
      <c r="F10" s="226">
        <v>18.26437</v>
      </c>
      <c r="G10" s="226">
        <v>41360.691373400005</v>
      </c>
      <c r="H10" s="226">
        <v>59146.5540616</v>
      </c>
      <c r="I10" s="226">
        <v>100525.50980500001</v>
      </c>
      <c r="J10" s="226">
        <v>1170.7740100000001</v>
      </c>
      <c r="K10" s="226">
        <v>60321.460119399999</v>
      </c>
      <c r="L10" s="226">
        <v>123473.493109</v>
      </c>
      <c r="M10" s="226">
        <v>184965.72723840002</v>
      </c>
      <c r="N10" s="282"/>
    </row>
    <row r="11" spans="1:26" s="285" customFormat="1" ht="66.75" customHeight="1">
      <c r="A11" s="225" t="s">
        <v>190</v>
      </c>
      <c r="B11" s="228">
        <v>0</v>
      </c>
      <c r="C11" s="228">
        <v>195.00829000000002</v>
      </c>
      <c r="D11" s="228">
        <v>0</v>
      </c>
      <c r="E11" s="228">
        <v>195.00829000000002</v>
      </c>
      <c r="F11" s="228">
        <v>5.194</v>
      </c>
      <c r="G11" s="228">
        <v>2335.6138480000004</v>
      </c>
      <c r="H11" s="226">
        <v>2630.2484265999997</v>
      </c>
      <c r="I11" s="226">
        <v>4971.0562746000005</v>
      </c>
      <c r="J11" s="226">
        <v>0</v>
      </c>
      <c r="K11" s="226">
        <v>4159.0823399999999</v>
      </c>
      <c r="L11" s="226">
        <v>975.37079000000006</v>
      </c>
      <c r="M11" s="226">
        <v>5134.4531299999999</v>
      </c>
      <c r="N11" s="282"/>
    </row>
    <row r="12" spans="1:26" s="285" customFormat="1" ht="66.75" customHeight="1">
      <c r="A12" s="225" t="s">
        <v>191</v>
      </c>
      <c r="B12" s="228">
        <v>0</v>
      </c>
      <c r="C12" s="228">
        <v>0</v>
      </c>
      <c r="D12" s="228">
        <v>0</v>
      </c>
      <c r="E12" s="228">
        <v>0</v>
      </c>
      <c r="F12" s="228">
        <v>0</v>
      </c>
      <c r="G12" s="228">
        <v>0</v>
      </c>
      <c r="H12" s="226">
        <v>570.13905899999997</v>
      </c>
      <c r="I12" s="226">
        <v>570.13905899999997</v>
      </c>
      <c r="J12" s="226">
        <v>6.86</v>
      </c>
      <c r="K12" s="226">
        <v>0</v>
      </c>
      <c r="L12" s="226">
        <v>20.243654200000002</v>
      </c>
      <c r="M12" s="226">
        <v>27.103654200000001</v>
      </c>
      <c r="N12" s="282"/>
    </row>
    <row r="13" spans="1:26" s="285" customFormat="1" ht="66.75" customHeight="1">
      <c r="A13" s="225" t="s">
        <v>192</v>
      </c>
      <c r="B13" s="226">
        <v>0</v>
      </c>
      <c r="C13" s="226">
        <v>186.11138</v>
      </c>
      <c r="D13" s="226">
        <v>1348.4169920000002</v>
      </c>
      <c r="E13" s="226">
        <v>1534.528372</v>
      </c>
      <c r="F13" s="226">
        <v>4.1667299999999994</v>
      </c>
      <c r="G13" s="226">
        <v>22146.458289800001</v>
      </c>
      <c r="H13" s="226">
        <v>14870.3168276</v>
      </c>
      <c r="I13" s="226">
        <v>37020.941847400005</v>
      </c>
      <c r="J13" s="226">
        <v>542.66341</v>
      </c>
      <c r="K13" s="226">
        <v>734.57051000000001</v>
      </c>
      <c r="L13" s="226">
        <v>7548.3592523999996</v>
      </c>
      <c r="M13" s="226">
        <v>8825.5931724000002</v>
      </c>
      <c r="N13" s="282"/>
    </row>
    <row r="14" spans="1:26" s="285" customFormat="1" ht="66.75" customHeight="1">
      <c r="A14" s="225" t="s">
        <v>193</v>
      </c>
      <c r="B14" s="226">
        <v>71.029570000000007</v>
      </c>
      <c r="C14" s="226">
        <v>4506.9574326000002</v>
      </c>
      <c r="D14" s="226">
        <v>37281.749487599998</v>
      </c>
      <c r="E14" s="226">
        <v>41859.736490199997</v>
      </c>
      <c r="F14" s="226">
        <v>137.66493</v>
      </c>
      <c r="G14" s="226">
        <v>78606.039535600008</v>
      </c>
      <c r="H14" s="226">
        <v>143537.0237618</v>
      </c>
      <c r="I14" s="226">
        <v>222280.72822740002</v>
      </c>
      <c r="J14" s="226">
        <v>9399.1665900000007</v>
      </c>
      <c r="K14" s="226">
        <v>56671.787454400001</v>
      </c>
      <c r="L14" s="226">
        <v>89196.780432</v>
      </c>
      <c r="M14" s="226">
        <v>155267.73447639999</v>
      </c>
      <c r="N14" s="282"/>
    </row>
    <row r="15" spans="1:26" s="285" customFormat="1" ht="66.75" customHeight="1">
      <c r="A15" s="225" t="s">
        <v>194</v>
      </c>
      <c r="B15" s="226">
        <v>0</v>
      </c>
      <c r="C15" s="226">
        <v>0</v>
      </c>
      <c r="D15" s="226">
        <v>0</v>
      </c>
      <c r="E15" s="226">
        <v>0</v>
      </c>
      <c r="F15" s="226">
        <v>0</v>
      </c>
      <c r="G15" s="226">
        <v>5.82606</v>
      </c>
      <c r="H15" s="226">
        <v>163.28185999999999</v>
      </c>
      <c r="I15" s="226">
        <v>169.10792000000001</v>
      </c>
      <c r="J15" s="226">
        <v>0</v>
      </c>
      <c r="K15" s="226">
        <v>49.241889999999998</v>
      </c>
      <c r="L15" s="226">
        <v>272.66433760000001</v>
      </c>
      <c r="M15" s="226">
        <v>321.90622759999997</v>
      </c>
      <c r="N15" s="282"/>
    </row>
    <row r="16" spans="1:26" s="285" customFormat="1" ht="66.75" customHeight="1">
      <c r="A16" s="225" t="s">
        <v>122</v>
      </c>
      <c r="B16" s="226">
        <v>390.43835999999999</v>
      </c>
      <c r="C16" s="226">
        <v>16032.6247924</v>
      </c>
      <c r="D16" s="226">
        <v>152242.98351779999</v>
      </c>
      <c r="E16" s="226">
        <v>168666.04667019998</v>
      </c>
      <c r="F16" s="226">
        <v>3465.9600086</v>
      </c>
      <c r="G16" s="226">
        <v>81129.015671200003</v>
      </c>
      <c r="H16" s="226">
        <v>248252.5813662</v>
      </c>
      <c r="I16" s="226">
        <v>332847.55704600003</v>
      </c>
      <c r="J16" s="226">
        <v>45314.770389400001</v>
      </c>
      <c r="K16" s="226">
        <v>80709.978629999998</v>
      </c>
      <c r="L16" s="226">
        <v>209345.73849739999</v>
      </c>
      <c r="M16" s="226">
        <v>335370.4875168</v>
      </c>
      <c r="N16" s="282"/>
    </row>
    <row r="17" spans="1:14" s="285" customFormat="1" ht="66.75" customHeight="1">
      <c r="A17" s="225" t="s">
        <v>195</v>
      </c>
      <c r="B17" s="226">
        <v>460.22759480000002</v>
      </c>
      <c r="C17" s="226">
        <v>28548.622909600002</v>
      </c>
      <c r="D17" s="226">
        <v>108315.8109348</v>
      </c>
      <c r="E17" s="226">
        <v>137324.66143920002</v>
      </c>
      <c r="F17" s="226">
        <v>3573.5615668</v>
      </c>
      <c r="G17" s="226">
        <v>335836.52603899996</v>
      </c>
      <c r="H17" s="226">
        <v>379583.9243436</v>
      </c>
      <c r="I17" s="226">
        <v>718994.01194939995</v>
      </c>
      <c r="J17" s="226">
        <v>39071.249352799998</v>
      </c>
      <c r="K17" s="226">
        <v>243902.93582780001</v>
      </c>
      <c r="L17" s="226">
        <v>271188.11634939996</v>
      </c>
      <c r="M17" s="226">
        <v>554162.30152999994</v>
      </c>
      <c r="N17" s="282"/>
    </row>
    <row r="18" spans="1:14" s="285" customFormat="1" ht="66.75" customHeight="1">
      <c r="A18" s="225" t="s">
        <v>196</v>
      </c>
      <c r="B18" s="226">
        <v>7</v>
      </c>
      <c r="C18" s="226">
        <v>1225.3525199999999</v>
      </c>
      <c r="D18" s="226">
        <v>3716.6088599999998</v>
      </c>
      <c r="E18" s="226">
        <v>4948.9613799999997</v>
      </c>
      <c r="F18" s="226">
        <v>52.231739999999995</v>
      </c>
      <c r="G18" s="226">
        <v>11674.3777756</v>
      </c>
      <c r="H18" s="226">
        <v>13016.584388599998</v>
      </c>
      <c r="I18" s="226">
        <v>24743.193904199998</v>
      </c>
      <c r="J18" s="226">
        <v>3427.15047</v>
      </c>
      <c r="K18" s="226">
        <v>7960.4022210000003</v>
      </c>
      <c r="L18" s="226">
        <v>20842.658057999997</v>
      </c>
      <c r="M18" s="226">
        <v>32230.210749000002</v>
      </c>
      <c r="N18" s="282"/>
    </row>
    <row r="19" spans="1:14" s="285" customFormat="1" ht="66.75" customHeight="1">
      <c r="A19" s="225" t="s">
        <v>197</v>
      </c>
      <c r="B19" s="226">
        <v>15</v>
      </c>
      <c r="C19" s="226">
        <v>1926.5991588000002</v>
      </c>
      <c r="D19" s="226">
        <v>13521.3662546</v>
      </c>
      <c r="E19" s="226">
        <v>15462.965413399999</v>
      </c>
      <c r="F19" s="226">
        <v>374.96742999999998</v>
      </c>
      <c r="G19" s="226">
        <v>20192.107847399999</v>
      </c>
      <c r="H19" s="226">
        <v>49535.028909999994</v>
      </c>
      <c r="I19" s="226">
        <v>70102.104187399993</v>
      </c>
      <c r="J19" s="226">
        <v>2532.3521031999999</v>
      </c>
      <c r="K19" s="226">
        <v>25544.881343199999</v>
      </c>
      <c r="L19" s="226">
        <v>83107.800974199999</v>
      </c>
      <c r="M19" s="226">
        <v>111185.0344206</v>
      </c>
      <c r="N19" s="282"/>
    </row>
    <row r="20" spans="1:14" s="285" customFormat="1" ht="66.75" customHeight="1">
      <c r="A20" s="225" t="s">
        <v>198</v>
      </c>
      <c r="B20" s="226">
        <v>0</v>
      </c>
      <c r="C20" s="226">
        <v>11.071579999999999</v>
      </c>
      <c r="D20" s="226">
        <v>0</v>
      </c>
      <c r="E20" s="226">
        <v>11.071579999999999</v>
      </c>
      <c r="F20" s="226">
        <v>69.216464600000009</v>
      </c>
      <c r="G20" s="226">
        <v>123.7167</v>
      </c>
      <c r="H20" s="226">
        <v>383.11505</v>
      </c>
      <c r="I20" s="226">
        <v>576.04821459999994</v>
      </c>
      <c r="J20" s="226">
        <v>1736.425</v>
      </c>
      <c r="K20" s="226">
        <v>1745.3473332000001</v>
      </c>
      <c r="L20" s="226">
        <v>1423.0339876</v>
      </c>
      <c r="M20" s="226">
        <v>4904.8063208000003</v>
      </c>
      <c r="N20" s="282"/>
    </row>
    <row r="21" spans="1:14" s="285" customFormat="1" ht="66.75" customHeight="1">
      <c r="A21" s="225" t="s">
        <v>199</v>
      </c>
      <c r="B21" s="226">
        <v>1836.12743</v>
      </c>
      <c r="C21" s="226">
        <v>4964.2580699999999</v>
      </c>
      <c r="D21" s="226">
        <v>32884.692523199999</v>
      </c>
      <c r="E21" s="226">
        <v>39685.078023199996</v>
      </c>
      <c r="F21" s="226">
        <v>1252.9728222000001</v>
      </c>
      <c r="G21" s="226">
        <v>36194.8271886</v>
      </c>
      <c r="H21" s="226">
        <v>197192.4251278</v>
      </c>
      <c r="I21" s="226">
        <v>234640.22513859998</v>
      </c>
      <c r="J21" s="226">
        <v>9345.7204414000007</v>
      </c>
      <c r="K21" s="226">
        <v>42245.7349264</v>
      </c>
      <c r="L21" s="226">
        <v>225902.68969</v>
      </c>
      <c r="M21" s="226">
        <v>277494.14505779999</v>
      </c>
      <c r="N21" s="282"/>
    </row>
    <row r="22" spans="1:14" s="285" customFormat="1" ht="66.75" customHeight="1">
      <c r="A22" s="225" t="s">
        <v>200</v>
      </c>
      <c r="B22" s="226">
        <v>0</v>
      </c>
      <c r="C22" s="226">
        <v>10</v>
      </c>
      <c r="D22" s="226">
        <v>0</v>
      </c>
      <c r="E22" s="226">
        <v>10</v>
      </c>
      <c r="F22" s="226">
        <v>13.612129999999999</v>
      </c>
      <c r="G22" s="226">
        <v>117.48350000000001</v>
      </c>
      <c r="H22" s="226">
        <v>8.6310000000000002</v>
      </c>
      <c r="I22" s="226">
        <v>139.72663</v>
      </c>
      <c r="J22" s="226">
        <v>0</v>
      </c>
      <c r="K22" s="226">
        <v>36.446809999999999</v>
      </c>
      <c r="L22" s="226">
        <v>0</v>
      </c>
      <c r="M22" s="226">
        <v>36.446809999999999</v>
      </c>
      <c r="N22" s="282"/>
    </row>
    <row r="23" spans="1:14" s="285" customFormat="1" ht="66.75" customHeight="1">
      <c r="A23" s="225" t="s">
        <v>201</v>
      </c>
      <c r="B23" s="226">
        <v>8.348040000000001</v>
      </c>
      <c r="C23" s="226">
        <v>73.362529999999992</v>
      </c>
      <c r="D23" s="226">
        <v>15.716809999999999</v>
      </c>
      <c r="E23" s="226">
        <v>97.427379999999999</v>
      </c>
      <c r="F23" s="226">
        <v>37.916309999999996</v>
      </c>
      <c r="G23" s="226">
        <v>618.46507999999994</v>
      </c>
      <c r="H23" s="226">
        <v>138.19345999999999</v>
      </c>
      <c r="I23" s="226">
        <v>794.57484999999997</v>
      </c>
      <c r="J23" s="226">
        <v>1320.0393899999999</v>
      </c>
      <c r="K23" s="226">
        <v>370.23427000000004</v>
      </c>
      <c r="L23" s="226">
        <v>1014.97363</v>
      </c>
      <c r="M23" s="226">
        <v>2705.2472900000002</v>
      </c>
      <c r="N23" s="282"/>
    </row>
    <row r="24" spans="1:14" s="285" customFormat="1" ht="66.75" customHeight="1">
      <c r="A24" s="225" t="s">
        <v>202</v>
      </c>
      <c r="B24" s="226">
        <v>0</v>
      </c>
      <c r="C24" s="226">
        <v>269.71669000000003</v>
      </c>
      <c r="D24" s="226">
        <v>1044.6634094000001</v>
      </c>
      <c r="E24" s="226">
        <v>1314.3800993999998</v>
      </c>
      <c r="F24" s="226">
        <v>162.04143999999999</v>
      </c>
      <c r="G24" s="226">
        <v>3919.6618804</v>
      </c>
      <c r="H24" s="226">
        <v>5254.6834983999997</v>
      </c>
      <c r="I24" s="226">
        <v>9336.3868187999997</v>
      </c>
      <c r="J24" s="226">
        <v>258.71535999999998</v>
      </c>
      <c r="K24" s="226">
        <v>3701.4301439999999</v>
      </c>
      <c r="L24" s="226">
        <v>13865.7503356</v>
      </c>
      <c r="M24" s="226">
        <v>17825.895839600002</v>
      </c>
      <c r="N24" s="282"/>
    </row>
    <row r="25" spans="1:14" s="285" customFormat="1" ht="66.75" customHeight="1">
      <c r="A25" s="225" t="s">
        <v>203</v>
      </c>
      <c r="B25" s="226">
        <v>0</v>
      </c>
      <c r="C25" s="226">
        <v>0</v>
      </c>
      <c r="D25" s="226">
        <v>0</v>
      </c>
      <c r="E25" s="226">
        <v>0</v>
      </c>
      <c r="F25" s="226">
        <v>0</v>
      </c>
      <c r="G25" s="226">
        <v>14</v>
      </c>
      <c r="H25" s="226">
        <v>0</v>
      </c>
      <c r="I25" s="226">
        <v>14</v>
      </c>
      <c r="J25" s="226">
        <v>0</v>
      </c>
      <c r="K25" s="226">
        <v>15.740030000000001</v>
      </c>
      <c r="L25" s="226">
        <v>0</v>
      </c>
      <c r="M25" s="226">
        <v>15.740030000000001</v>
      </c>
      <c r="N25" s="282"/>
    </row>
    <row r="26" spans="1:14" s="285" customFormat="1" ht="66.7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82"/>
    </row>
    <row r="27" spans="1:14" s="287" customFormat="1" ht="92.25" customHeight="1" thickBo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0</v>
      </c>
      <c r="G27" s="230">
        <v>28.741949999999999</v>
      </c>
      <c r="H27" s="230">
        <v>0</v>
      </c>
      <c r="I27" s="230">
        <v>28.741949999999999</v>
      </c>
      <c r="J27" s="230">
        <v>18.302259999999997</v>
      </c>
      <c r="K27" s="230">
        <v>0</v>
      </c>
      <c r="L27" s="230">
        <v>19.228180000000002</v>
      </c>
      <c r="M27" s="230">
        <v>37.530440000000006</v>
      </c>
      <c r="N27" s="286"/>
    </row>
    <row r="28" spans="1:14" s="285" customFormat="1" ht="42" customHeight="1" thickTop="1" thickBot="1">
      <c r="A28" s="288" t="s">
        <v>219</v>
      </c>
      <c r="B28" s="289">
        <f>SUM(B10:B27)</f>
        <v>2828.4754847999998</v>
      </c>
      <c r="C28" s="289">
        <f t="shared" ref="C28:M28" si="0">SUM(C10:C27)</f>
        <v>72893.1562328</v>
      </c>
      <c r="D28" s="289">
        <f t="shared" si="0"/>
        <v>386633.80869059998</v>
      </c>
      <c r="E28" s="289">
        <f t="shared" si="0"/>
        <v>462355.44040819991</v>
      </c>
      <c r="F28" s="289">
        <f t="shared" si="0"/>
        <v>9167.7699422000005</v>
      </c>
      <c r="G28" s="289">
        <f t="shared" si="0"/>
        <v>634303.55273899995</v>
      </c>
      <c r="H28" s="289">
        <f t="shared" si="0"/>
        <v>1114282.7311412001</v>
      </c>
      <c r="I28" s="289">
        <f t="shared" si="0"/>
        <v>1757754.0538223998</v>
      </c>
      <c r="J28" s="289">
        <f t="shared" si="0"/>
        <v>114144.1887768</v>
      </c>
      <c r="K28" s="289">
        <f t="shared" si="0"/>
        <v>528169.27384939999</v>
      </c>
      <c r="L28" s="289">
        <f t="shared" si="0"/>
        <v>1048196.9012774001</v>
      </c>
      <c r="M28" s="289">
        <f t="shared" si="0"/>
        <v>1690510.3639035998</v>
      </c>
      <c r="N28" s="282"/>
    </row>
    <row r="29" spans="1:14" ht="11.25" customHeight="1" thickTop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ht="33" customHeight="1" thickTop="1">
      <c r="A30" s="241" t="s">
        <v>803</v>
      </c>
      <c r="B30" s="169"/>
      <c r="C30" s="200"/>
      <c r="D30" s="200"/>
      <c r="E30" s="200"/>
      <c r="F30" s="200"/>
      <c r="G30" s="200"/>
      <c r="H30" s="201"/>
      <c r="I30" s="201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/>
  </sheetViews>
  <sheetFormatPr defaultRowHeight="15"/>
  <cols>
    <col min="1" max="1" width="125.85546875" style="23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280" customWidth="1"/>
    <col min="15" max="256" width="9.1406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9.1406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9.1406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9.1406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9.1406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9.1406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9.1406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9.1406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9.1406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9.1406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9.1406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9.1406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9.1406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9.1406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9.1406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9.1406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9.1406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9.1406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9.1406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9.1406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9.1406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9.1406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9.1406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9.1406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9.1406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9.1406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9.1406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9.1406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9.1406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9.1406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9.1406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9.1406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9.1406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9.1406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9.1406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9.1406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9.1406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9.1406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9.1406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9.1406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9.1406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9.1406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9.1406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9.1406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9.1406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9.1406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9.1406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9.1406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9.1406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9.1406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9.1406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9.1406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9.1406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9.1406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9.1406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9.1406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9.1406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9.1406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9.1406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9.1406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9.1406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9.1406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9.1406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7"/>
    </row>
    <row r="2" spans="1:26" s="2" customFormat="1" ht="70.5" customHeight="1">
      <c r="A2" s="729" t="s">
        <v>667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5"/>
      <c r="G7" s="216"/>
      <c r="H7" s="215"/>
      <c r="I7" s="215"/>
      <c r="J7" s="216"/>
      <c r="K7" s="216"/>
      <c r="L7" s="215"/>
      <c r="M7" s="216"/>
      <c r="N7" s="281"/>
    </row>
    <row r="8" spans="1:26" s="282" customFormat="1" ht="33.75" customHeight="1">
      <c r="A8" s="218"/>
      <c r="B8" s="736" t="s">
        <v>231</v>
      </c>
      <c r="C8" s="736"/>
      <c r="D8" s="736"/>
      <c r="E8" s="736"/>
      <c r="F8" s="736" t="s">
        <v>232</v>
      </c>
      <c r="G8" s="736"/>
      <c r="H8" s="736"/>
      <c r="I8" s="736"/>
      <c r="J8" s="736" t="s">
        <v>233</v>
      </c>
      <c r="K8" s="736"/>
      <c r="L8" s="736"/>
      <c r="M8" s="736"/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21" t="s">
        <v>216</v>
      </c>
      <c r="K9" s="221" t="s">
        <v>217</v>
      </c>
      <c r="L9" s="222" t="s">
        <v>218</v>
      </c>
      <c r="M9" s="221" t="s">
        <v>46</v>
      </c>
      <c r="N9" s="283"/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0</v>
      </c>
      <c r="C10" s="226">
        <v>4367.8724499999998</v>
      </c>
      <c r="D10" s="226">
        <v>7127.3332374000001</v>
      </c>
      <c r="E10" s="226">
        <v>11495.205687400001</v>
      </c>
      <c r="F10" s="226">
        <v>55</v>
      </c>
      <c r="G10" s="226">
        <v>2752.53298</v>
      </c>
      <c r="H10" s="226">
        <v>6117.3439315999995</v>
      </c>
      <c r="I10" s="226">
        <v>8924.8769115999985</v>
      </c>
      <c r="J10" s="226">
        <v>112.22091</v>
      </c>
      <c r="K10" s="226">
        <v>27304.251346599998</v>
      </c>
      <c r="L10" s="226">
        <v>28154.248278999999</v>
      </c>
      <c r="M10" s="226">
        <v>55570.720535599998</v>
      </c>
      <c r="N10" s="282"/>
    </row>
    <row r="11" spans="1:26" s="285" customFormat="1" ht="66.75" customHeight="1">
      <c r="A11" s="225" t="s">
        <v>190</v>
      </c>
      <c r="B11" s="228">
        <v>0</v>
      </c>
      <c r="C11" s="228">
        <v>0</v>
      </c>
      <c r="D11" s="228">
        <v>0</v>
      </c>
      <c r="E11" s="228">
        <v>0</v>
      </c>
      <c r="F11" s="228">
        <v>0</v>
      </c>
      <c r="G11" s="228">
        <v>0</v>
      </c>
      <c r="H11" s="226">
        <v>0</v>
      </c>
      <c r="I11" s="226">
        <v>0</v>
      </c>
      <c r="J11" s="226">
        <v>0</v>
      </c>
      <c r="K11" s="226">
        <v>5.8333399999999997</v>
      </c>
      <c r="L11" s="226">
        <v>118.54432000000001</v>
      </c>
      <c r="M11" s="226">
        <v>124.37766000000001</v>
      </c>
      <c r="N11" s="282"/>
    </row>
    <row r="12" spans="1:26" s="285" customFormat="1" ht="66.75" customHeight="1">
      <c r="A12" s="225" t="s">
        <v>191</v>
      </c>
      <c r="B12" s="228">
        <v>0</v>
      </c>
      <c r="C12" s="228">
        <v>0</v>
      </c>
      <c r="D12" s="228">
        <v>0</v>
      </c>
      <c r="E12" s="228">
        <v>0</v>
      </c>
      <c r="F12" s="228">
        <v>0</v>
      </c>
      <c r="G12" s="228">
        <v>0</v>
      </c>
      <c r="H12" s="226">
        <v>0</v>
      </c>
      <c r="I12" s="226">
        <v>0</v>
      </c>
      <c r="J12" s="226">
        <v>0</v>
      </c>
      <c r="K12" s="226">
        <v>0</v>
      </c>
      <c r="L12" s="226">
        <v>0</v>
      </c>
      <c r="M12" s="226">
        <v>0</v>
      </c>
      <c r="N12" s="282"/>
    </row>
    <row r="13" spans="1:26" s="285" customFormat="1" ht="66.75" customHeight="1">
      <c r="A13" s="225" t="s">
        <v>192</v>
      </c>
      <c r="B13" s="226">
        <v>0</v>
      </c>
      <c r="C13" s="226">
        <v>591.2663</v>
      </c>
      <c r="D13" s="226">
        <v>2098.3885699999996</v>
      </c>
      <c r="E13" s="226">
        <v>2689.6548700000003</v>
      </c>
      <c r="F13" s="226">
        <v>0</v>
      </c>
      <c r="G13" s="226">
        <v>1900.74829</v>
      </c>
      <c r="H13" s="226">
        <v>4695.2757208000003</v>
      </c>
      <c r="I13" s="226">
        <v>6596.0240108000007</v>
      </c>
      <c r="J13" s="226">
        <v>0</v>
      </c>
      <c r="K13" s="226">
        <v>117.07246000000001</v>
      </c>
      <c r="L13" s="226">
        <v>1397.6721748</v>
      </c>
      <c r="M13" s="226">
        <v>1514.7446348000001</v>
      </c>
      <c r="N13" s="282"/>
    </row>
    <row r="14" spans="1:26" s="285" customFormat="1" ht="66.75" customHeight="1">
      <c r="A14" s="225" t="s">
        <v>193</v>
      </c>
      <c r="B14" s="226">
        <v>13.893459999999999</v>
      </c>
      <c r="C14" s="226">
        <v>7810.4888475999996</v>
      </c>
      <c r="D14" s="226">
        <v>20208.986080800001</v>
      </c>
      <c r="E14" s="226">
        <v>28033.368388399998</v>
      </c>
      <c r="F14" s="226">
        <v>9.8324999999999996</v>
      </c>
      <c r="G14" s="226">
        <v>1675.0561048000002</v>
      </c>
      <c r="H14" s="226">
        <v>8870.8395010000004</v>
      </c>
      <c r="I14" s="226">
        <v>10555.728105799999</v>
      </c>
      <c r="J14" s="226">
        <v>625.15449999999998</v>
      </c>
      <c r="K14" s="226">
        <v>3632.9259099999999</v>
      </c>
      <c r="L14" s="226">
        <v>11158.417945200001</v>
      </c>
      <c r="M14" s="226">
        <v>15416.498355199999</v>
      </c>
      <c r="N14" s="282"/>
    </row>
    <row r="15" spans="1:26" s="285" customFormat="1" ht="66.75" customHeight="1">
      <c r="A15" s="225" t="s">
        <v>194</v>
      </c>
      <c r="B15" s="226">
        <v>0</v>
      </c>
      <c r="C15" s="226">
        <v>0</v>
      </c>
      <c r="D15" s="226">
        <v>0</v>
      </c>
      <c r="E15" s="226">
        <v>0</v>
      </c>
      <c r="F15" s="226">
        <v>0</v>
      </c>
      <c r="G15" s="226">
        <v>0</v>
      </c>
      <c r="H15" s="226">
        <v>68.25</v>
      </c>
      <c r="I15" s="226">
        <v>68.25</v>
      </c>
      <c r="J15" s="226">
        <v>0</v>
      </c>
      <c r="K15" s="226">
        <v>0</v>
      </c>
      <c r="L15" s="226">
        <v>0</v>
      </c>
      <c r="M15" s="226">
        <v>0</v>
      </c>
      <c r="N15" s="282"/>
    </row>
    <row r="16" spans="1:26" s="285" customFormat="1" ht="66.75" customHeight="1">
      <c r="A16" s="225" t="s">
        <v>122</v>
      </c>
      <c r="B16" s="226">
        <v>385.90209000000004</v>
      </c>
      <c r="C16" s="226">
        <v>11308.7216088</v>
      </c>
      <c r="D16" s="226">
        <v>83397.394920999999</v>
      </c>
      <c r="E16" s="226">
        <v>95092.018619800001</v>
      </c>
      <c r="F16" s="226">
        <v>1567.1713</v>
      </c>
      <c r="G16" s="226">
        <v>6911.5041200000005</v>
      </c>
      <c r="H16" s="226">
        <v>57146.972794000001</v>
      </c>
      <c r="I16" s="226">
        <v>65625.648214000001</v>
      </c>
      <c r="J16" s="226">
        <v>476.27208399999995</v>
      </c>
      <c r="K16" s="226">
        <v>12224.1199836</v>
      </c>
      <c r="L16" s="226">
        <v>117969.3799114</v>
      </c>
      <c r="M16" s="226">
        <v>130669.771979</v>
      </c>
      <c r="N16" s="282"/>
    </row>
    <row r="17" spans="1:14" s="285" customFormat="1" ht="66.75" customHeight="1">
      <c r="A17" s="225" t="s">
        <v>195</v>
      </c>
      <c r="B17" s="226">
        <v>292.43637000000001</v>
      </c>
      <c r="C17" s="226">
        <v>49337.4817386</v>
      </c>
      <c r="D17" s="226">
        <v>70954.707474199997</v>
      </c>
      <c r="E17" s="226">
        <v>120584.6255828</v>
      </c>
      <c r="F17" s="226">
        <v>454.12445000000002</v>
      </c>
      <c r="G17" s="226">
        <v>24797.1167116</v>
      </c>
      <c r="H17" s="226">
        <v>63386.108504399999</v>
      </c>
      <c r="I17" s="226">
        <v>88637.349665999995</v>
      </c>
      <c r="J17" s="226">
        <v>1527.9727046</v>
      </c>
      <c r="K17" s="226">
        <v>35885.2371738</v>
      </c>
      <c r="L17" s="226">
        <v>88394.731759000002</v>
      </c>
      <c r="M17" s="226">
        <v>125807.9416374</v>
      </c>
      <c r="N17" s="282"/>
    </row>
    <row r="18" spans="1:14" s="285" customFormat="1" ht="66.75" customHeight="1">
      <c r="A18" s="225" t="s">
        <v>196</v>
      </c>
      <c r="B18" s="226">
        <v>10.14958</v>
      </c>
      <c r="C18" s="226">
        <v>3826.9910269999996</v>
      </c>
      <c r="D18" s="226">
        <v>5226.5744258000004</v>
      </c>
      <c r="E18" s="226">
        <v>9063.7150328000007</v>
      </c>
      <c r="F18" s="226">
        <v>8.3900799999999993</v>
      </c>
      <c r="G18" s="226">
        <v>1362.9094299999999</v>
      </c>
      <c r="H18" s="226">
        <v>2160.1412489999998</v>
      </c>
      <c r="I18" s="226">
        <v>3531.4407590000001</v>
      </c>
      <c r="J18" s="226">
        <v>0</v>
      </c>
      <c r="K18" s="226">
        <v>1680.9150099999999</v>
      </c>
      <c r="L18" s="226">
        <v>7046.5374699999993</v>
      </c>
      <c r="M18" s="226">
        <v>8727.4524799999999</v>
      </c>
      <c r="N18" s="282"/>
    </row>
    <row r="19" spans="1:14" s="285" customFormat="1" ht="66.75" customHeight="1">
      <c r="A19" s="225" t="s">
        <v>197</v>
      </c>
      <c r="B19" s="226">
        <v>82.71705</v>
      </c>
      <c r="C19" s="226">
        <v>11188.8733244</v>
      </c>
      <c r="D19" s="226">
        <v>41296.3424294</v>
      </c>
      <c r="E19" s="226">
        <v>52567.932803800002</v>
      </c>
      <c r="F19" s="226">
        <v>1881.807</v>
      </c>
      <c r="G19" s="226">
        <v>3071.1725764000003</v>
      </c>
      <c r="H19" s="226">
        <v>23065.214698600001</v>
      </c>
      <c r="I19" s="226">
        <v>28018.194274999998</v>
      </c>
      <c r="J19" s="226">
        <v>0</v>
      </c>
      <c r="K19" s="226">
        <v>3602.1429090000001</v>
      </c>
      <c r="L19" s="226">
        <v>16912.321175199999</v>
      </c>
      <c r="M19" s="226">
        <v>20514.464084199997</v>
      </c>
      <c r="N19" s="282"/>
    </row>
    <row r="20" spans="1:14" s="285" customFormat="1" ht="66.75" customHeight="1">
      <c r="A20" s="225" t="s">
        <v>198</v>
      </c>
      <c r="B20" s="226">
        <v>0</v>
      </c>
      <c r="C20" s="226">
        <v>49.000699999999995</v>
      </c>
      <c r="D20" s="226">
        <v>0</v>
      </c>
      <c r="E20" s="226">
        <v>49.000699999999995</v>
      </c>
      <c r="F20" s="226">
        <v>0</v>
      </c>
      <c r="G20" s="226">
        <v>0</v>
      </c>
      <c r="H20" s="226">
        <v>0</v>
      </c>
      <c r="I20" s="226">
        <v>0</v>
      </c>
      <c r="J20" s="226">
        <v>0</v>
      </c>
      <c r="K20" s="226">
        <v>0.95165</v>
      </c>
      <c r="L20" s="226">
        <v>0</v>
      </c>
      <c r="M20" s="226">
        <v>0.95165</v>
      </c>
      <c r="N20" s="282"/>
    </row>
    <row r="21" spans="1:14" s="285" customFormat="1" ht="66.75" customHeight="1">
      <c r="A21" s="225" t="s">
        <v>199</v>
      </c>
      <c r="B21" s="226">
        <v>23.541409999999999</v>
      </c>
      <c r="C21" s="226">
        <v>8232.0181611999997</v>
      </c>
      <c r="D21" s="226">
        <v>20928.0960118</v>
      </c>
      <c r="E21" s="226">
        <v>29183.655583</v>
      </c>
      <c r="F21" s="226">
        <v>222.43053</v>
      </c>
      <c r="G21" s="226">
        <v>5630.6942748000001</v>
      </c>
      <c r="H21" s="226">
        <v>33141.797097000002</v>
      </c>
      <c r="I21" s="226">
        <v>38994.9219018</v>
      </c>
      <c r="J21" s="226">
        <v>284.48171000000002</v>
      </c>
      <c r="K21" s="226">
        <v>6899.6944506</v>
      </c>
      <c r="L21" s="226">
        <v>28087.4010858</v>
      </c>
      <c r="M21" s="226">
        <v>35271.577246399997</v>
      </c>
      <c r="N21" s="282"/>
    </row>
    <row r="22" spans="1:14" s="285" customFormat="1" ht="66.75" customHeight="1">
      <c r="A22" s="225" t="s">
        <v>200</v>
      </c>
      <c r="B22" s="226">
        <v>3.6905999999999999</v>
      </c>
      <c r="C22" s="226">
        <v>25.300249999999998</v>
      </c>
      <c r="D22" s="226">
        <v>0</v>
      </c>
      <c r="E22" s="226">
        <v>28.990849999999998</v>
      </c>
      <c r="F22" s="226">
        <v>0</v>
      </c>
      <c r="G22" s="226">
        <v>6.9526199999999996</v>
      </c>
      <c r="H22" s="226">
        <v>4.0383448</v>
      </c>
      <c r="I22" s="226">
        <v>10.9909648</v>
      </c>
      <c r="J22" s="226">
        <v>0</v>
      </c>
      <c r="K22" s="226">
        <v>43.40522</v>
      </c>
      <c r="L22" s="226">
        <v>20.965095600000001</v>
      </c>
      <c r="M22" s="226">
        <v>64.370315599999998</v>
      </c>
      <c r="N22" s="282"/>
    </row>
    <row r="23" spans="1:14" s="285" customFormat="1" ht="66.75" customHeight="1">
      <c r="A23" s="225" t="s">
        <v>201</v>
      </c>
      <c r="B23" s="226">
        <v>2.2710300000000001</v>
      </c>
      <c r="C23" s="226">
        <v>204.10191</v>
      </c>
      <c r="D23" s="226">
        <v>0</v>
      </c>
      <c r="E23" s="226">
        <v>206.37294</v>
      </c>
      <c r="F23" s="226">
        <v>0</v>
      </c>
      <c r="G23" s="226">
        <v>158.23218</v>
      </c>
      <c r="H23" s="226">
        <v>27.272839999999999</v>
      </c>
      <c r="I23" s="226">
        <v>185.50502</v>
      </c>
      <c r="J23" s="226">
        <v>0</v>
      </c>
      <c r="K23" s="226">
        <v>29.760999999999999</v>
      </c>
      <c r="L23" s="226">
        <v>3284.1297826</v>
      </c>
      <c r="M23" s="226">
        <v>3313.8907826</v>
      </c>
      <c r="N23" s="282"/>
    </row>
    <row r="24" spans="1:14" s="285" customFormat="1" ht="66.75" customHeight="1">
      <c r="A24" s="225" t="s">
        <v>202</v>
      </c>
      <c r="B24" s="226">
        <v>3.9972600000000003</v>
      </c>
      <c r="C24" s="226">
        <v>1071.7972500000001</v>
      </c>
      <c r="D24" s="226">
        <v>1279.3854635999999</v>
      </c>
      <c r="E24" s="226">
        <v>2355.1799736000003</v>
      </c>
      <c r="F24" s="226">
        <v>72.103049999999996</v>
      </c>
      <c r="G24" s="226">
        <v>666.61053000000004</v>
      </c>
      <c r="H24" s="226">
        <v>3314.265445</v>
      </c>
      <c r="I24" s="226">
        <v>4052.9790250000001</v>
      </c>
      <c r="J24" s="226">
        <v>4.8645299999999994</v>
      </c>
      <c r="K24" s="226">
        <v>609.89218999999991</v>
      </c>
      <c r="L24" s="226">
        <v>959.5129316</v>
      </c>
      <c r="M24" s="226">
        <v>1574.2696516000001</v>
      </c>
      <c r="N24" s="282"/>
    </row>
    <row r="25" spans="1:14" s="285" customFormat="1" ht="66.75" customHeight="1">
      <c r="A25" s="225" t="s">
        <v>203</v>
      </c>
      <c r="B25" s="226">
        <v>0</v>
      </c>
      <c r="C25" s="226">
        <v>0</v>
      </c>
      <c r="D25" s="226">
        <v>0</v>
      </c>
      <c r="E25" s="226">
        <v>0</v>
      </c>
      <c r="F25" s="226">
        <v>0</v>
      </c>
      <c r="G25" s="226">
        <v>0</v>
      </c>
      <c r="H25" s="226">
        <v>0</v>
      </c>
      <c r="I25" s="226">
        <v>0</v>
      </c>
      <c r="J25" s="226">
        <v>0</v>
      </c>
      <c r="K25" s="226">
        <v>0</v>
      </c>
      <c r="L25" s="226">
        <v>0</v>
      </c>
      <c r="M25" s="226">
        <v>0</v>
      </c>
      <c r="N25" s="282"/>
    </row>
    <row r="26" spans="1:14" s="285" customFormat="1" ht="66.7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26">
        <v>0</v>
      </c>
      <c r="K26" s="226">
        <v>0</v>
      </c>
      <c r="L26" s="226">
        <v>0</v>
      </c>
      <c r="M26" s="226">
        <v>0</v>
      </c>
      <c r="N26" s="282"/>
    </row>
    <row r="27" spans="1:14" s="287" customFormat="1" ht="92.25" customHeight="1" thickBo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0</v>
      </c>
      <c r="G27" s="230">
        <v>9.4660100000000007</v>
      </c>
      <c r="H27" s="230">
        <v>4.8875890000000002</v>
      </c>
      <c r="I27" s="230">
        <v>14.353599000000001</v>
      </c>
      <c r="J27" s="230">
        <v>0</v>
      </c>
      <c r="K27" s="230">
        <v>0</v>
      </c>
      <c r="L27" s="230">
        <v>0</v>
      </c>
      <c r="M27" s="230">
        <v>0</v>
      </c>
      <c r="N27" s="286"/>
    </row>
    <row r="28" spans="1:14" s="285" customFormat="1" ht="42" customHeight="1" thickTop="1" thickBot="1">
      <c r="A28" s="288" t="s">
        <v>219</v>
      </c>
      <c r="B28" s="289">
        <f>SUM(B10:B27)</f>
        <v>818.59885000000008</v>
      </c>
      <c r="C28" s="289">
        <f t="shared" ref="C28:M28" si="0">SUM(C10:C27)</f>
        <v>98013.913567600001</v>
      </c>
      <c r="D28" s="289">
        <f t="shared" si="0"/>
        <v>252517.208614</v>
      </c>
      <c r="E28" s="289">
        <f t="shared" si="0"/>
        <v>351349.72103159991</v>
      </c>
      <c r="F28" s="289">
        <f t="shared" si="0"/>
        <v>4270.858909999999</v>
      </c>
      <c r="G28" s="289">
        <f t="shared" si="0"/>
        <v>48942.995827599989</v>
      </c>
      <c r="H28" s="289">
        <f t="shared" si="0"/>
        <v>202002.40771520001</v>
      </c>
      <c r="I28" s="289">
        <f t="shared" si="0"/>
        <v>255216.26245279997</v>
      </c>
      <c r="J28" s="289">
        <f t="shared" si="0"/>
        <v>3030.9664385999995</v>
      </c>
      <c r="K28" s="289">
        <f t="shared" si="0"/>
        <v>92036.202643600001</v>
      </c>
      <c r="L28" s="289">
        <f t="shared" si="0"/>
        <v>303503.86193020002</v>
      </c>
      <c r="M28" s="289">
        <f t="shared" si="0"/>
        <v>398571.03101239994</v>
      </c>
      <c r="N28" s="282"/>
    </row>
    <row r="29" spans="1:14" ht="11.25" customHeight="1" thickTop="1" thickBot="1">
      <c r="A29" s="235"/>
      <c r="B29" s="236"/>
      <c r="C29" s="237"/>
      <c r="D29" s="237"/>
      <c r="E29" s="237"/>
      <c r="F29" s="237"/>
      <c r="G29" s="237"/>
      <c r="H29" s="236"/>
      <c r="I29" s="236"/>
      <c r="J29" s="236"/>
      <c r="K29" s="236"/>
      <c r="L29" s="236"/>
      <c r="M29" s="236"/>
    </row>
    <row r="30" spans="1:14" ht="33" customHeight="1" thickTop="1">
      <c r="A30" s="241" t="s">
        <v>803</v>
      </c>
      <c r="B30" s="169"/>
      <c r="C30" s="200"/>
      <c r="D30" s="200"/>
      <c r="E30" s="200"/>
      <c r="F30" s="200"/>
      <c r="G30" s="200"/>
      <c r="H30" s="201"/>
      <c r="I30" s="201"/>
      <c r="J30" s="20"/>
      <c r="K30" s="20"/>
      <c r="L30" s="20"/>
      <c r="M30" s="20"/>
    </row>
    <row r="31" spans="1:14" ht="13.5" customHeight="1">
      <c r="A31" s="19"/>
      <c r="B31" s="45"/>
      <c r="C31" s="21"/>
      <c r="D31" s="21"/>
      <c r="E31" s="21"/>
      <c r="F31" s="21"/>
      <c r="G31" s="21"/>
      <c r="H31" s="21"/>
      <c r="I31" s="146"/>
      <c r="J31" s="20"/>
      <c r="K31" s="20"/>
      <c r="L31" s="20"/>
      <c r="M31" s="20"/>
    </row>
    <row r="32" spans="1:14" ht="13.5" customHeight="1">
      <c r="A32" s="19"/>
      <c r="B32" s="45"/>
      <c r="C32" s="21"/>
      <c r="D32" s="21"/>
      <c r="E32" s="21"/>
      <c r="F32" s="21"/>
      <c r="G32" s="21"/>
      <c r="H32" s="21"/>
      <c r="I32" s="146"/>
      <c r="J32" s="20"/>
      <c r="K32" s="20"/>
      <c r="L32" s="20"/>
      <c r="M32" s="20"/>
    </row>
    <row r="33" spans="1:13" ht="13.5" customHeight="1">
      <c r="A33" s="19"/>
      <c r="B33" s="45"/>
      <c r="C33" s="21"/>
      <c r="D33" s="21"/>
      <c r="E33" s="21"/>
      <c r="F33" s="21"/>
      <c r="G33" s="21"/>
      <c r="H33" s="21"/>
      <c r="I33" s="146"/>
      <c r="J33" s="20"/>
      <c r="K33" s="20"/>
      <c r="L33" s="20"/>
      <c r="M33" s="20"/>
    </row>
    <row r="34" spans="1:13" ht="13.5" customHeight="1">
      <c r="A34" s="19"/>
      <c r="B34" s="45"/>
      <c r="C34" s="21"/>
      <c r="D34" s="21"/>
      <c r="E34" s="21"/>
      <c r="F34" s="21"/>
      <c r="G34" s="21"/>
      <c r="H34" s="21"/>
      <c r="I34" s="146"/>
      <c r="J34" s="20"/>
      <c r="K34" s="20"/>
      <c r="L34" s="20"/>
      <c r="M34" s="20"/>
    </row>
    <row r="35" spans="1:13" ht="13.5" customHeight="1">
      <c r="A35" s="19"/>
      <c r="B35" s="45"/>
      <c r="C35" s="21"/>
      <c r="D35" s="21"/>
      <c r="E35" s="21"/>
      <c r="F35" s="21"/>
      <c r="G35" s="21"/>
      <c r="H35" s="21"/>
      <c r="I35" s="146"/>
      <c r="J35" s="20"/>
      <c r="K35" s="20"/>
      <c r="L35" s="20"/>
      <c r="M35" s="20"/>
    </row>
    <row r="36" spans="1:13" ht="13.5" customHeight="1">
      <c r="A36" s="19"/>
      <c r="B36" s="45"/>
      <c r="C36" s="21"/>
      <c r="D36" s="21"/>
      <c r="E36" s="21"/>
      <c r="F36" s="21"/>
      <c r="G36" s="21"/>
      <c r="H36" s="21"/>
      <c r="I36" s="146"/>
      <c r="J36" s="20"/>
      <c r="K36" s="20"/>
      <c r="L36" s="20"/>
      <c r="M36" s="20"/>
    </row>
    <row r="37" spans="1:13" ht="13.5" customHeight="1">
      <c r="A37" s="177"/>
      <c r="B37" s="243"/>
      <c r="C37" s="21"/>
      <c r="D37" s="21"/>
      <c r="E37" s="21"/>
      <c r="F37" s="21"/>
      <c r="G37" s="21"/>
      <c r="H37" s="21"/>
      <c r="I37" s="146"/>
      <c r="J37" s="20"/>
      <c r="K37" s="20"/>
      <c r="L37" s="20"/>
      <c r="M37" s="20"/>
    </row>
    <row r="38" spans="1:13" ht="13.5" customHeight="1">
      <c r="A38" s="19"/>
      <c r="B38" s="243"/>
      <c r="C38" s="21"/>
      <c r="D38" s="21"/>
      <c r="E38" s="21"/>
      <c r="F38" s="21"/>
      <c r="G38" s="21"/>
      <c r="H38" s="21"/>
      <c r="I38" s="146"/>
      <c r="J38" s="20"/>
      <c r="K38" s="20"/>
      <c r="L38" s="20"/>
      <c r="M38" s="20"/>
    </row>
    <row r="39" spans="1:13" ht="13.5" customHeight="1">
      <c r="A39" s="19"/>
      <c r="B39" s="243"/>
      <c r="C39" s="21"/>
      <c r="D39" s="21"/>
      <c r="E39" s="21"/>
      <c r="F39" s="21"/>
      <c r="G39" s="21"/>
      <c r="H39" s="21"/>
      <c r="I39" s="146"/>
      <c r="J39" s="20"/>
      <c r="K39" s="20"/>
      <c r="L39" s="20"/>
      <c r="M39" s="20"/>
    </row>
    <row r="40" spans="1:13" ht="13.5" customHeight="1">
      <c r="A40" s="19"/>
      <c r="B40" s="243"/>
      <c r="C40" s="21"/>
      <c r="D40" s="21"/>
      <c r="E40" s="21"/>
      <c r="F40" s="21"/>
      <c r="G40" s="21"/>
      <c r="H40" s="21"/>
      <c r="I40" s="146"/>
      <c r="J40" s="20"/>
      <c r="K40" s="20"/>
      <c r="L40" s="20"/>
      <c r="M40" s="20"/>
    </row>
    <row r="41" spans="1:13" ht="13.5" customHeight="1">
      <c r="A41" s="19"/>
      <c r="B41" s="243"/>
      <c r="C41" s="21"/>
      <c r="D41" s="21"/>
      <c r="E41" s="21"/>
      <c r="F41" s="21"/>
      <c r="G41" s="21"/>
      <c r="H41" s="21"/>
      <c r="I41" s="146"/>
      <c r="J41" s="20"/>
      <c r="K41" s="20"/>
      <c r="L41" s="20"/>
      <c r="M41" s="20"/>
    </row>
    <row r="42" spans="1:13" ht="13.5" customHeight="1">
      <c r="A42" s="19"/>
      <c r="B42" s="243"/>
      <c r="C42" s="21"/>
      <c r="D42" s="21"/>
      <c r="E42" s="21"/>
      <c r="F42" s="21"/>
      <c r="G42" s="21"/>
      <c r="H42" s="21"/>
      <c r="I42" s="146"/>
      <c r="J42" s="20"/>
      <c r="K42" s="20"/>
      <c r="L42" s="20"/>
      <c r="M42" s="20"/>
    </row>
    <row r="43" spans="1:13" ht="13.5" customHeight="1">
      <c r="A43" s="177"/>
      <c r="B43" s="243"/>
      <c r="C43" s="21"/>
      <c r="D43" s="21"/>
      <c r="E43" s="21"/>
      <c r="F43" s="21"/>
      <c r="G43" s="21"/>
      <c r="H43" s="21"/>
      <c r="I43" s="146"/>
      <c r="J43" s="20"/>
      <c r="K43" s="20"/>
      <c r="L43" s="20"/>
      <c r="M43" s="20"/>
    </row>
    <row r="44" spans="1:13" ht="13.5" customHeight="1">
      <c r="A44" s="19"/>
      <c r="B44" s="45"/>
      <c r="C44" s="21"/>
      <c r="D44" s="21"/>
      <c r="E44" s="21"/>
      <c r="F44" s="21"/>
      <c r="G44" s="21"/>
      <c r="H44" s="21"/>
      <c r="I44" s="146"/>
      <c r="J44" s="20"/>
      <c r="K44" s="20"/>
      <c r="L44" s="20"/>
      <c r="M44" s="20"/>
    </row>
    <row r="45" spans="1:13" ht="13.5" customHeight="1">
      <c r="A45" s="19"/>
      <c r="B45" s="45"/>
      <c r="C45" s="21"/>
      <c r="D45" s="21"/>
      <c r="E45" s="21"/>
      <c r="F45" s="21"/>
      <c r="G45" s="21"/>
      <c r="H45" s="21"/>
      <c r="I45" s="146"/>
      <c r="J45" s="20"/>
      <c r="K45" s="20"/>
      <c r="L45" s="20"/>
      <c r="M45" s="20"/>
    </row>
    <row r="46" spans="1:13" ht="13.5" customHeight="1">
      <c r="A46" s="19"/>
      <c r="B46" s="45"/>
      <c r="C46" s="21"/>
      <c r="D46" s="21"/>
      <c r="E46" s="21"/>
      <c r="F46" s="21"/>
      <c r="G46" s="21"/>
      <c r="H46" s="21"/>
      <c r="I46" s="146"/>
      <c r="J46" s="20"/>
      <c r="K46" s="20"/>
      <c r="L46" s="20"/>
      <c r="M46" s="20"/>
    </row>
    <row r="47" spans="1:13" ht="13.5" customHeight="1">
      <c r="A47" s="177"/>
      <c r="B47" s="45"/>
      <c r="C47" s="21"/>
      <c r="D47" s="21"/>
      <c r="E47" s="21"/>
      <c r="F47" s="21"/>
      <c r="G47" s="21"/>
      <c r="H47" s="21"/>
      <c r="I47" s="146"/>
      <c r="J47" s="20"/>
      <c r="K47" s="20"/>
      <c r="L47" s="20"/>
      <c r="M47" s="20"/>
    </row>
    <row r="48" spans="1:13" ht="13.5" customHeight="1">
      <c r="A48" s="19"/>
      <c r="B48" s="45"/>
      <c r="C48" s="21"/>
      <c r="D48" s="21"/>
      <c r="E48" s="21"/>
      <c r="F48" s="21"/>
      <c r="G48" s="21"/>
      <c r="H48" s="21"/>
      <c r="I48" s="146"/>
      <c r="J48" s="20"/>
      <c r="K48" s="20"/>
      <c r="L48" s="20"/>
      <c r="M48" s="20"/>
    </row>
    <row r="49" spans="1:13" ht="13.5" customHeight="1">
      <c r="A49" s="19"/>
      <c r="B49" s="45"/>
      <c r="C49" s="21"/>
      <c r="D49" s="21"/>
      <c r="E49" s="21"/>
      <c r="F49" s="21"/>
      <c r="G49" s="21"/>
      <c r="H49" s="21"/>
      <c r="I49" s="146"/>
      <c r="J49" s="20"/>
      <c r="K49" s="20"/>
      <c r="L49" s="20"/>
      <c r="M49" s="20"/>
    </row>
    <row r="50" spans="1:13" ht="13.5" customHeight="1">
      <c r="A50" s="19"/>
      <c r="B50" s="45"/>
      <c r="C50" s="21"/>
      <c r="D50" s="21"/>
      <c r="E50" s="21"/>
      <c r="F50" s="21"/>
      <c r="G50" s="21"/>
      <c r="H50" s="21"/>
      <c r="I50" s="146"/>
      <c r="J50" s="20"/>
      <c r="K50" s="20"/>
      <c r="L50" s="20"/>
      <c r="M50" s="20"/>
    </row>
    <row r="51" spans="1:13" ht="13.5" customHeight="1">
      <c r="A51" s="19"/>
      <c r="B51" s="45"/>
      <c r="C51" s="21"/>
      <c r="D51" s="21"/>
      <c r="E51" s="21"/>
      <c r="F51" s="21"/>
      <c r="G51" s="21"/>
      <c r="H51" s="21"/>
      <c r="I51" s="146"/>
      <c r="J51" s="20"/>
      <c r="K51" s="20"/>
      <c r="L51" s="20"/>
      <c r="M51" s="20"/>
    </row>
    <row r="52" spans="1:13" ht="13.5" customHeight="1">
      <c r="A52" s="177"/>
      <c r="B52" s="45"/>
      <c r="C52" s="21"/>
      <c r="D52" s="21"/>
      <c r="E52" s="21"/>
      <c r="F52" s="21"/>
      <c r="G52" s="21"/>
      <c r="H52" s="21"/>
      <c r="I52" s="146"/>
      <c r="J52" s="20"/>
      <c r="K52" s="20"/>
      <c r="L52" s="20"/>
      <c r="M52" s="20"/>
    </row>
    <row r="53" spans="1:13" ht="13.5" customHeight="1">
      <c r="A53" s="19"/>
      <c r="B53" s="45"/>
      <c r="C53" s="21"/>
      <c r="D53" s="21"/>
      <c r="E53" s="21"/>
      <c r="F53" s="21"/>
      <c r="G53" s="21"/>
      <c r="H53" s="21"/>
      <c r="I53" s="146"/>
      <c r="J53" s="20"/>
      <c r="K53" s="20"/>
      <c r="L53" s="20"/>
      <c r="M53" s="20"/>
    </row>
    <row r="54" spans="1:13" ht="13.5" customHeight="1">
      <c r="A54" s="19"/>
      <c r="B54" s="45"/>
      <c r="C54" s="21"/>
      <c r="D54" s="21"/>
      <c r="E54" s="21"/>
      <c r="F54" s="21"/>
      <c r="G54" s="21"/>
      <c r="H54" s="21"/>
      <c r="I54" s="146"/>
      <c r="J54" s="20"/>
      <c r="K54" s="20"/>
      <c r="L54" s="20"/>
      <c r="M54" s="20"/>
    </row>
    <row r="55" spans="1:13" ht="13.5" customHeight="1">
      <c r="A55" s="19"/>
      <c r="B55" s="45"/>
      <c r="C55" s="21"/>
      <c r="D55" s="21"/>
      <c r="E55" s="21"/>
      <c r="F55" s="21"/>
      <c r="G55" s="21"/>
      <c r="H55" s="21"/>
      <c r="I55" s="146"/>
      <c r="J55" s="20"/>
      <c r="K55" s="20"/>
      <c r="L55" s="20"/>
      <c r="M55" s="20"/>
    </row>
    <row r="56" spans="1:13" ht="9" customHeight="1">
      <c r="A56" s="175"/>
      <c r="B56" s="45"/>
      <c r="C56" s="21"/>
      <c r="D56" s="21"/>
      <c r="E56" s="21"/>
      <c r="F56" s="21"/>
      <c r="G56" s="21"/>
      <c r="H56" s="21"/>
      <c r="I56" s="146"/>
      <c r="J56" s="20"/>
      <c r="K56" s="20"/>
      <c r="L56" s="20"/>
      <c r="M56" s="20"/>
    </row>
    <row r="57" spans="1:13" ht="9" customHeight="1">
      <c r="A57" s="175"/>
      <c r="B57" s="45"/>
      <c r="C57" s="21"/>
      <c r="D57" s="21"/>
      <c r="E57" s="21"/>
      <c r="F57" s="21"/>
      <c r="G57" s="21"/>
      <c r="H57" s="21"/>
      <c r="I57" s="146"/>
      <c r="J57" s="20"/>
      <c r="K57" s="20"/>
      <c r="L57" s="20"/>
      <c r="M57" s="20"/>
    </row>
    <row r="58" spans="1:13" ht="9" customHeight="1">
      <c r="A58" s="175"/>
      <c r="B58" s="45"/>
      <c r="C58" s="21"/>
      <c r="D58" s="21"/>
      <c r="E58" s="21"/>
      <c r="F58" s="21"/>
      <c r="G58" s="21"/>
      <c r="H58" s="21"/>
      <c r="I58" s="146"/>
      <c r="J58" s="20"/>
      <c r="K58" s="20"/>
      <c r="L58" s="20"/>
      <c r="M58" s="20"/>
    </row>
    <row r="59" spans="1:13" ht="9" customHeight="1">
      <c r="A59" s="175"/>
      <c r="B59" s="45"/>
      <c r="C59" s="21"/>
      <c r="D59" s="21"/>
      <c r="E59" s="21"/>
      <c r="F59" s="21"/>
      <c r="G59" s="21"/>
      <c r="H59" s="21"/>
      <c r="I59" s="146"/>
      <c r="J59" s="20"/>
      <c r="K59" s="20"/>
      <c r="L59" s="20"/>
      <c r="M59" s="20"/>
    </row>
    <row r="60" spans="1:13" ht="9" customHeight="1">
      <c r="A60" s="176"/>
      <c r="B60" s="45"/>
      <c r="C60" s="21"/>
      <c r="D60" s="21"/>
      <c r="E60" s="21"/>
      <c r="F60" s="21"/>
      <c r="G60" s="21"/>
      <c r="H60" s="21"/>
      <c r="I60" s="146"/>
      <c r="J60" s="20"/>
      <c r="K60" s="20"/>
      <c r="L60" s="20"/>
      <c r="M60" s="20"/>
    </row>
    <row r="61" spans="1:13" ht="9" customHeight="1">
      <c r="A61" s="176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77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75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77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77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5"/>
      <c r="D79" s="45"/>
      <c r="E79" s="45"/>
      <c r="F79" s="45"/>
      <c r="G79" s="45"/>
      <c r="H79" s="45"/>
    </row>
    <row r="80" spans="1:13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/>
  </sheetViews>
  <sheetFormatPr defaultRowHeight="15"/>
  <cols>
    <col min="1" max="1" width="157.28515625" style="23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3.42578125" style="280" customWidth="1"/>
    <col min="11" max="256" width="9.1406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3.42578125" style="546" customWidth="1"/>
    <col min="267" max="512" width="9.1406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3.42578125" style="546" customWidth="1"/>
    <col min="523" max="768" width="9.1406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3.42578125" style="546" customWidth="1"/>
    <col min="779" max="1024" width="9.1406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3.42578125" style="546" customWidth="1"/>
    <col min="1035" max="1280" width="9.1406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3.42578125" style="546" customWidth="1"/>
    <col min="1291" max="1536" width="9.1406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3.42578125" style="546" customWidth="1"/>
    <col min="1547" max="1792" width="9.1406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3.42578125" style="546" customWidth="1"/>
    <col min="1803" max="2048" width="9.1406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3.42578125" style="546" customWidth="1"/>
    <col min="2059" max="2304" width="9.1406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3.42578125" style="546" customWidth="1"/>
    <col min="2315" max="2560" width="9.1406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3.42578125" style="546" customWidth="1"/>
    <col min="2571" max="2816" width="9.1406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3.42578125" style="546" customWidth="1"/>
    <col min="2827" max="3072" width="9.1406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3.42578125" style="546" customWidth="1"/>
    <col min="3083" max="3328" width="9.1406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3.42578125" style="546" customWidth="1"/>
    <col min="3339" max="3584" width="9.1406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3.42578125" style="546" customWidth="1"/>
    <col min="3595" max="3840" width="9.1406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3.42578125" style="546" customWidth="1"/>
    <col min="3851" max="4096" width="9.1406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3.42578125" style="546" customWidth="1"/>
    <col min="4107" max="4352" width="9.1406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3.42578125" style="546" customWidth="1"/>
    <col min="4363" max="4608" width="9.1406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3.42578125" style="546" customWidth="1"/>
    <col min="4619" max="4864" width="9.1406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3.42578125" style="546" customWidth="1"/>
    <col min="4875" max="5120" width="9.1406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3.42578125" style="546" customWidth="1"/>
    <col min="5131" max="5376" width="9.1406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3.42578125" style="546" customWidth="1"/>
    <col min="5387" max="5632" width="9.1406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3.42578125" style="546" customWidth="1"/>
    <col min="5643" max="5888" width="9.1406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3.42578125" style="546" customWidth="1"/>
    <col min="5899" max="6144" width="9.1406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3.42578125" style="546" customWidth="1"/>
    <col min="6155" max="6400" width="9.1406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3.42578125" style="546" customWidth="1"/>
    <col min="6411" max="6656" width="9.1406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3.42578125" style="546" customWidth="1"/>
    <col min="6667" max="6912" width="9.1406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3.42578125" style="546" customWidth="1"/>
    <col min="6923" max="7168" width="9.1406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3.42578125" style="546" customWidth="1"/>
    <col min="7179" max="7424" width="9.1406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3.42578125" style="546" customWidth="1"/>
    <col min="7435" max="7680" width="9.1406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3.42578125" style="546" customWidth="1"/>
    <col min="7691" max="7936" width="9.1406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3.42578125" style="546" customWidth="1"/>
    <col min="7947" max="8192" width="9.1406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3.42578125" style="546" customWidth="1"/>
    <col min="8203" max="8448" width="9.1406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3.42578125" style="546" customWidth="1"/>
    <col min="8459" max="8704" width="9.1406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3.42578125" style="546" customWidth="1"/>
    <col min="8715" max="8960" width="9.1406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3.42578125" style="546" customWidth="1"/>
    <col min="8971" max="9216" width="9.1406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3.42578125" style="546" customWidth="1"/>
    <col min="9227" max="9472" width="9.1406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3.42578125" style="546" customWidth="1"/>
    <col min="9483" max="9728" width="9.1406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3.42578125" style="546" customWidth="1"/>
    <col min="9739" max="9984" width="9.1406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3.42578125" style="546" customWidth="1"/>
    <col min="9995" max="10240" width="9.1406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3.42578125" style="546" customWidth="1"/>
    <col min="10251" max="10496" width="9.1406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3.42578125" style="546" customWidth="1"/>
    <col min="10507" max="10752" width="9.1406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3.42578125" style="546" customWidth="1"/>
    <col min="10763" max="11008" width="9.1406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3.42578125" style="546" customWidth="1"/>
    <col min="11019" max="11264" width="9.1406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3.42578125" style="546" customWidth="1"/>
    <col min="11275" max="11520" width="9.1406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3.42578125" style="546" customWidth="1"/>
    <col min="11531" max="11776" width="9.1406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3.42578125" style="546" customWidth="1"/>
    <col min="11787" max="12032" width="9.1406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3.42578125" style="546" customWidth="1"/>
    <col min="12043" max="12288" width="9.1406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3.42578125" style="546" customWidth="1"/>
    <col min="12299" max="12544" width="9.1406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3.42578125" style="546" customWidth="1"/>
    <col min="12555" max="12800" width="9.1406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3.42578125" style="546" customWidth="1"/>
    <col min="12811" max="13056" width="9.1406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3.42578125" style="546" customWidth="1"/>
    <col min="13067" max="13312" width="9.1406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3.42578125" style="546" customWidth="1"/>
    <col min="13323" max="13568" width="9.1406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3.42578125" style="546" customWidth="1"/>
    <col min="13579" max="13824" width="9.1406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3.42578125" style="546" customWidth="1"/>
    <col min="13835" max="14080" width="9.1406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3.42578125" style="546" customWidth="1"/>
    <col min="14091" max="14336" width="9.1406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3.42578125" style="546" customWidth="1"/>
    <col min="14347" max="14592" width="9.1406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3.42578125" style="546" customWidth="1"/>
    <col min="14603" max="14848" width="9.1406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3.42578125" style="546" customWidth="1"/>
    <col min="14859" max="15104" width="9.1406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3.42578125" style="546" customWidth="1"/>
    <col min="15115" max="15360" width="9.1406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3.42578125" style="546" customWidth="1"/>
    <col min="15371" max="15616" width="9.1406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3.42578125" style="546" customWidth="1"/>
    <col min="15627" max="15872" width="9.1406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3.42578125" style="546" customWidth="1"/>
    <col min="15883" max="16128" width="9.1406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3.42578125" style="546" customWidth="1"/>
    <col min="16139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7"/>
    </row>
    <row r="2" spans="1:26" s="2" customFormat="1" ht="70.5" customHeight="1">
      <c r="A2" s="729" t="s">
        <v>667</v>
      </c>
      <c r="B2" s="729"/>
      <c r="C2" s="729"/>
      <c r="D2" s="729"/>
      <c r="E2" s="729"/>
      <c r="F2" s="729"/>
      <c r="G2" s="729"/>
      <c r="H2" s="729"/>
      <c r="I2" s="729"/>
      <c r="J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5"/>
      <c r="G7" s="216"/>
      <c r="H7" s="215"/>
      <c r="I7" s="215"/>
      <c r="J7" s="281"/>
    </row>
    <row r="8" spans="1:26" s="282" customFormat="1" ht="33.75" customHeight="1">
      <c r="A8" s="218"/>
      <c r="B8" s="736" t="s">
        <v>234</v>
      </c>
      <c r="C8" s="736"/>
      <c r="D8" s="736"/>
      <c r="E8" s="736"/>
      <c r="F8" s="736" t="s">
        <v>235</v>
      </c>
      <c r="G8" s="736"/>
      <c r="H8" s="736"/>
      <c r="I8" s="736"/>
      <c r="U8" s="282">
        <v>1</v>
      </c>
      <c r="V8" s="282">
        <v>1</v>
      </c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2" t="s">
        <v>216</v>
      </c>
      <c r="G9" s="221" t="s">
        <v>217</v>
      </c>
      <c r="H9" s="221" t="s">
        <v>218</v>
      </c>
      <c r="I9" s="222" t="s">
        <v>46</v>
      </c>
      <c r="J9" s="283"/>
      <c r="U9" s="284">
        <v>1</v>
      </c>
      <c r="V9" s="284">
        <v>1</v>
      </c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647.61507519999998</v>
      </c>
      <c r="C10" s="226">
        <v>74313.123257400002</v>
      </c>
      <c r="D10" s="226">
        <v>214378.63943099999</v>
      </c>
      <c r="E10" s="226">
        <v>289339.37776359997</v>
      </c>
      <c r="F10" s="226">
        <v>0</v>
      </c>
      <c r="G10" s="226">
        <v>4525.5000426000006</v>
      </c>
      <c r="H10" s="226">
        <v>41907.4228516</v>
      </c>
      <c r="I10" s="226">
        <v>46432.922894199997</v>
      </c>
      <c r="J10" s="282"/>
    </row>
    <row r="11" spans="1:26" s="285" customFormat="1" ht="66.75" customHeight="1">
      <c r="A11" s="225" t="s">
        <v>190</v>
      </c>
      <c r="B11" s="228">
        <v>0</v>
      </c>
      <c r="C11" s="228">
        <v>534.23964239999998</v>
      </c>
      <c r="D11" s="228">
        <v>3004.3829298000001</v>
      </c>
      <c r="E11" s="228">
        <v>3538.6225721999999</v>
      </c>
      <c r="F11" s="228">
        <v>0</v>
      </c>
      <c r="G11" s="228">
        <v>144.79326</v>
      </c>
      <c r="H11" s="226">
        <v>13.1229742</v>
      </c>
      <c r="I11" s="226">
        <v>157.91623420000002</v>
      </c>
      <c r="J11" s="282"/>
    </row>
    <row r="12" spans="1:26" s="285" customFormat="1" ht="66.75" customHeight="1">
      <c r="A12" s="225" t="s">
        <v>191</v>
      </c>
      <c r="B12" s="228">
        <v>0</v>
      </c>
      <c r="C12" s="228">
        <v>0</v>
      </c>
      <c r="D12" s="228">
        <v>0</v>
      </c>
      <c r="E12" s="228">
        <v>0</v>
      </c>
      <c r="F12" s="228">
        <v>0</v>
      </c>
      <c r="G12" s="228">
        <v>0</v>
      </c>
      <c r="H12" s="226">
        <v>0</v>
      </c>
      <c r="I12" s="226">
        <v>0</v>
      </c>
      <c r="J12" s="282"/>
    </row>
    <row r="13" spans="1:26" s="285" customFormat="1" ht="66.75" customHeight="1">
      <c r="A13" s="225" t="s">
        <v>192</v>
      </c>
      <c r="B13" s="226">
        <v>0</v>
      </c>
      <c r="C13" s="226">
        <v>170.959395</v>
      </c>
      <c r="D13" s="226">
        <v>6349.7245991999998</v>
      </c>
      <c r="E13" s="226">
        <v>6520.6839941999997</v>
      </c>
      <c r="F13" s="226">
        <v>0</v>
      </c>
      <c r="G13" s="226">
        <v>125.96135000000001</v>
      </c>
      <c r="H13" s="226">
        <v>319.99943999999999</v>
      </c>
      <c r="I13" s="226">
        <v>445.96078999999997</v>
      </c>
      <c r="J13" s="282"/>
    </row>
    <row r="14" spans="1:26" s="285" customFormat="1" ht="66.75" customHeight="1">
      <c r="A14" s="225" t="s">
        <v>193</v>
      </c>
      <c r="B14" s="226">
        <v>23.915869999999998</v>
      </c>
      <c r="C14" s="226">
        <v>22269.409924199997</v>
      </c>
      <c r="D14" s="226">
        <v>76140.575487800001</v>
      </c>
      <c r="E14" s="226">
        <v>98433.901282000006</v>
      </c>
      <c r="F14" s="226">
        <v>4800.9529699999994</v>
      </c>
      <c r="G14" s="226">
        <v>21655.784742199998</v>
      </c>
      <c r="H14" s="226">
        <v>15189.447555799999</v>
      </c>
      <c r="I14" s="226">
        <v>41646.185268000001</v>
      </c>
      <c r="J14" s="282"/>
    </row>
    <row r="15" spans="1:26" s="285" customFormat="1" ht="66.75" customHeight="1">
      <c r="A15" s="225" t="s">
        <v>194</v>
      </c>
      <c r="B15" s="226">
        <v>0</v>
      </c>
      <c r="C15" s="226">
        <v>14.387309999999999</v>
      </c>
      <c r="D15" s="226">
        <v>242.91701</v>
      </c>
      <c r="E15" s="226">
        <v>257.30432000000002</v>
      </c>
      <c r="F15" s="226">
        <v>0</v>
      </c>
      <c r="G15" s="226">
        <v>47.555120000000002</v>
      </c>
      <c r="H15" s="226">
        <v>85.52234</v>
      </c>
      <c r="I15" s="226">
        <v>133.07746</v>
      </c>
      <c r="J15" s="282"/>
    </row>
    <row r="16" spans="1:26" s="285" customFormat="1" ht="66.75" customHeight="1">
      <c r="A16" s="225" t="s">
        <v>122</v>
      </c>
      <c r="B16" s="226">
        <v>1743.6940239999999</v>
      </c>
      <c r="C16" s="226">
        <v>50766.466166799997</v>
      </c>
      <c r="D16" s="226">
        <v>354043.88676760002</v>
      </c>
      <c r="E16" s="226">
        <v>406554.04695839999</v>
      </c>
      <c r="F16" s="226">
        <v>414.76472999999999</v>
      </c>
      <c r="G16" s="226">
        <v>14456.094270199999</v>
      </c>
      <c r="H16" s="226">
        <v>84514.179108600001</v>
      </c>
      <c r="I16" s="226">
        <v>99385.038108799999</v>
      </c>
      <c r="J16" s="282"/>
    </row>
    <row r="17" spans="1:10" s="285" customFormat="1" ht="66.75" customHeight="1">
      <c r="A17" s="225" t="s">
        <v>195</v>
      </c>
      <c r="B17" s="226">
        <v>1840.0646638000001</v>
      </c>
      <c r="C17" s="226">
        <v>152627.32348940001</v>
      </c>
      <c r="D17" s="226">
        <v>408200.70547359996</v>
      </c>
      <c r="E17" s="226">
        <v>562668.09362679999</v>
      </c>
      <c r="F17" s="226">
        <v>525.07943999999998</v>
      </c>
      <c r="G17" s="226">
        <v>52912.855394599996</v>
      </c>
      <c r="H17" s="226">
        <v>48045.231179399998</v>
      </c>
      <c r="I17" s="226">
        <v>101483.166014</v>
      </c>
      <c r="J17" s="282"/>
    </row>
    <row r="18" spans="1:10" s="285" customFormat="1" ht="66.75" customHeight="1">
      <c r="A18" s="225" t="s">
        <v>196</v>
      </c>
      <c r="B18" s="226">
        <v>92.265249999999995</v>
      </c>
      <c r="C18" s="226">
        <v>6137.4110780000001</v>
      </c>
      <c r="D18" s="226">
        <v>16017.1643442</v>
      </c>
      <c r="E18" s="226">
        <v>22246.8406722</v>
      </c>
      <c r="F18" s="226">
        <v>1.7375999999999998</v>
      </c>
      <c r="G18" s="226">
        <v>3840.5068415999999</v>
      </c>
      <c r="H18" s="226">
        <v>10075.201735999999</v>
      </c>
      <c r="I18" s="226">
        <v>13917.446177600001</v>
      </c>
      <c r="J18" s="282"/>
    </row>
    <row r="19" spans="1:10" s="285" customFormat="1" ht="66.75" customHeight="1">
      <c r="A19" s="225" t="s">
        <v>197</v>
      </c>
      <c r="B19" s="226">
        <v>202.92489760000001</v>
      </c>
      <c r="C19" s="226">
        <v>10409.0017568</v>
      </c>
      <c r="D19" s="226">
        <v>35556.075326399994</v>
      </c>
      <c r="E19" s="226">
        <v>46168.0019808</v>
      </c>
      <c r="F19" s="226">
        <v>3.3849983999999997</v>
      </c>
      <c r="G19" s="226">
        <v>3614.0513283999999</v>
      </c>
      <c r="H19" s="226">
        <v>7995.2452720000001</v>
      </c>
      <c r="I19" s="226">
        <v>11612.6815988</v>
      </c>
      <c r="J19" s="282"/>
    </row>
    <row r="20" spans="1:10" s="285" customFormat="1" ht="66.75" customHeight="1">
      <c r="A20" s="225" t="s">
        <v>198</v>
      </c>
      <c r="B20" s="226">
        <v>1.1435599999999999</v>
      </c>
      <c r="C20" s="226">
        <v>67.388802800000008</v>
      </c>
      <c r="D20" s="226">
        <v>166.44995</v>
      </c>
      <c r="E20" s="226">
        <v>234.98231280000002</v>
      </c>
      <c r="F20" s="226">
        <v>0</v>
      </c>
      <c r="G20" s="226">
        <v>51.804769999999998</v>
      </c>
      <c r="H20" s="226">
        <v>520.97171000000003</v>
      </c>
      <c r="I20" s="226">
        <v>572.77647999999999</v>
      </c>
      <c r="J20" s="282"/>
    </row>
    <row r="21" spans="1:10" s="285" customFormat="1" ht="66.75" customHeight="1">
      <c r="A21" s="225" t="s">
        <v>199</v>
      </c>
      <c r="B21" s="226">
        <v>656.99604539999996</v>
      </c>
      <c r="C21" s="226">
        <v>18428.217118200002</v>
      </c>
      <c r="D21" s="226">
        <v>261105.47163039999</v>
      </c>
      <c r="E21" s="226">
        <v>280190.684794</v>
      </c>
      <c r="F21" s="226">
        <v>98.953490000000002</v>
      </c>
      <c r="G21" s="226">
        <v>2325.1492499999999</v>
      </c>
      <c r="H21" s="226">
        <v>34984.684336000006</v>
      </c>
      <c r="I21" s="226">
        <v>37408.787076000001</v>
      </c>
      <c r="J21" s="282"/>
    </row>
    <row r="22" spans="1:10" s="285" customFormat="1" ht="66.75" customHeight="1">
      <c r="A22" s="225" t="s">
        <v>200</v>
      </c>
      <c r="B22" s="226">
        <v>0</v>
      </c>
      <c r="C22" s="226">
        <v>15.326799999999999</v>
      </c>
      <c r="D22" s="226">
        <v>4.7657791999999999</v>
      </c>
      <c r="E22" s="226">
        <v>20.092579199999999</v>
      </c>
      <c r="F22" s="226">
        <v>0</v>
      </c>
      <c r="G22" s="226">
        <v>10.194450000000002</v>
      </c>
      <c r="H22" s="226">
        <v>0</v>
      </c>
      <c r="I22" s="226">
        <v>10.194450000000002</v>
      </c>
      <c r="J22" s="282"/>
    </row>
    <row r="23" spans="1:10" s="285" customFormat="1" ht="66.75" customHeight="1">
      <c r="A23" s="225" t="s">
        <v>201</v>
      </c>
      <c r="B23" s="226">
        <v>6.59232</v>
      </c>
      <c r="C23" s="226">
        <v>259.72971000000001</v>
      </c>
      <c r="D23" s="226">
        <v>215.48080040000002</v>
      </c>
      <c r="E23" s="226">
        <v>481.8028304</v>
      </c>
      <c r="F23" s="226">
        <v>0</v>
      </c>
      <c r="G23" s="226">
        <v>52.85586</v>
      </c>
      <c r="H23" s="226">
        <v>58.435749999999999</v>
      </c>
      <c r="I23" s="226">
        <v>111.29161000000001</v>
      </c>
      <c r="J23" s="282"/>
    </row>
    <row r="24" spans="1:10" s="285" customFormat="1" ht="66.75" customHeight="1">
      <c r="A24" s="225" t="s">
        <v>202</v>
      </c>
      <c r="B24" s="226">
        <v>218.19764000000001</v>
      </c>
      <c r="C24" s="226">
        <v>1417.3146484000001</v>
      </c>
      <c r="D24" s="226">
        <v>2602.21297</v>
      </c>
      <c r="E24" s="226">
        <v>4237.7252583999998</v>
      </c>
      <c r="F24" s="226">
        <v>0.79354999999999998</v>
      </c>
      <c r="G24" s="226">
        <v>800.09781580000003</v>
      </c>
      <c r="H24" s="226">
        <v>2061.8112685999999</v>
      </c>
      <c r="I24" s="226">
        <v>2862.7026344000001</v>
      </c>
      <c r="J24" s="282"/>
    </row>
    <row r="25" spans="1:10" s="285" customFormat="1" ht="66.75" customHeight="1">
      <c r="A25" s="225" t="s">
        <v>203</v>
      </c>
      <c r="B25" s="226">
        <v>0</v>
      </c>
      <c r="C25" s="226">
        <v>40.519150000000003</v>
      </c>
      <c r="D25" s="226">
        <v>16.8364294</v>
      </c>
      <c r="E25" s="226">
        <v>57.355579400000003</v>
      </c>
      <c r="F25" s="226">
        <v>0</v>
      </c>
      <c r="G25" s="226">
        <v>68.814859999999996</v>
      </c>
      <c r="H25" s="226">
        <v>0</v>
      </c>
      <c r="I25" s="226">
        <v>68.814859999999996</v>
      </c>
      <c r="J25" s="282"/>
    </row>
    <row r="26" spans="1:10" s="285" customFormat="1" ht="66.7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82"/>
    </row>
    <row r="27" spans="1:10" s="287" customFormat="1" ht="92.25" customHeight="1" thickBo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0</v>
      </c>
      <c r="G27" s="230">
        <v>0</v>
      </c>
      <c r="H27" s="230">
        <v>0</v>
      </c>
      <c r="I27" s="230">
        <v>0</v>
      </c>
      <c r="J27" s="286"/>
    </row>
    <row r="28" spans="1:10" s="285" customFormat="1" ht="42" customHeight="1" thickTop="1" thickBot="1">
      <c r="A28" s="288" t="s">
        <v>219</v>
      </c>
      <c r="B28" s="289">
        <f>SUM(B10:B27)</f>
        <v>5433.4093460000013</v>
      </c>
      <c r="C28" s="289">
        <f t="shared" ref="C28:I28" si="0">SUM(C10:C27)</f>
        <v>337470.81824939995</v>
      </c>
      <c r="D28" s="289">
        <f t="shared" si="0"/>
        <v>1378045.288929</v>
      </c>
      <c r="E28" s="289">
        <f t="shared" si="0"/>
        <v>1720949.5165243999</v>
      </c>
      <c r="F28" s="289">
        <f t="shared" si="0"/>
        <v>5845.6667783999992</v>
      </c>
      <c r="G28" s="289">
        <f t="shared" si="0"/>
        <v>104632.0193554</v>
      </c>
      <c r="H28" s="289">
        <f t="shared" si="0"/>
        <v>245771.27552220001</v>
      </c>
      <c r="I28" s="289">
        <f t="shared" si="0"/>
        <v>356248.961656</v>
      </c>
      <c r="J28" s="282"/>
    </row>
    <row r="29" spans="1:10" ht="11.25" customHeight="1" thickTop="1" thickBot="1">
      <c r="A29" s="235"/>
      <c r="B29" s="236"/>
      <c r="C29" s="237"/>
      <c r="D29" s="237"/>
      <c r="E29" s="237"/>
      <c r="F29" s="237"/>
      <c r="G29" s="237"/>
      <c r="H29" s="236"/>
      <c r="I29" s="236"/>
    </row>
    <row r="30" spans="1:10" ht="33" customHeight="1" thickTop="1">
      <c r="A30" s="241" t="s">
        <v>803</v>
      </c>
      <c r="B30" s="169"/>
      <c r="C30" s="200"/>
      <c r="D30" s="200"/>
      <c r="E30" s="200"/>
      <c r="F30" s="200"/>
      <c r="G30" s="200"/>
      <c r="H30" s="201"/>
      <c r="I30" s="201"/>
    </row>
    <row r="31" spans="1:10" ht="13.5" customHeight="1">
      <c r="A31" s="19"/>
      <c r="B31" s="45"/>
      <c r="C31" s="21"/>
      <c r="D31" s="21"/>
      <c r="E31" s="21"/>
      <c r="F31" s="21"/>
      <c r="G31" s="21"/>
      <c r="H31" s="21"/>
      <c r="I31" s="146"/>
    </row>
    <row r="32" spans="1:10" ht="13.5" customHeight="1">
      <c r="A32" s="19"/>
      <c r="B32" s="45"/>
      <c r="C32" s="21"/>
      <c r="D32" s="21"/>
      <c r="E32" s="21"/>
      <c r="F32" s="21"/>
      <c r="G32" s="21"/>
      <c r="H32" s="21"/>
      <c r="I32" s="146"/>
    </row>
    <row r="33" spans="1:9" ht="13.5" customHeight="1">
      <c r="A33" s="19"/>
      <c r="B33" s="45"/>
      <c r="C33" s="21"/>
      <c r="D33" s="21"/>
      <c r="E33" s="21"/>
      <c r="F33" s="21"/>
      <c r="G33" s="21"/>
      <c r="H33" s="21"/>
      <c r="I33" s="146"/>
    </row>
    <row r="34" spans="1:9" ht="13.5" customHeight="1">
      <c r="A34" s="19"/>
      <c r="B34" s="45"/>
      <c r="C34" s="21"/>
      <c r="D34" s="21"/>
      <c r="E34" s="21"/>
      <c r="F34" s="21"/>
      <c r="G34" s="21"/>
      <c r="H34" s="21"/>
      <c r="I34" s="146"/>
    </row>
    <row r="35" spans="1:9" ht="13.5" customHeight="1">
      <c r="A35" s="19"/>
      <c r="B35" s="45"/>
      <c r="C35" s="21"/>
      <c r="D35" s="21"/>
      <c r="E35" s="21"/>
      <c r="F35" s="21"/>
      <c r="G35" s="21"/>
      <c r="H35" s="21"/>
      <c r="I35" s="146"/>
    </row>
    <row r="36" spans="1:9" ht="13.5" customHeight="1">
      <c r="A36" s="19"/>
      <c r="B36" s="45"/>
      <c r="C36" s="21"/>
      <c r="D36" s="21"/>
      <c r="E36" s="21"/>
      <c r="F36" s="21"/>
      <c r="G36" s="21"/>
      <c r="H36" s="21"/>
      <c r="I36" s="146"/>
    </row>
    <row r="37" spans="1:9" ht="13.5" customHeight="1">
      <c r="A37" s="177"/>
      <c r="B37" s="243"/>
      <c r="C37" s="21"/>
      <c r="D37" s="21"/>
      <c r="E37" s="21"/>
      <c r="F37" s="21"/>
      <c r="G37" s="21"/>
      <c r="H37" s="21"/>
      <c r="I37" s="146"/>
    </row>
    <row r="38" spans="1:9" ht="13.5" customHeight="1">
      <c r="A38" s="19"/>
      <c r="B38" s="243"/>
      <c r="C38" s="21"/>
      <c r="D38" s="21"/>
      <c r="E38" s="21"/>
      <c r="F38" s="21"/>
      <c r="G38" s="21"/>
      <c r="H38" s="21"/>
      <c r="I38" s="146"/>
    </row>
    <row r="39" spans="1:9" ht="13.5" customHeight="1">
      <c r="A39" s="19"/>
      <c r="B39" s="243"/>
      <c r="C39" s="21"/>
      <c r="D39" s="21"/>
      <c r="E39" s="21"/>
      <c r="F39" s="21"/>
      <c r="G39" s="21"/>
      <c r="H39" s="21"/>
      <c r="I39" s="146"/>
    </row>
    <row r="40" spans="1:9" ht="13.5" customHeight="1">
      <c r="A40" s="19"/>
      <c r="B40" s="243"/>
      <c r="C40" s="21"/>
      <c r="D40" s="21"/>
      <c r="E40" s="21"/>
      <c r="F40" s="21"/>
      <c r="G40" s="21"/>
      <c r="H40" s="21"/>
      <c r="I40" s="146"/>
    </row>
    <row r="41" spans="1:9" ht="13.5" customHeight="1">
      <c r="A41" s="19"/>
      <c r="B41" s="243"/>
      <c r="C41" s="21"/>
      <c r="D41" s="21"/>
      <c r="E41" s="21"/>
      <c r="F41" s="21"/>
      <c r="G41" s="21"/>
      <c r="H41" s="21"/>
      <c r="I41" s="146"/>
    </row>
    <row r="42" spans="1:9" ht="13.5" customHeight="1">
      <c r="A42" s="19"/>
      <c r="B42" s="243"/>
      <c r="C42" s="21"/>
      <c r="D42" s="21"/>
      <c r="E42" s="21"/>
      <c r="F42" s="21"/>
      <c r="G42" s="21"/>
      <c r="H42" s="21"/>
      <c r="I42" s="146"/>
    </row>
    <row r="43" spans="1:9" ht="13.5" customHeight="1">
      <c r="A43" s="177"/>
      <c r="B43" s="243"/>
      <c r="C43" s="21"/>
      <c r="D43" s="21"/>
      <c r="E43" s="21"/>
      <c r="F43" s="21"/>
      <c r="G43" s="21"/>
      <c r="H43" s="21"/>
      <c r="I43" s="146"/>
    </row>
    <row r="44" spans="1:9" ht="13.5" customHeight="1">
      <c r="A44" s="19"/>
      <c r="B44" s="45"/>
      <c r="C44" s="21"/>
      <c r="D44" s="21"/>
      <c r="E44" s="21"/>
      <c r="F44" s="21"/>
      <c r="G44" s="21"/>
      <c r="H44" s="21"/>
      <c r="I44" s="146"/>
    </row>
    <row r="45" spans="1:9" ht="13.5" customHeight="1">
      <c r="A45" s="19"/>
      <c r="B45" s="45"/>
      <c r="C45" s="21"/>
      <c r="D45" s="21"/>
      <c r="E45" s="21"/>
      <c r="F45" s="21"/>
      <c r="G45" s="21"/>
      <c r="H45" s="21"/>
      <c r="I45" s="146"/>
    </row>
    <row r="46" spans="1:9" ht="13.5" customHeight="1">
      <c r="A46" s="19"/>
      <c r="B46" s="45"/>
      <c r="C46" s="21"/>
      <c r="D46" s="21"/>
      <c r="E46" s="21"/>
      <c r="F46" s="21"/>
      <c r="G46" s="21"/>
      <c r="H46" s="21"/>
      <c r="I46" s="146"/>
    </row>
    <row r="47" spans="1:9" ht="13.5" customHeight="1">
      <c r="A47" s="177"/>
      <c r="B47" s="45"/>
      <c r="C47" s="21"/>
      <c r="D47" s="21"/>
      <c r="E47" s="21"/>
      <c r="F47" s="21"/>
      <c r="G47" s="21"/>
      <c r="H47" s="21"/>
      <c r="I47" s="146"/>
    </row>
    <row r="48" spans="1:9" ht="13.5" customHeight="1">
      <c r="A48" s="19"/>
      <c r="B48" s="45"/>
      <c r="C48" s="21"/>
      <c r="D48" s="21"/>
      <c r="E48" s="21"/>
      <c r="F48" s="21"/>
      <c r="G48" s="21"/>
      <c r="H48" s="21"/>
      <c r="I48" s="146"/>
    </row>
    <row r="49" spans="1:9" ht="13.5" customHeight="1">
      <c r="A49" s="19"/>
      <c r="B49" s="45"/>
      <c r="C49" s="21"/>
      <c r="D49" s="21"/>
      <c r="E49" s="21"/>
      <c r="F49" s="21"/>
      <c r="G49" s="21"/>
      <c r="H49" s="21"/>
      <c r="I49" s="146"/>
    </row>
    <row r="50" spans="1:9" ht="13.5" customHeight="1">
      <c r="A50" s="19"/>
      <c r="B50" s="45"/>
      <c r="C50" s="21"/>
      <c r="D50" s="21"/>
      <c r="E50" s="21"/>
      <c r="F50" s="21"/>
      <c r="G50" s="21"/>
      <c r="H50" s="21"/>
      <c r="I50" s="146"/>
    </row>
    <row r="51" spans="1:9" ht="13.5" customHeight="1">
      <c r="A51" s="19"/>
      <c r="B51" s="45"/>
      <c r="C51" s="21"/>
      <c r="D51" s="21"/>
      <c r="E51" s="21"/>
      <c r="F51" s="21"/>
      <c r="G51" s="21"/>
      <c r="H51" s="21"/>
      <c r="I51" s="146"/>
    </row>
    <row r="52" spans="1:9" ht="13.5" customHeight="1">
      <c r="A52" s="177"/>
      <c r="B52" s="45"/>
      <c r="C52" s="21"/>
      <c r="D52" s="21"/>
      <c r="E52" s="21"/>
      <c r="F52" s="21"/>
      <c r="G52" s="21"/>
      <c r="H52" s="21"/>
      <c r="I52" s="146"/>
    </row>
    <row r="53" spans="1:9" ht="13.5" customHeight="1">
      <c r="A53" s="19"/>
      <c r="B53" s="45"/>
      <c r="C53" s="21"/>
      <c r="D53" s="21"/>
      <c r="E53" s="21"/>
      <c r="F53" s="21"/>
      <c r="G53" s="21"/>
      <c r="H53" s="21"/>
      <c r="I53" s="146"/>
    </row>
    <row r="54" spans="1:9" ht="13.5" customHeight="1">
      <c r="A54" s="19"/>
      <c r="B54" s="45"/>
      <c r="C54" s="21"/>
      <c r="D54" s="21"/>
      <c r="E54" s="21"/>
      <c r="F54" s="21"/>
      <c r="G54" s="21"/>
      <c r="H54" s="21"/>
      <c r="I54" s="146"/>
    </row>
    <row r="55" spans="1:9" ht="13.5" customHeight="1">
      <c r="A55" s="19"/>
      <c r="B55" s="45"/>
      <c r="C55" s="21"/>
      <c r="D55" s="21"/>
      <c r="E55" s="21"/>
      <c r="F55" s="21"/>
      <c r="G55" s="21"/>
      <c r="H55" s="21"/>
      <c r="I55" s="146"/>
    </row>
    <row r="56" spans="1:9" ht="9" customHeight="1">
      <c r="A56" s="175"/>
      <c r="B56" s="45"/>
      <c r="C56" s="21"/>
      <c r="D56" s="21"/>
      <c r="E56" s="21"/>
      <c r="F56" s="21"/>
      <c r="G56" s="21"/>
      <c r="H56" s="21"/>
      <c r="I56" s="146"/>
    </row>
    <row r="57" spans="1:9" ht="9" customHeight="1">
      <c r="A57" s="175"/>
      <c r="B57" s="45"/>
      <c r="C57" s="21"/>
      <c r="D57" s="21"/>
      <c r="E57" s="21"/>
      <c r="F57" s="21"/>
      <c r="G57" s="21"/>
      <c r="H57" s="21"/>
      <c r="I57" s="146"/>
    </row>
    <row r="58" spans="1:9" ht="9" customHeight="1">
      <c r="A58" s="175"/>
      <c r="B58" s="45"/>
      <c r="C58" s="21"/>
      <c r="D58" s="21"/>
      <c r="E58" s="21"/>
      <c r="F58" s="21"/>
      <c r="G58" s="21"/>
      <c r="H58" s="21"/>
      <c r="I58" s="146"/>
    </row>
    <row r="59" spans="1:9" ht="9" customHeight="1">
      <c r="A59" s="175"/>
      <c r="B59" s="45"/>
      <c r="C59" s="21"/>
      <c r="D59" s="21"/>
      <c r="E59" s="21"/>
      <c r="F59" s="21"/>
      <c r="G59" s="21"/>
      <c r="H59" s="21"/>
      <c r="I59" s="146"/>
    </row>
    <row r="60" spans="1:9" ht="9" customHeight="1">
      <c r="A60" s="176"/>
      <c r="B60" s="45"/>
      <c r="C60" s="21"/>
      <c r="D60" s="21"/>
      <c r="E60" s="21"/>
      <c r="F60" s="21"/>
      <c r="G60" s="21"/>
      <c r="H60" s="21"/>
      <c r="I60" s="146"/>
    </row>
    <row r="61" spans="1:9" ht="9" customHeight="1">
      <c r="A61" s="176"/>
      <c r="C61" s="21"/>
      <c r="D61" s="21"/>
      <c r="E61" s="21"/>
      <c r="F61" s="21"/>
      <c r="G61" s="21"/>
      <c r="H61" s="21"/>
      <c r="I61" s="20"/>
    </row>
    <row r="62" spans="1:9" ht="9" customHeight="1">
      <c r="A62" s="177"/>
      <c r="C62" s="21"/>
      <c r="D62" s="21"/>
      <c r="E62" s="21"/>
      <c r="F62" s="21"/>
      <c r="G62" s="21"/>
      <c r="H62" s="21"/>
      <c r="I62" s="20"/>
    </row>
    <row r="63" spans="1:9" ht="9" customHeight="1">
      <c r="A63" s="19"/>
      <c r="C63" s="21"/>
      <c r="D63" s="21"/>
      <c r="E63" s="21"/>
      <c r="F63" s="21"/>
      <c r="G63" s="21"/>
      <c r="H63" s="21"/>
      <c r="I63" s="20"/>
    </row>
    <row r="64" spans="1:9" ht="9" customHeight="1">
      <c r="A64" s="19"/>
      <c r="C64" s="21"/>
      <c r="D64" s="21"/>
      <c r="E64" s="21"/>
      <c r="F64" s="21"/>
      <c r="G64" s="21"/>
      <c r="H64" s="21"/>
      <c r="I64" s="20"/>
    </row>
    <row r="65" spans="1:9" ht="9" customHeight="1">
      <c r="A65" s="19"/>
      <c r="C65" s="21"/>
      <c r="D65" s="21"/>
      <c r="E65" s="21"/>
      <c r="F65" s="21"/>
      <c r="G65" s="21"/>
      <c r="H65" s="21"/>
      <c r="I65" s="20"/>
    </row>
    <row r="66" spans="1:9" ht="9" customHeight="1">
      <c r="A66" s="19"/>
      <c r="C66" s="21"/>
      <c r="D66" s="21"/>
      <c r="E66" s="21"/>
      <c r="F66" s="21"/>
      <c r="G66" s="21"/>
      <c r="H66" s="21"/>
      <c r="I66" s="20"/>
    </row>
    <row r="67" spans="1:9" ht="9" customHeight="1">
      <c r="A67" s="175"/>
      <c r="C67" s="21"/>
      <c r="D67" s="21"/>
      <c r="E67" s="21"/>
      <c r="F67" s="21"/>
      <c r="G67" s="21"/>
      <c r="H67" s="21"/>
      <c r="I67" s="20"/>
    </row>
    <row r="68" spans="1:9" ht="9" customHeight="1">
      <c r="A68" s="177"/>
      <c r="C68" s="21"/>
      <c r="D68" s="21"/>
      <c r="E68" s="21"/>
      <c r="F68" s="21"/>
      <c r="G68" s="21"/>
      <c r="H68" s="21"/>
      <c r="I68" s="20"/>
    </row>
    <row r="69" spans="1:9" ht="9" customHeight="1">
      <c r="A69" s="19"/>
      <c r="C69" s="21"/>
      <c r="D69" s="21"/>
      <c r="E69" s="21"/>
      <c r="F69" s="21"/>
      <c r="G69" s="21"/>
      <c r="H69" s="21"/>
      <c r="I69" s="20"/>
    </row>
    <row r="70" spans="1:9" ht="9" customHeight="1">
      <c r="A70" s="19"/>
      <c r="C70" s="21"/>
      <c r="D70" s="21"/>
      <c r="E70" s="21"/>
      <c r="F70" s="21"/>
      <c r="G70" s="21"/>
      <c r="H70" s="21"/>
      <c r="I70" s="20"/>
    </row>
    <row r="71" spans="1:9" ht="9" customHeight="1">
      <c r="A71" s="19"/>
      <c r="C71" s="21"/>
      <c r="D71" s="21"/>
      <c r="E71" s="21"/>
      <c r="F71" s="21"/>
      <c r="G71" s="21"/>
      <c r="H71" s="21"/>
      <c r="I71" s="20"/>
    </row>
    <row r="72" spans="1:9" ht="9" customHeight="1">
      <c r="A72" s="19"/>
      <c r="C72" s="21"/>
      <c r="D72" s="21"/>
      <c r="E72" s="21"/>
      <c r="F72" s="21"/>
      <c r="G72" s="21"/>
      <c r="H72" s="21"/>
      <c r="I72" s="20"/>
    </row>
    <row r="73" spans="1:9" ht="9" customHeight="1">
      <c r="A73" s="175"/>
      <c r="C73" s="21"/>
      <c r="D73" s="21"/>
      <c r="E73" s="21"/>
      <c r="F73" s="21"/>
      <c r="G73" s="21"/>
      <c r="H73" s="21"/>
      <c r="I73" s="20"/>
    </row>
    <row r="74" spans="1:9" ht="9" customHeight="1">
      <c r="A74" s="177"/>
      <c r="C74" s="21"/>
      <c r="D74" s="21"/>
      <c r="E74" s="21"/>
      <c r="F74" s="21"/>
      <c r="G74" s="21"/>
      <c r="H74" s="21"/>
      <c r="I74" s="20"/>
    </row>
    <row r="75" spans="1:9" ht="9" customHeight="1">
      <c r="A75" s="19"/>
      <c r="C75" s="21"/>
      <c r="D75" s="21"/>
      <c r="E75" s="21"/>
      <c r="F75" s="21"/>
      <c r="G75" s="21"/>
      <c r="H75" s="21"/>
      <c r="I75" s="20"/>
    </row>
    <row r="76" spans="1:9" ht="9" customHeight="1">
      <c r="A76" s="19"/>
      <c r="C76" s="21"/>
      <c r="D76" s="21"/>
      <c r="E76" s="21"/>
      <c r="F76" s="21"/>
      <c r="G76" s="21"/>
      <c r="H76" s="21"/>
      <c r="I76" s="20"/>
    </row>
    <row r="77" spans="1:9" ht="9" customHeight="1">
      <c r="A77" s="19"/>
      <c r="C77" s="21"/>
      <c r="D77" s="21"/>
      <c r="E77" s="21"/>
      <c r="F77" s="21"/>
      <c r="G77" s="21"/>
      <c r="H77" s="21"/>
      <c r="I77" s="20"/>
    </row>
    <row r="78" spans="1:9" ht="9" customHeight="1">
      <c r="A78" s="19"/>
      <c r="C78" s="21"/>
      <c r="D78" s="21"/>
      <c r="E78" s="21"/>
      <c r="F78" s="21"/>
      <c r="G78" s="21"/>
      <c r="H78" s="21"/>
      <c r="I78" s="20"/>
    </row>
    <row r="79" spans="1:9">
      <c r="A79" s="19"/>
      <c r="C79" s="45"/>
      <c r="D79" s="45"/>
      <c r="E79" s="45"/>
      <c r="F79" s="45"/>
      <c r="G79" s="45"/>
      <c r="H79" s="45"/>
    </row>
    <row r="80" spans="1:9">
      <c r="A80" s="19"/>
      <c r="C80" s="45"/>
      <c r="D80" s="45"/>
      <c r="E80" s="45"/>
      <c r="F80" s="45"/>
      <c r="G80" s="45"/>
      <c r="H80" s="45"/>
    </row>
    <row r="81" spans="1:8">
      <c r="A81" s="19"/>
      <c r="C81" s="45"/>
      <c r="D81" s="45"/>
      <c r="E81" s="45"/>
      <c r="F81" s="45"/>
      <c r="G81" s="45"/>
      <c r="H81" s="45"/>
    </row>
    <row r="82" spans="1:8">
      <c r="A82" s="19"/>
      <c r="C82" s="45"/>
      <c r="D82" s="45"/>
      <c r="E82" s="45"/>
      <c r="F82" s="45"/>
      <c r="G82" s="45"/>
      <c r="H82" s="45"/>
    </row>
    <row r="83" spans="1:8">
      <c r="A83" s="175"/>
      <c r="C83" s="45"/>
      <c r="D83" s="45"/>
      <c r="E83" s="45"/>
      <c r="F83" s="45"/>
      <c r="G83" s="45"/>
      <c r="H83" s="45"/>
    </row>
    <row r="84" spans="1:8">
      <c r="A84" s="177"/>
      <c r="C84" s="45"/>
      <c r="D84" s="45"/>
      <c r="E84" s="45"/>
      <c r="F84" s="45"/>
      <c r="G84" s="45"/>
      <c r="H84" s="45"/>
    </row>
    <row r="85" spans="1:8">
      <c r="A85" s="19"/>
      <c r="C85" s="45"/>
      <c r="D85" s="45"/>
      <c r="E85" s="45"/>
      <c r="F85" s="45"/>
      <c r="G85" s="45"/>
      <c r="H85" s="45"/>
    </row>
    <row r="86" spans="1:8">
      <c r="A86" s="19"/>
      <c r="C86" s="45"/>
      <c r="D86" s="45"/>
      <c r="E86" s="45"/>
      <c r="F86" s="45"/>
      <c r="G86" s="45"/>
      <c r="H86" s="45"/>
    </row>
    <row r="87" spans="1:8">
      <c r="A87" s="19"/>
      <c r="C87" s="45"/>
      <c r="D87" s="45"/>
      <c r="E87" s="45"/>
      <c r="F87" s="45"/>
      <c r="G87" s="45"/>
      <c r="H87" s="45"/>
    </row>
    <row r="88" spans="1:8">
      <c r="A88" s="19"/>
      <c r="C88" s="45"/>
      <c r="D88" s="45"/>
      <c r="E88" s="45"/>
      <c r="F88" s="45"/>
      <c r="G88" s="45"/>
      <c r="H88" s="45"/>
    </row>
    <row r="89" spans="1:8">
      <c r="A89" s="19"/>
      <c r="C89" s="45"/>
      <c r="D89" s="45"/>
      <c r="E89" s="45"/>
      <c r="F89" s="45"/>
      <c r="G89" s="45"/>
      <c r="H89" s="45"/>
    </row>
    <row r="90" spans="1:8">
      <c r="A90" s="19"/>
      <c r="C90" s="45"/>
      <c r="D90" s="45"/>
      <c r="E90" s="45"/>
      <c r="F90" s="45"/>
      <c r="G90" s="45"/>
      <c r="H90" s="45"/>
    </row>
    <row r="91" spans="1:8">
      <c r="A91" s="19"/>
      <c r="C91" s="45"/>
      <c r="D91" s="45"/>
      <c r="E91" s="45"/>
      <c r="F91" s="45"/>
      <c r="G91" s="45"/>
      <c r="H91" s="45"/>
    </row>
    <row r="92" spans="1:8">
      <c r="A92" s="19"/>
      <c r="C92" s="45"/>
      <c r="D92" s="45"/>
      <c r="E92" s="45"/>
      <c r="F92" s="45"/>
      <c r="G92" s="45"/>
      <c r="H92" s="45"/>
    </row>
    <row r="93" spans="1:8">
      <c r="A93" s="19"/>
      <c r="C93" s="45"/>
      <c r="D93" s="45"/>
      <c r="E93" s="45"/>
      <c r="F93" s="45"/>
      <c r="G93" s="45"/>
      <c r="H93" s="45"/>
    </row>
    <row r="94" spans="1:8">
      <c r="A94" s="177"/>
      <c r="C94" s="45"/>
      <c r="D94" s="45"/>
      <c r="E94" s="45"/>
      <c r="F94" s="45"/>
      <c r="G94" s="45"/>
      <c r="H94" s="45"/>
    </row>
    <row r="95" spans="1:8">
      <c r="A95" s="19"/>
      <c r="C95" s="45"/>
      <c r="D95" s="45"/>
      <c r="E95" s="45"/>
      <c r="F95" s="45"/>
      <c r="G95" s="45"/>
      <c r="H95" s="45"/>
    </row>
    <row r="96" spans="1:8">
      <c r="A96" s="19"/>
      <c r="C96" s="45"/>
      <c r="D96" s="45"/>
      <c r="E96" s="45"/>
      <c r="F96" s="45"/>
      <c r="G96" s="45"/>
      <c r="H96" s="45"/>
    </row>
    <row r="97" spans="1:8">
      <c r="A97" s="19"/>
      <c r="C97" s="45"/>
      <c r="D97" s="45"/>
      <c r="E97" s="45"/>
      <c r="F97" s="45"/>
      <c r="G97" s="45"/>
      <c r="H97" s="45"/>
    </row>
    <row r="98" spans="1:8">
      <c r="A98" s="178"/>
      <c r="C98" s="45"/>
      <c r="D98" s="45"/>
      <c r="E98" s="45"/>
      <c r="F98" s="45"/>
      <c r="G98" s="45"/>
      <c r="H98" s="45"/>
    </row>
    <row r="99" spans="1:8">
      <c r="A99" s="178"/>
      <c r="C99" s="45"/>
      <c r="D99" s="45"/>
      <c r="E99" s="45"/>
      <c r="F99" s="45"/>
      <c r="G99" s="45"/>
      <c r="H99" s="45"/>
    </row>
    <row r="100" spans="1:8">
      <c r="A100" s="178"/>
      <c r="C100" s="45"/>
      <c r="D100" s="45"/>
      <c r="E100" s="45"/>
      <c r="F100" s="45"/>
      <c r="G100" s="45"/>
      <c r="H100" s="45"/>
    </row>
    <row r="101" spans="1:8">
      <c r="A101" s="178"/>
      <c r="C101" s="45"/>
      <c r="D101" s="45"/>
      <c r="E101" s="45"/>
      <c r="F101" s="45"/>
      <c r="G101" s="45"/>
      <c r="H101" s="45"/>
    </row>
    <row r="102" spans="1:8">
      <c r="A102" s="178"/>
      <c r="C102" s="45"/>
      <c r="D102" s="45"/>
      <c r="E102" s="45"/>
      <c r="F102" s="45"/>
      <c r="G102" s="45"/>
      <c r="H102" s="45"/>
    </row>
    <row r="103" spans="1:8">
      <c r="A103" s="178"/>
      <c r="C103" s="45"/>
      <c r="D103" s="45"/>
      <c r="E103" s="45"/>
      <c r="F103" s="45"/>
      <c r="G103" s="45"/>
      <c r="H103" s="45"/>
    </row>
    <row r="104" spans="1:8">
      <c r="A104" s="178"/>
      <c r="C104" s="45"/>
      <c r="D104" s="45"/>
      <c r="E104" s="45"/>
      <c r="F104" s="45"/>
      <c r="G104" s="45"/>
      <c r="H104" s="45"/>
    </row>
    <row r="105" spans="1:8">
      <c r="A105" s="178"/>
      <c r="C105" s="45"/>
      <c r="D105" s="45"/>
      <c r="E105" s="45"/>
      <c r="F105" s="45"/>
      <c r="G105" s="45"/>
      <c r="H105" s="45"/>
    </row>
    <row r="106" spans="1:8">
      <c r="A106" s="178"/>
      <c r="C106" s="45"/>
      <c r="D106" s="45"/>
      <c r="E106" s="45"/>
      <c r="F106" s="45"/>
      <c r="G106" s="45"/>
      <c r="H106" s="45"/>
    </row>
    <row r="107" spans="1:8" ht="15.75">
      <c r="A107" s="179"/>
      <c r="C107" s="45"/>
      <c r="D107" s="45"/>
      <c r="E107" s="45"/>
      <c r="F107" s="45"/>
      <c r="G107" s="45"/>
      <c r="H107" s="45"/>
    </row>
    <row r="108" spans="1:8" ht="15.75">
      <c r="A108" s="179"/>
      <c r="C108" s="45"/>
      <c r="D108" s="45"/>
      <c r="E108" s="45"/>
      <c r="F108" s="45"/>
      <c r="G108" s="45"/>
      <c r="H108" s="45"/>
    </row>
    <row r="109" spans="1:8" ht="15.75">
      <c r="A109" s="179"/>
      <c r="C109" s="45"/>
      <c r="D109" s="45"/>
      <c r="E109" s="45"/>
      <c r="F109" s="45"/>
      <c r="G109" s="45"/>
      <c r="H109" s="45"/>
    </row>
    <row r="110" spans="1:8" ht="15.75">
      <c r="A110" s="179"/>
      <c r="C110" s="45"/>
      <c r="D110" s="45"/>
      <c r="E110" s="45"/>
      <c r="F110" s="45"/>
      <c r="G110" s="45"/>
      <c r="H110" s="45"/>
    </row>
    <row r="111" spans="1:8" ht="15.75">
      <c r="A111" s="179"/>
      <c r="C111" s="45"/>
      <c r="D111" s="45"/>
      <c r="E111" s="45"/>
      <c r="F111" s="45"/>
      <c r="G111" s="45"/>
      <c r="H111" s="45"/>
    </row>
    <row r="112" spans="1:8" ht="15.75">
      <c r="A112" s="179"/>
      <c r="C112" s="45"/>
      <c r="D112" s="45"/>
      <c r="E112" s="45"/>
      <c r="F112" s="45"/>
      <c r="G112" s="45"/>
      <c r="H112" s="45"/>
    </row>
    <row r="113" spans="1:8" ht="15.75">
      <c r="A113" s="179"/>
      <c r="C113" s="45"/>
      <c r="D113" s="45"/>
      <c r="E113" s="45"/>
      <c r="F113" s="45"/>
      <c r="G113" s="45"/>
      <c r="H113" s="45"/>
    </row>
    <row r="114" spans="1:8" ht="15.75">
      <c r="A114" s="179"/>
      <c r="C114" s="45"/>
      <c r="D114" s="45"/>
      <c r="E114" s="45"/>
      <c r="F114" s="45"/>
      <c r="G114" s="45"/>
      <c r="H114" s="45"/>
    </row>
    <row r="115" spans="1:8" ht="15.75">
      <c r="A115" s="179"/>
      <c r="C115" s="45"/>
      <c r="D115" s="45"/>
      <c r="E115" s="45"/>
      <c r="F115" s="45"/>
      <c r="G115" s="45"/>
      <c r="H115" s="45"/>
    </row>
    <row r="116" spans="1:8" ht="15.75">
      <c r="A116" s="179"/>
      <c r="C116" s="45"/>
      <c r="D116" s="45"/>
      <c r="E116" s="45"/>
      <c r="F116" s="45"/>
      <c r="G116" s="45"/>
      <c r="H116" s="45"/>
    </row>
    <row r="117" spans="1:8" ht="15.75">
      <c r="A117" s="179"/>
      <c r="C117" s="45"/>
      <c r="D117" s="45"/>
      <c r="E117" s="45"/>
      <c r="F117" s="45"/>
      <c r="G117" s="45"/>
      <c r="H117" s="45"/>
    </row>
    <row r="118" spans="1:8" ht="15.75">
      <c r="A118" s="179"/>
      <c r="C118" s="45"/>
      <c r="D118" s="45"/>
      <c r="E118" s="45"/>
      <c r="F118" s="45"/>
      <c r="G118" s="45"/>
      <c r="H118" s="45"/>
    </row>
    <row r="119" spans="1:8" ht="15.75">
      <c r="A119" s="179"/>
      <c r="C119" s="45"/>
      <c r="D119" s="45"/>
      <c r="E119" s="45"/>
      <c r="F119" s="45"/>
      <c r="G119" s="45"/>
      <c r="H119" s="45"/>
    </row>
    <row r="120" spans="1:8" ht="15.75">
      <c r="A120" s="179"/>
    </row>
    <row r="121" spans="1:8" ht="15.75">
      <c r="A121" s="179"/>
    </row>
    <row r="122" spans="1:8" ht="15.75">
      <c r="A122" s="179"/>
    </row>
    <row r="123" spans="1:8" ht="15.75">
      <c r="A123" s="179"/>
    </row>
    <row r="124" spans="1:8" ht="15.75">
      <c r="A124" s="179"/>
    </row>
    <row r="125" spans="1:8" ht="15.75">
      <c r="A125" s="179"/>
    </row>
    <row r="126" spans="1:8" ht="15.75">
      <c r="A126" s="179"/>
    </row>
    <row r="127" spans="1:8" ht="15.75">
      <c r="A127" s="179"/>
    </row>
    <row r="128" spans="1:8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/>
  </sheetViews>
  <sheetFormatPr defaultRowHeight="15"/>
  <cols>
    <col min="1" max="1" width="140.85546875" style="23" customWidth="1"/>
    <col min="2" max="2" width="29.140625" style="546" customWidth="1"/>
    <col min="3" max="3" width="31" style="546" customWidth="1"/>
    <col min="4" max="4" width="30.7109375" style="546" customWidth="1"/>
    <col min="5" max="5" width="31.28515625" style="546" customWidth="1"/>
    <col min="6" max="6" width="28.85546875" style="546" customWidth="1"/>
    <col min="7" max="7" width="31" style="546" customWidth="1"/>
    <col min="8" max="8" width="30.7109375" style="546" customWidth="1"/>
    <col min="9" max="9" width="31.28515625" style="546" customWidth="1"/>
    <col min="10" max="10" width="3.42578125" style="280" customWidth="1"/>
    <col min="11" max="256" width="9.140625" style="546"/>
    <col min="257" max="257" width="140.85546875" style="546" customWidth="1"/>
    <col min="258" max="258" width="29.140625" style="546" customWidth="1"/>
    <col min="259" max="259" width="31" style="546" customWidth="1"/>
    <col min="260" max="260" width="30.7109375" style="546" customWidth="1"/>
    <col min="261" max="261" width="31.28515625" style="546" customWidth="1"/>
    <col min="262" max="262" width="28.85546875" style="546" customWidth="1"/>
    <col min="263" max="263" width="31" style="546" customWidth="1"/>
    <col min="264" max="264" width="30.7109375" style="546" customWidth="1"/>
    <col min="265" max="265" width="31.28515625" style="546" customWidth="1"/>
    <col min="266" max="266" width="3.42578125" style="546" customWidth="1"/>
    <col min="267" max="512" width="9.140625" style="546"/>
    <col min="513" max="513" width="140.85546875" style="546" customWidth="1"/>
    <col min="514" max="514" width="29.140625" style="546" customWidth="1"/>
    <col min="515" max="515" width="31" style="546" customWidth="1"/>
    <col min="516" max="516" width="30.7109375" style="546" customWidth="1"/>
    <col min="517" max="517" width="31.28515625" style="546" customWidth="1"/>
    <col min="518" max="518" width="28.85546875" style="546" customWidth="1"/>
    <col min="519" max="519" width="31" style="546" customWidth="1"/>
    <col min="520" max="520" width="30.7109375" style="546" customWidth="1"/>
    <col min="521" max="521" width="31.28515625" style="546" customWidth="1"/>
    <col min="522" max="522" width="3.42578125" style="546" customWidth="1"/>
    <col min="523" max="768" width="9.140625" style="546"/>
    <col min="769" max="769" width="140.85546875" style="546" customWidth="1"/>
    <col min="770" max="770" width="29.140625" style="546" customWidth="1"/>
    <col min="771" max="771" width="31" style="546" customWidth="1"/>
    <col min="772" max="772" width="30.7109375" style="546" customWidth="1"/>
    <col min="773" max="773" width="31.28515625" style="546" customWidth="1"/>
    <col min="774" max="774" width="28.85546875" style="546" customWidth="1"/>
    <col min="775" max="775" width="31" style="546" customWidth="1"/>
    <col min="776" max="776" width="30.7109375" style="546" customWidth="1"/>
    <col min="777" max="777" width="31.28515625" style="546" customWidth="1"/>
    <col min="778" max="778" width="3.42578125" style="546" customWidth="1"/>
    <col min="779" max="1024" width="9.140625" style="546"/>
    <col min="1025" max="1025" width="140.85546875" style="546" customWidth="1"/>
    <col min="1026" max="1026" width="29.140625" style="546" customWidth="1"/>
    <col min="1027" max="1027" width="31" style="546" customWidth="1"/>
    <col min="1028" max="1028" width="30.7109375" style="546" customWidth="1"/>
    <col min="1029" max="1029" width="31.28515625" style="546" customWidth="1"/>
    <col min="1030" max="1030" width="28.85546875" style="546" customWidth="1"/>
    <col min="1031" max="1031" width="31" style="546" customWidth="1"/>
    <col min="1032" max="1032" width="30.7109375" style="546" customWidth="1"/>
    <col min="1033" max="1033" width="31.28515625" style="546" customWidth="1"/>
    <col min="1034" max="1034" width="3.42578125" style="546" customWidth="1"/>
    <col min="1035" max="1280" width="9.140625" style="546"/>
    <col min="1281" max="1281" width="140.85546875" style="546" customWidth="1"/>
    <col min="1282" max="1282" width="29.140625" style="546" customWidth="1"/>
    <col min="1283" max="1283" width="31" style="546" customWidth="1"/>
    <col min="1284" max="1284" width="30.7109375" style="546" customWidth="1"/>
    <col min="1285" max="1285" width="31.28515625" style="546" customWidth="1"/>
    <col min="1286" max="1286" width="28.85546875" style="546" customWidth="1"/>
    <col min="1287" max="1287" width="31" style="546" customWidth="1"/>
    <col min="1288" max="1288" width="30.7109375" style="546" customWidth="1"/>
    <col min="1289" max="1289" width="31.28515625" style="546" customWidth="1"/>
    <col min="1290" max="1290" width="3.42578125" style="546" customWidth="1"/>
    <col min="1291" max="1536" width="9.140625" style="546"/>
    <col min="1537" max="1537" width="140.85546875" style="546" customWidth="1"/>
    <col min="1538" max="1538" width="29.140625" style="546" customWidth="1"/>
    <col min="1539" max="1539" width="31" style="546" customWidth="1"/>
    <col min="1540" max="1540" width="30.7109375" style="546" customWidth="1"/>
    <col min="1541" max="1541" width="31.28515625" style="546" customWidth="1"/>
    <col min="1542" max="1542" width="28.85546875" style="546" customWidth="1"/>
    <col min="1543" max="1543" width="31" style="546" customWidth="1"/>
    <col min="1544" max="1544" width="30.7109375" style="546" customWidth="1"/>
    <col min="1545" max="1545" width="31.28515625" style="546" customWidth="1"/>
    <col min="1546" max="1546" width="3.42578125" style="546" customWidth="1"/>
    <col min="1547" max="1792" width="9.140625" style="546"/>
    <col min="1793" max="1793" width="140.85546875" style="546" customWidth="1"/>
    <col min="1794" max="1794" width="29.140625" style="546" customWidth="1"/>
    <col min="1795" max="1795" width="31" style="546" customWidth="1"/>
    <col min="1796" max="1796" width="30.7109375" style="546" customWidth="1"/>
    <col min="1797" max="1797" width="31.28515625" style="546" customWidth="1"/>
    <col min="1798" max="1798" width="28.85546875" style="546" customWidth="1"/>
    <col min="1799" max="1799" width="31" style="546" customWidth="1"/>
    <col min="1800" max="1800" width="30.7109375" style="546" customWidth="1"/>
    <col min="1801" max="1801" width="31.28515625" style="546" customWidth="1"/>
    <col min="1802" max="1802" width="3.42578125" style="546" customWidth="1"/>
    <col min="1803" max="2048" width="9.140625" style="546"/>
    <col min="2049" max="2049" width="140.85546875" style="546" customWidth="1"/>
    <col min="2050" max="2050" width="29.140625" style="546" customWidth="1"/>
    <col min="2051" max="2051" width="31" style="546" customWidth="1"/>
    <col min="2052" max="2052" width="30.7109375" style="546" customWidth="1"/>
    <col min="2053" max="2053" width="31.28515625" style="546" customWidth="1"/>
    <col min="2054" max="2054" width="28.85546875" style="546" customWidth="1"/>
    <col min="2055" max="2055" width="31" style="546" customWidth="1"/>
    <col min="2056" max="2056" width="30.7109375" style="546" customWidth="1"/>
    <col min="2057" max="2057" width="31.28515625" style="546" customWidth="1"/>
    <col min="2058" max="2058" width="3.42578125" style="546" customWidth="1"/>
    <col min="2059" max="2304" width="9.140625" style="546"/>
    <col min="2305" max="2305" width="140.85546875" style="546" customWidth="1"/>
    <col min="2306" max="2306" width="29.140625" style="546" customWidth="1"/>
    <col min="2307" max="2307" width="31" style="546" customWidth="1"/>
    <col min="2308" max="2308" width="30.7109375" style="546" customWidth="1"/>
    <col min="2309" max="2309" width="31.28515625" style="546" customWidth="1"/>
    <col min="2310" max="2310" width="28.85546875" style="546" customWidth="1"/>
    <col min="2311" max="2311" width="31" style="546" customWidth="1"/>
    <col min="2312" max="2312" width="30.7109375" style="546" customWidth="1"/>
    <col min="2313" max="2313" width="31.28515625" style="546" customWidth="1"/>
    <col min="2314" max="2314" width="3.42578125" style="546" customWidth="1"/>
    <col min="2315" max="2560" width="9.140625" style="546"/>
    <col min="2561" max="2561" width="140.85546875" style="546" customWidth="1"/>
    <col min="2562" max="2562" width="29.140625" style="546" customWidth="1"/>
    <col min="2563" max="2563" width="31" style="546" customWidth="1"/>
    <col min="2564" max="2564" width="30.7109375" style="546" customWidth="1"/>
    <col min="2565" max="2565" width="31.28515625" style="546" customWidth="1"/>
    <col min="2566" max="2566" width="28.85546875" style="546" customWidth="1"/>
    <col min="2567" max="2567" width="31" style="546" customWidth="1"/>
    <col min="2568" max="2568" width="30.7109375" style="546" customWidth="1"/>
    <col min="2569" max="2569" width="31.28515625" style="546" customWidth="1"/>
    <col min="2570" max="2570" width="3.42578125" style="546" customWidth="1"/>
    <col min="2571" max="2816" width="9.140625" style="546"/>
    <col min="2817" max="2817" width="140.85546875" style="546" customWidth="1"/>
    <col min="2818" max="2818" width="29.140625" style="546" customWidth="1"/>
    <col min="2819" max="2819" width="31" style="546" customWidth="1"/>
    <col min="2820" max="2820" width="30.7109375" style="546" customWidth="1"/>
    <col min="2821" max="2821" width="31.28515625" style="546" customWidth="1"/>
    <col min="2822" max="2822" width="28.85546875" style="546" customWidth="1"/>
    <col min="2823" max="2823" width="31" style="546" customWidth="1"/>
    <col min="2824" max="2824" width="30.7109375" style="546" customWidth="1"/>
    <col min="2825" max="2825" width="31.28515625" style="546" customWidth="1"/>
    <col min="2826" max="2826" width="3.42578125" style="546" customWidth="1"/>
    <col min="2827" max="3072" width="9.140625" style="546"/>
    <col min="3073" max="3073" width="140.85546875" style="546" customWidth="1"/>
    <col min="3074" max="3074" width="29.140625" style="546" customWidth="1"/>
    <col min="3075" max="3075" width="31" style="546" customWidth="1"/>
    <col min="3076" max="3076" width="30.7109375" style="546" customWidth="1"/>
    <col min="3077" max="3077" width="31.28515625" style="546" customWidth="1"/>
    <col min="3078" max="3078" width="28.85546875" style="546" customWidth="1"/>
    <col min="3079" max="3079" width="31" style="546" customWidth="1"/>
    <col min="3080" max="3080" width="30.7109375" style="546" customWidth="1"/>
    <col min="3081" max="3081" width="31.28515625" style="546" customWidth="1"/>
    <col min="3082" max="3082" width="3.42578125" style="546" customWidth="1"/>
    <col min="3083" max="3328" width="9.140625" style="546"/>
    <col min="3329" max="3329" width="140.85546875" style="546" customWidth="1"/>
    <col min="3330" max="3330" width="29.140625" style="546" customWidth="1"/>
    <col min="3331" max="3331" width="31" style="546" customWidth="1"/>
    <col min="3332" max="3332" width="30.7109375" style="546" customWidth="1"/>
    <col min="3333" max="3333" width="31.28515625" style="546" customWidth="1"/>
    <col min="3334" max="3334" width="28.85546875" style="546" customWidth="1"/>
    <col min="3335" max="3335" width="31" style="546" customWidth="1"/>
    <col min="3336" max="3336" width="30.7109375" style="546" customWidth="1"/>
    <col min="3337" max="3337" width="31.28515625" style="546" customWidth="1"/>
    <col min="3338" max="3338" width="3.42578125" style="546" customWidth="1"/>
    <col min="3339" max="3584" width="9.140625" style="546"/>
    <col min="3585" max="3585" width="140.85546875" style="546" customWidth="1"/>
    <col min="3586" max="3586" width="29.140625" style="546" customWidth="1"/>
    <col min="3587" max="3587" width="31" style="546" customWidth="1"/>
    <col min="3588" max="3588" width="30.7109375" style="546" customWidth="1"/>
    <col min="3589" max="3589" width="31.28515625" style="546" customWidth="1"/>
    <col min="3590" max="3590" width="28.85546875" style="546" customWidth="1"/>
    <col min="3591" max="3591" width="31" style="546" customWidth="1"/>
    <col min="3592" max="3592" width="30.7109375" style="546" customWidth="1"/>
    <col min="3593" max="3593" width="31.28515625" style="546" customWidth="1"/>
    <col min="3594" max="3594" width="3.42578125" style="546" customWidth="1"/>
    <col min="3595" max="3840" width="9.140625" style="546"/>
    <col min="3841" max="3841" width="140.85546875" style="546" customWidth="1"/>
    <col min="3842" max="3842" width="29.140625" style="546" customWidth="1"/>
    <col min="3843" max="3843" width="31" style="546" customWidth="1"/>
    <col min="3844" max="3844" width="30.7109375" style="546" customWidth="1"/>
    <col min="3845" max="3845" width="31.28515625" style="546" customWidth="1"/>
    <col min="3846" max="3846" width="28.85546875" style="546" customWidth="1"/>
    <col min="3847" max="3847" width="31" style="546" customWidth="1"/>
    <col min="3848" max="3848" width="30.7109375" style="546" customWidth="1"/>
    <col min="3849" max="3849" width="31.28515625" style="546" customWidth="1"/>
    <col min="3850" max="3850" width="3.42578125" style="546" customWidth="1"/>
    <col min="3851" max="4096" width="9.140625" style="546"/>
    <col min="4097" max="4097" width="140.85546875" style="546" customWidth="1"/>
    <col min="4098" max="4098" width="29.140625" style="546" customWidth="1"/>
    <col min="4099" max="4099" width="31" style="546" customWidth="1"/>
    <col min="4100" max="4100" width="30.7109375" style="546" customWidth="1"/>
    <col min="4101" max="4101" width="31.28515625" style="546" customWidth="1"/>
    <col min="4102" max="4102" width="28.85546875" style="546" customWidth="1"/>
    <col min="4103" max="4103" width="31" style="546" customWidth="1"/>
    <col min="4104" max="4104" width="30.7109375" style="546" customWidth="1"/>
    <col min="4105" max="4105" width="31.28515625" style="546" customWidth="1"/>
    <col min="4106" max="4106" width="3.42578125" style="546" customWidth="1"/>
    <col min="4107" max="4352" width="9.140625" style="546"/>
    <col min="4353" max="4353" width="140.85546875" style="546" customWidth="1"/>
    <col min="4354" max="4354" width="29.140625" style="546" customWidth="1"/>
    <col min="4355" max="4355" width="31" style="546" customWidth="1"/>
    <col min="4356" max="4356" width="30.7109375" style="546" customWidth="1"/>
    <col min="4357" max="4357" width="31.28515625" style="546" customWidth="1"/>
    <col min="4358" max="4358" width="28.85546875" style="546" customWidth="1"/>
    <col min="4359" max="4359" width="31" style="546" customWidth="1"/>
    <col min="4360" max="4360" width="30.7109375" style="546" customWidth="1"/>
    <col min="4361" max="4361" width="31.28515625" style="546" customWidth="1"/>
    <col min="4362" max="4362" width="3.42578125" style="546" customWidth="1"/>
    <col min="4363" max="4608" width="9.140625" style="546"/>
    <col min="4609" max="4609" width="140.85546875" style="546" customWidth="1"/>
    <col min="4610" max="4610" width="29.140625" style="546" customWidth="1"/>
    <col min="4611" max="4611" width="31" style="546" customWidth="1"/>
    <col min="4612" max="4612" width="30.7109375" style="546" customWidth="1"/>
    <col min="4613" max="4613" width="31.28515625" style="546" customWidth="1"/>
    <col min="4614" max="4614" width="28.85546875" style="546" customWidth="1"/>
    <col min="4615" max="4615" width="31" style="546" customWidth="1"/>
    <col min="4616" max="4616" width="30.7109375" style="546" customWidth="1"/>
    <col min="4617" max="4617" width="31.28515625" style="546" customWidth="1"/>
    <col min="4618" max="4618" width="3.42578125" style="546" customWidth="1"/>
    <col min="4619" max="4864" width="9.140625" style="546"/>
    <col min="4865" max="4865" width="140.85546875" style="546" customWidth="1"/>
    <col min="4866" max="4866" width="29.140625" style="546" customWidth="1"/>
    <col min="4867" max="4867" width="31" style="546" customWidth="1"/>
    <col min="4868" max="4868" width="30.7109375" style="546" customWidth="1"/>
    <col min="4869" max="4869" width="31.28515625" style="546" customWidth="1"/>
    <col min="4870" max="4870" width="28.85546875" style="546" customWidth="1"/>
    <col min="4871" max="4871" width="31" style="546" customWidth="1"/>
    <col min="4872" max="4872" width="30.7109375" style="546" customWidth="1"/>
    <col min="4873" max="4873" width="31.28515625" style="546" customWidth="1"/>
    <col min="4874" max="4874" width="3.42578125" style="546" customWidth="1"/>
    <col min="4875" max="5120" width="9.140625" style="546"/>
    <col min="5121" max="5121" width="140.85546875" style="546" customWidth="1"/>
    <col min="5122" max="5122" width="29.140625" style="546" customWidth="1"/>
    <col min="5123" max="5123" width="31" style="546" customWidth="1"/>
    <col min="5124" max="5124" width="30.7109375" style="546" customWidth="1"/>
    <col min="5125" max="5125" width="31.28515625" style="546" customWidth="1"/>
    <col min="5126" max="5126" width="28.85546875" style="546" customWidth="1"/>
    <col min="5127" max="5127" width="31" style="546" customWidth="1"/>
    <col min="5128" max="5128" width="30.7109375" style="546" customWidth="1"/>
    <col min="5129" max="5129" width="31.28515625" style="546" customWidth="1"/>
    <col min="5130" max="5130" width="3.42578125" style="546" customWidth="1"/>
    <col min="5131" max="5376" width="9.140625" style="546"/>
    <col min="5377" max="5377" width="140.85546875" style="546" customWidth="1"/>
    <col min="5378" max="5378" width="29.140625" style="546" customWidth="1"/>
    <col min="5379" max="5379" width="31" style="546" customWidth="1"/>
    <col min="5380" max="5380" width="30.7109375" style="546" customWidth="1"/>
    <col min="5381" max="5381" width="31.28515625" style="546" customWidth="1"/>
    <col min="5382" max="5382" width="28.85546875" style="546" customWidth="1"/>
    <col min="5383" max="5383" width="31" style="546" customWidth="1"/>
    <col min="5384" max="5384" width="30.7109375" style="546" customWidth="1"/>
    <col min="5385" max="5385" width="31.28515625" style="546" customWidth="1"/>
    <col min="5386" max="5386" width="3.42578125" style="546" customWidth="1"/>
    <col min="5387" max="5632" width="9.140625" style="546"/>
    <col min="5633" max="5633" width="140.85546875" style="546" customWidth="1"/>
    <col min="5634" max="5634" width="29.140625" style="546" customWidth="1"/>
    <col min="5635" max="5635" width="31" style="546" customWidth="1"/>
    <col min="5636" max="5636" width="30.7109375" style="546" customWidth="1"/>
    <col min="5637" max="5637" width="31.28515625" style="546" customWidth="1"/>
    <col min="5638" max="5638" width="28.85546875" style="546" customWidth="1"/>
    <col min="5639" max="5639" width="31" style="546" customWidth="1"/>
    <col min="5640" max="5640" width="30.7109375" style="546" customWidth="1"/>
    <col min="5641" max="5641" width="31.28515625" style="546" customWidth="1"/>
    <col min="5642" max="5642" width="3.42578125" style="546" customWidth="1"/>
    <col min="5643" max="5888" width="9.140625" style="546"/>
    <col min="5889" max="5889" width="140.85546875" style="546" customWidth="1"/>
    <col min="5890" max="5890" width="29.140625" style="546" customWidth="1"/>
    <col min="5891" max="5891" width="31" style="546" customWidth="1"/>
    <col min="5892" max="5892" width="30.7109375" style="546" customWidth="1"/>
    <col min="5893" max="5893" width="31.28515625" style="546" customWidth="1"/>
    <col min="5894" max="5894" width="28.85546875" style="546" customWidth="1"/>
    <col min="5895" max="5895" width="31" style="546" customWidth="1"/>
    <col min="5896" max="5896" width="30.7109375" style="546" customWidth="1"/>
    <col min="5897" max="5897" width="31.28515625" style="546" customWidth="1"/>
    <col min="5898" max="5898" width="3.42578125" style="546" customWidth="1"/>
    <col min="5899" max="6144" width="9.140625" style="546"/>
    <col min="6145" max="6145" width="140.85546875" style="546" customWidth="1"/>
    <col min="6146" max="6146" width="29.140625" style="546" customWidth="1"/>
    <col min="6147" max="6147" width="31" style="546" customWidth="1"/>
    <col min="6148" max="6148" width="30.7109375" style="546" customWidth="1"/>
    <col min="6149" max="6149" width="31.28515625" style="546" customWidth="1"/>
    <col min="6150" max="6150" width="28.85546875" style="546" customWidth="1"/>
    <col min="6151" max="6151" width="31" style="546" customWidth="1"/>
    <col min="6152" max="6152" width="30.7109375" style="546" customWidth="1"/>
    <col min="6153" max="6153" width="31.28515625" style="546" customWidth="1"/>
    <col min="6154" max="6154" width="3.42578125" style="546" customWidth="1"/>
    <col min="6155" max="6400" width="9.140625" style="546"/>
    <col min="6401" max="6401" width="140.85546875" style="546" customWidth="1"/>
    <col min="6402" max="6402" width="29.140625" style="546" customWidth="1"/>
    <col min="6403" max="6403" width="31" style="546" customWidth="1"/>
    <col min="6404" max="6404" width="30.7109375" style="546" customWidth="1"/>
    <col min="6405" max="6405" width="31.28515625" style="546" customWidth="1"/>
    <col min="6406" max="6406" width="28.85546875" style="546" customWidth="1"/>
    <col min="6407" max="6407" width="31" style="546" customWidth="1"/>
    <col min="6408" max="6408" width="30.7109375" style="546" customWidth="1"/>
    <col min="6409" max="6409" width="31.28515625" style="546" customWidth="1"/>
    <col min="6410" max="6410" width="3.42578125" style="546" customWidth="1"/>
    <col min="6411" max="6656" width="9.140625" style="546"/>
    <col min="6657" max="6657" width="140.85546875" style="546" customWidth="1"/>
    <col min="6658" max="6658" width="29.140625" style="546" customWidth="1"/>
    <col min="6659" max="6659" width="31" style="546" customWidth="1"/>
    <col min="6660" max="6660" width="30.7109375" style="546" customWidth="1"/>
    <col min="6661" max="6661" width="31.28515625" style="546" customWidth="1"/>
    <col min="6662" max="6662" width="28.85546875" style="546" customWidth="1"/>
    <col min="6663" max="6663" width="31" style="546" customWidth="1"/>
    <col min="6664" max="6664" width="30.7109375" style="546" customWidth="1"/>
    <col min="6665" max="6665" width="31.28515625" style="546" customWidth="1"/>
    <col min="6666" max="6666" width="3.42578125" style="546" customWidth="1"/>
    <col min="6667" max="6912" width="9.140625" style="546"/>
    <col min="6913" max="6913" width="140.85546875" style="546" customWidth="1"/>
    <col min="6914" max="6914" width="29.140625" style="546" customWidth="1"/>
    <col min="6915" max="6915" width="31" style="546" customWidth="1"/>
    <col min="6916" max="6916" width="30.7109375" style="546" customWidth="1"/>
    <col min="6917" max="6917" width="31.28515625" style="546" customWidth="1"/>
    <col min="6918" max="6918" width="28.85546875" style="546" customWidth="1"/>
    <col min="6919" max="6919" width="31" style="546" customWidth="1"/>
    <col min="6920" max="6920" width="30.7109375" style="546" customWidth="1"/>
    <col min="6921" max="6921" width="31.28515625" style="546" customWidth="1"/>
    <col min="6922" max="6922" width="3.42578125" style="546" customWidth="1"/>
    <col min="6923" max="7168" width="9.140625" style="546"/>
    <col min="7169" max="7169" width="140.85546875" style="546" customWidth="1"/>
    <col min="7170" max="7170" width="29.140625" style="546" customWidth="1"/>
    <col min="7171" max="7171" width="31" style="546" customWidth="1"/>
    <col min="7172" max="7172" width="30.7109375" style="546" customWidth="1"/>
    <col min="7173" max="7173" width="31.28515625" style="546" customWidth="1"/>
    <col min="7174" max="7174" width="28.85546875" style="546" customWidth="1"/>
    <col min="7175" max="7175" width="31" style="546" customWidth="1"/>
    <col min="7176" max="7176" width="30.7109375" style="546" customWidth="1"/>
    <col min="7177" max="7177" width="31.28515625" style="546" customWidth="1"/>
    <col min="7178" max="7178" width="3.42578125" style="546" customWidth="1"/>
    <col min="7179" max="7424" width="9.140625" style="546"/>
    <col min="7425" max="7425" width="140.85546875" style="546" customWidth="1"/>
    <col min="7426" max="7426" width="29.140625" style="546" customWidth="1"/>
    <col min="7427" max="7427" width="31" style="546" customWidth="1"/>
    <col min="7428" max="7428" width="30.7109375" style="546" customWidth="1"/>
    <col min="7429" max="7429" width="31.28515625" style="546" customWidth="1"/>
    <col min="7430" max="7430" width="28.85546875" style="546" customWidth="1"/>
    <col min="7431" max="7431" width="31" style="546" customWidth="1"/>
    <col min="7432" max="7432" width="30.7109375" style="546" customWidth="1"/>
    <col min="7433" max="7433" width="31.28515625" style="546" customWidth="1"/>
    <col min="7434" max="7434" width="3.42578125" style="546" customWidth="1"/>
    <col min="7435" max="7680" width="9.140625" style="546"/>
    <col min="7681" max="7681" width="140.85546875" style="546" customWidth="1"/>
    <col min="7682" max="7682" width="29.140625" style="546" customWidth="1"/>
    <col min="7683" max="7683" width="31" style="546" customWidth="1"/>
    <col min="7684" max="7684" width="30.7109375" style="546" customWidth="1"/>
    <col min="7685" max="7685" width="31.28515625" style="546" customWidth="1"/>
    <col min="7686" max="7686" width="28.85546875" style="546" customWidth="1"/>
    <col min="7687" max="7687" width="31" style="546" customWidth="1"/>
    <col min="7688" max="7688" width="30.7109375" style="546" customWidth="1"/>
    <col min="7689" max="7689" width="31.28515625" style="546" customWidth="1"/>
    <col min="7690" max="7690" width="3.42578125" style="546" customWidth="1"/>
    <col min="7691" max="7936" width="9.140625" style="546"/>
    <col min="7937" max="7937" width="140.85546875" style="546" customWidth="1"/>
    <col min="7938" max="7938" width="29.140625" style="546" customWidth="1"/>
    <col min="7939" max="7939" width="31" style="546" customWidth="1"/>
    <col min="7940" max="7940" width="30.7109375" style="546" customWidth="1"/>
    <col min="7941" max="7941" width="31.28515625" style="546" customWidth="1"/>
    <col min="7942" max="7942" width="28.85546875" style="546" customWidth="1"/>
    <col min="7943" max="7943" width="31" style="546" customWidth="1"/>
    <col min="7944" max="7944" width="30.7109375" style="546" customWidth="1"/>
    <col min="7945" max="7945" width="31.28515625" style="546" customWidth="1"/>
    <col min="7946" max="7946" width="3.42578125" style="546" customWidth="1"/>
    <col min="7947" max="8192" width="9.140625" style="546"/>
    <col min="8193" max="8193" width="140.85546875" style="546" customWidth="1"/>
    <col min="8194" max="8194" width="29.140625" style="546" customWidth="1"/>
    <col min="8195" max="8195" width="31" style="546" customWidth="1"/>
    <col min="8196" max="8196" width="30.7109375" style="546" customWidth="1"/>
    <col min="8197" max="8197" width="31.28515625" style="546" customWidth="1"/>
    <col min="8198" max="8198" width="28.85546875" style="546" customWidth="1"/>
    <col min="8199" max="8199" width="31" style="546" customWidth="1"/>
    <col min="8200" max="8200" width="30.7109375" style="546" customWidth="1"/>
    <col min="8201" max="8201" width="31.28515625" style="546" customWidth="1"/>
    <col min="8202" max="8202" width="3.42578125" style="546" customWidth="1"/>
    <col min="8203" max="8448" width="9.140625" style="546"/>
    <col min="8449" max="8449" width="140.85546875" style="546" customWidth="1"/>
    <col min="8450" max="8450" width="29.140625" style="546" customWidth="1"/>
    <col min="8451" max="8451" width="31" style="546" customWidth="1"/>
    <col min="8452" max="8452" width="30.7109375" style="546" customWidth="1"/>
    <col min="8453" max="8453" width="31.28515625" style="546" customWidth="1"/>
    <col min="8454" max="8454" width="28.85546875" style="546" customWidth="1"/>
    <col min="8455" max="8455" width="31" style="546" customWidth="1"/>
    <col min="8456" max="8456" width="30.7109375" style="546" customWidth="1"/>
    <col min="8457" max="8457" width="31.28515625" style="546" customWidth="1"/>
    <col min="8458" max="8458" width="3.42578125" style="546" customWidth="1"/>
    <col min="8459" max="8704" width="9.140625" style="546"/>
    <col min="8705" max="8705" width="140.85546875" style="546" customWidth="1"/>
    <col min="8706" max="8706" width="29.140625" style="546" customWidth="1"/>
    <col min="8707" max="8707" width="31" style="546" customWidth="1"/>
    <col min="8708" max="8708" width="30.7109375" style="546" customWidth="1"/>
    <col min="8709" max="8709" width="31.28515625" style="546" customWidth="1"/>
    <col min="8710" max="8710" width="28.85546875" style="546" customWidth="1"/>
    <col min="8711" max="8711" width="31" style="546" customWidth="1"/>
    <col min="8712" max="8712" width="30.7109375" style="546" customWidth="1"/>
    <col min="8713" max="8713" width="31.28515625" style="546" customWidth="1"/>
    <col min="8714" max="8714" width="3.42578125" style="546" customWidth="1"/>
    <col min="8715" max="8960" width="9.140625" style="546"/>
    <col min="8961" max="8961" width="140.85546875" style="546" customWidth="1"/>
    <col min="8962" max="8962" width="29.140625" style="546" customWidth="1"/>
    <col min="8963" max="8963" width="31" style="546" customWidth="1"/>
    <col min="8964" max="8964" width="30.7109375" style="546" customWidth="1"/>
    <col min="8965" max="8965" width="31.28515625" style="546" customWidth="1"/>
    <col min="8966" max="8966" width="28.85546875" style="546" customWidth="1"/>
    <col min="8967" max="8967" width="31" style="546" customWidth="1"/>
    <col min="8968" max="8968" width="30.7109375" style="546" customWidth="1"/>
    <col min="8969" max="8969" width="31.28515625" style="546" customWidth="1"/>
    <col min="8970" max="8970" width="3.42578125" style="546" customWidth="1"/>
    <col min="8971" max="9216" width="9.140625" style="546"/>
    <col min="9217" max="9217" width="140.85546875" style="546" customWidth="1"/>
    <col min="9218" max="9218" width="29.140625" style="546" customWidth="1"/>
    <col min="9219" max="9219" width="31" style="546" customWidth="1"/>
    <col min="9220" max="9220" width="30.7109375" style="546" customWidth="1"/>
    <col min="9221" max="9221" width="31.28515625" style="546" customWidth="1"/>
    <col min="9222" max="9222" width="28.85546875" style="546" customWidth="1"/>
    <col min="9223" max="9223" width="31" style="546" customWidth="1"/>
    <col min="9224" max="9224" width="30.7109375" style="546" customWidth="1"/>
    <col min="9225" max="9225" width="31.28515625" style="546" customWidth="1"/>
    <col min="9226" max="9226" width="3.42578125" style="546" customWidth="1"/>
    <col min="9227" max="9472" width="9.140625" style="546"/>
    <col min="9473" max="9473" width="140.85546875" style="546" customWidth="1"/>
    <col min="9474" max="9474" width="29.140625" style="546" customWidth="1"/>
    <col min="9475" max="9475" width="31" style="546" customWidth="1"/>
    <col min="9476" max="9476" width="30.7109375" style="546" customWidth="1"/>
    <col min="9477" max="9477" width="31.28515625" style="546" customWidth="1"/>
    <col min="9478" max="9478" width="28.85546875" style="546" customWidth="1"/>
    <col min="9479" max="9479" width="31" style="546" customWidth="1"/>
    <col min="9480" max="9480" width="30.7109375" style="546" customWidth="1"/>
    <col min="9481" max="9481" width="31.28515625" style="546" customWidth="1"/>
    <col min="9482" max="9482" width="3.42578125" style="546" customWidth="1"/>
    <col min="9483" max="9728" width="9.140625" style="546"/>
    <col min="9729" max="9729" width="140.85546875" style="546" customWidth="1"/>
    <col min="9730" max="9730" width="29.140625" style="546" customWidth="1"/>
    <col min="9731" max="9731" width="31" style="546" customWidth="1"/>
    <col min="9732" max="9732" width="30.7109375" style="546" customWidth="1"/>
    <col min="9733" max="9733" width="31.28515625" style="546" customWidth="1"/>
    <col min="9734" max="9734" width="28.85546875" style="546" customWidth="1"/>
    <col min="9735" max="9735" width="31" style="546" customWidth="1"/>
    <col min="9736" max="9736" width="30.7109375" style="546" customWidth="1"/>
    <col min="9737" max="9737" width="31.28515625" style="546" customWidth="1"/>
    <col min="9738" max="9738" width="3.42578125" style="546" customWidth="1"/>
    <col min="9739" max="9984" width="9.140625" style="546"/>
    <col min="9985" max="9985" width="140.85546875" style="546" customWidth="1"/>
    <col min="9986" max="9986" width="29.140625" style="546" customWidth="1"/>
    <col min="9987" max="9987" width="31" style="546" customWidth="1"/>
    <col min="9988" max="9988" width="30.7109375" style="546" customWidth="1"/>
    <col min="9989" max="9989" width="31.28515625" style="546" customWidth="1"/>
    <col min="9990" max="9990" width="28.85546875" style="546" customWidth="1"/>
    <col min="9991" max="9991" width="31" style="546" customWidth="1"/>
    <col min="9992" max="9992" width="30.7109375" style="546" customWidth="1"/>
    <col min="9993" max="9993" width="31.28515625" style="546" customWidth="1"/>
    <col min="9994" max="9994" width="3.42578125" style="546" customWidth="1"/>
    <col min="9995" max="10240" width="9.140625" style="546"/>
    <col min="10241" max="10241" width="140.85546875" style="546" customWidth="1"/>
    <col min="10242" max="10242" width="29.140625" style="546" customWidth="1"/>
    <col min="10243" max="10243" width="31" style="546" customWidth="1"/>
    <col min="10244" max="10244" width="30.7109375" style="546" customWidth="1"/>
    <col min="10245" max="10245" width="31.28515625" style="546" customWidth="1"/>
    <col min="10246" max="10246" width="28.85546875" style="546" customWidth="1"/>
    <col min="10247" max="10247" width="31" style="546" customWidth="1"/>
    <col min="10248" max="10248" width="30.7109375" style="546" customWidth="1"/>
    <col min="10249" max="10249" width="31.28515625" style="546" customWidth="1"/>
    <col min="10250" max="10250" width="3.42578125" style="546" customWidth="1"/>
    <col min="10251" max="10496" width="9.140625" style="546"/>
    <col min="10497" max="10497" width="140.85546875" style="546" customWidth="1"/>
    <col min="10498" max="10498" width="29.140625" style="546" customWidth="1"/>
    <col min="10499" max="10499" width="31" style="546" customWidth="1"/>
    <col min="10500" max="10500" width="30.7109375" style="546" customWidth="1"/>
    <col min="10501" max="10501" width="31.28515625" style="546" customWidth="1"/>
    <col min="10502" max="10502" width="28.85546875" style="546" customWidth="1"/>
    <col min="10503" max="10503" width="31" style="546" customWidth="1"/>
    <col min="10504" max="10504" width="30.7109375" style="546" customWidth="1"/>
    <col min="10505" max="10505" width="31.28515625" style="546" customWidth="1"/>
    <col min="10506" max="10506" width="3.42578125" style="546" customWidth="1"/>
    <col min="10507" max="10752" width="9.140625" style="546"/>
    <col min="10753" max="10753" width="140.85546875" style="546" customWidth="1"/>
    <col min="10754" max="10754" width="29.140625" style="546" customWidth="1"/>
    <col min="10755" max="10755" width="31" style="546" customWidth="1"/>
    <col min="10756" max="10756" width="30.7109375" style="546" customWidth="1"/>
    <col min="10757" max="10757" width="31.28515625" style="546" customWidth="1"/>
    <col min="10758" max="10758" width="28.85546875" style="546" customWidth="1"/>
    <col min="10759" max="10759" width="31" style="546" customWidth="1"/>
    <col min="10760" max="10760" width="30.7109375" style="546" customWidth="1"/>
    <col min="10761" max="10761" width="31.28515625" style="546" customWidth="1"/>
    <col min="10762" max="10762" width="3.42578125" style="546" customWidth="1"/>
    <col min="10763" max="11008" width="9.140625" style="546"/>
    <col min="11009" max="11009" width="140.85546875" style="546" customWidth="1"/>
    <col min="11010" max="11010" width="29.140625" style="546" customWidth="1"/>
    <col min="11011" max="11011" width="31" style="546" customWidth="1"/>
    <col min="11012" max="11012" width="30.7109375" style="546" customWidth="1"/>
    <col min="11013" max="11013" width="31.28515625" style="546" customWidth="1"/>
    <col min="11014" max="11014" width="28.85546875" style="546" customWidth="1"/>
    <col min="11015" max="11015" width="31" style="546" customWidth="1"/>
    <col min="11016" max="11016" width="30.7109375" style="546" customWidth="1"/>
    <col min="11017" max="11017" width="31.28515625" style="546" customWidth="1"/>
    <col min="11018" max="11018" width="3.42578125" style="546" customWidth="1"/>
    <col min="11019" max="11264" width="9.140625" style="546"/>
    <col min="11265" max="11265" width="140.85546875" style="546" customWidth="1"/>
    <col min="11266" max="11266" width="29.140625" style="546" customWidth="1"/>
    <col min="11267" max="11267" width="31" style="546" customWidth="1"/>
    <col min="11268" max="11268" width="30.7109375" style="546" customWidth="1"/>
    <col min="11269" max="11269" width="31.28515625" style="546" customWidth="1"/>
    <col min="11270" max="11270" width="28.85546875" style="546" customWidth="1"/>
    <col min="11271" max="11271" width="31" style="546" customWidth="1"/>
    <col min="11272" max="11272" width="30.7109375" style="546" customWidth="1"/>
    <col min="11273" max="11273" width="31.28515625" style="546" customWidth="1"/>
    <col min="11274" max="11274" width="3.42578125" style="546" customWidth="1"/>
    <col min="11275" max="11520" width="9.140625" style="546"/>
    <col min="11521" max="11521" width="140.85546875" style="546" customWidth="1"/>
    <col min="11522" max="11522" width="29.140625" style="546" customWidth="1"/>
    <col min="11523" max="11523" width="31" style="546" customWidth="1"/>
    <col min="11524" max="11524" width="30.7109375" style="546" customWidth="1"/>
    <col min="11525" max="11525" width="31.28515625" style="546" customWidth="1"/>
    <col min="11526" max="11526" width="28.85546875" style="546" customWidth="1"/>
    <col min="11527" max="11527" width="31" style="546" customWidth="1"/>
    <col min="11528" max="11528" width="30.7109375" style="546" customWidth="1"/>
    <col min="11529" max="11529" width="31.28515625" style="546" customWidth="1"/>
    <col min="11530" max="11530" width="3.42578125" style="546" customWidth="1"/>
    <col min="11531" max="11776" width="9.140625" style="546"/>
    <col min="11777" max="11777" width="140.85546875" style="546" customWidth="1"/>
    <col min="11778" max="11778" width="29.140625" style="546" customWidth="1"/>
    <col min="11779" max="11779" width="31" style="546" customWidth="1"/>
    <col min="11780" max="11780" width="30.7109375" style="546" customWidth="1"/>
    <col min="11781" max="11781" width="31.28515625" style="546" customWidth="1"/>
    <col min="11782" max="11782" width="28.85546875" style="546" customWidth="1"/>
    <col min="11783" max="11783" width="31" style="546" customWidth="1"/>
    <col min="11784" max="11784" width="30.7109375" style="546" customWidth="1"/>
    <col min="11785" max="11785" width="31.28515625" style="546" customWidth="1"/>
    <col min="11786" max="11786" width="3.42578125" style="546" customWidth="1"/>
    <col min="11787" max="12032" width="9.140625" style="546"/>
    <col min="12033" max="12033" width="140.85546875" style="546" customWidth="1"/>
    <col min="12034" max="12034" width="29.140625" style="546" customWidth="1"/>
    <col min="12035" max="12035" width="31" style="546" customWidth="1"/>
    <col min="12036" max="12036" width="30.7109375" style="546" customWidth="1"/>
    <col min="12037" max="12037" width="31.28515625" style="546" customWidth="1"/>
    <col min="12038" max="12038" width="28.85546875" style="546" customWidth="1"/>
    <col min="12039" max="12039" width="31" style="546" customWidth="1"/>
    <col min="12040" max="12040" width="30.7109375" style="546" customWidth="1"/>
    <col min="12041" max="12041" width="31.28515625" style="546" customWidth="1"/>
    <col min="12042" max="12042" width="3.42578125" style="546" customWidth="1"/>
    <col min="12043" max="12288" width="9.140625" style="546"/>
    <col min="12289" max="12289" width="140.85546875" style="546" customWidth="1"/>
    <col min="12290" max="12290" width="29.140625" style="546" customWidth="1"/>
    <col min="12291" max="12291" width="31" style="546" customWidth="1"/>
    <col min="12292" max="12292" width="30.7109375" style="546" customWidth="1"/>
    <col min="12293" max="12293" width="31.28515625" style="546" customWidth="1"/>
    <col min="12294" max="12294" width="28.85546875" style="546" customWidth="1"/>
    <col min="12295" max="12295" width="31" style="546" customWidth="1"/>
    <col min="12296" max="12296" width="30.7109375" style="546" customWidth="1"/>
    <col min="12297" max="12297" width="31.28515625" style="546" customWidth="1"/>
    <col min="12298" max="12298" width="3.42578125" style="546" customWidth="1"/>
    <col min="12299" max="12544" width="9.140625" style="546"/>
    <col min="12545" max="12545" width="140.85546875" style="546" customWidth="1"/>
    <col min="12546" max="12546" width="29.140625" style="546" customWidth="1"/>
    <col min="12547" max="12547" width="31" style="546" customWidth="1"/>
    <col min="12548" max="12548" width="30.7109375" style="546" customWidth="1"/>
    <col min="12549" max="12549" width="31.28515625" style="546" customWidth="1"/>
    <col min="12550" max="12550" width="28.85546875" style="546" customWidth="1"/>
    <col min="12551" max="12551" width="31" style="546" customWidth="1"/>
    <col min="12552" max="12552" width="30.7109375" style="546" customWidth="1"/>
    <col min="12553" max="12553" width="31.28515625" style="546" customWidth="1"/>
    <col min="12554" max="12554" width="3.42578125" style="546" customWidth="1"/>
    <col min="12555" max="12800" width="9.140625" style="546"/>
    <col min="12801" max="12801" width="140.85546875" style="546" customWidth="1"/>
    <col min="12802" max="12802" width="29.140625" style="546" customWidth="1"/>
    <col min="12803" max="12803" width="31" style="546" customWidth="1"/>
    <col min="12804" max="12804" width="30.7109375" style="546" customWidth="1"/>
    <col min="12805" max="12805" width="31.28515625" style="546" customWidth="1"/>
    <col min="12806" max="12806" width="28.85546875" style="546" customWidth="1"/>
    <col min="12807" max="12807" width="31" style="546" customWidth="1"/>
    <col min="12808" max="12808" width="30.7109375" style="546" customWidth="1"/>
    <col min="12809" max="12809" width="31.28515625" style="546" customWidth="1"/>
    <col min="12810" max="12810" width="3.42578125" style="546" customWidth="1"/>
    <col min="12811" max="13056" width="9.140625" style="546"/>
    <col min="13057" max="13057" width="140.85546875" style="546" customWidth="1"/>
    <col min="13058" max="13058" width="29.140625" style="546" customWidth="1"/>
    <col min="13059" max="13059" width="31" style="546" customWidth="1"/>
    <col min="13060" max="13060" width="30.7109375" style="546" customWidth="1"/>
    <col min="13061" max="13061" width="31.28515625" style="546" customWidth="1"/>
    <col min="13062" max="13062" width="28.85546875" style="546" customWidth="1"/>
    <col min="13063" max="13063" width="31" style="546" customWidth="1"/>
    <col min="13064" max="13064" width="30.7109375" style="546" customWidth="1"/>
    <col min="13065" max="13065" width="31.28515625" style="546" customWidth="1"/>
    <col min="13066" max="13066" width="3.42578125" style="546" customWidth="1"/>
    <col min="13067" max="13312" width="9.140625" style="546"/>
    <col min="13313" max="13313" width="140.85546875" style="546" customWidth="1"/>
    <col min="13314" max="13314" width="29.140625" style="546" customWidth="1"/>
    <col min="13315" max="13315" width="31" style="546" customWidth="1"/>
    <col min="13316" max="13316" width="30.7109375" style="546" customWidth="1"/>
    <col min="13317" max="13317" width="31.28515625" style="546" customWidth="1"/>
    <col min="13318" max="13318" width="28.85546875" style="546" customWidth="1"/>
    <col min="13319" max="13319" width="31" style="546" customWidth="1"/>
    <col min="13320" max="13320" width="30.7109375" style="546" customWidth="1"/>
    <col min="13321" max="13321" width="31.28515625" style="546" customWidth="1"/>
    <col min="13322" max="13322" width="3.42578125" style="546" customWidth="1"/>
    <col min="13323" max="13568" width="9.140625" style="546"/>
    <col min="13569" max="13569" width="140.85546875" style="546" customWidth="1"/>
    <col min="13570" max="13570" width="29.140625" style="546" customWidth="1"/>
    <col min="13571" max="13571" width="31" style="546" customWidth="1"/>
    <col min="13572" max="13572" width="30.7109375" style="546" customWidth="1"/>
    <col min="13573" max="13573" width="31.28515625" style="546" customWidth="1"/>
    <col min="13574" max="13574" width="28.85546875" style="546" customWidth="1"/>
    <col min="13575" max="13575" width="31" style="546" customWidth="1"/>
    <col min="13576" max="13576" width="30.7109375" style="546" customWidth="1"/>
    <col min="13577" max="13577" width="31.28515625" style="546" customWidth="1"/>
    <col min="13578" max="13578" width="3.42578125" style="546" customWidth="1"/>
    <col min="13579" max="13824" width="9.140625" style="546"/>
    <col min="13825" max="13825" width="140.85546875" style="546" customWidth="1"/>
    <col min="13826" max="13826" width="29.140625" style="546" customWidth="1"/>
    <col min="13827" max="13827" width="31" style="546" customWidth="1"/>
    <col min="13828" max="13828" width="30.7109375" style="546" customWidth="1"/>
    <col min="13829" max="13829" width="31.28515625" style="546" customWidth="1"/>
    <col min="13830" max="13830" width="28.85546875" style="546" customWidth="1"/>
    <col min="13831" max="13831" width="31" style="546" customWidth="1"/>
    <col min="13832" max="13832" width="30.7109375" style="546" customWidth="1"/>
    <col min="13833" max="13833" width="31.28515625" style="546" customWidth="1"/>
    <col min="13834" max="13834" width="3.42578125" style="546" customWidth="1"/>
    <col min="13835" max="14080" width="9.140625" style="546"/>
    <col min="14081" max="14081" width="140.85546875" style="546" customWidth="1"/>
    <col min="14082" max="14082" width="29.140625" style="546" customWidth="1"/>
    <col min="14083" max="14083" width="31" style="546" customWidth="1"/>
    <col min="14084" max="14084" width="30.7109375" style="546" customWidth="1"/>
    <col min="14085" max="14085" width="31.28515625" style="546" customWidth="1"/>
    <col min="14086" max="14086" width="28.85546875" style="546" customWidth="1"/>
    <col min="14087" max="14087" width="31" style="546" customWidth="1"/>
    <col min="14088" max="14088" width="30.7109375" style="546" customWidth="1"/>
    <col min="14089" max="14089" width="31.28515625" style="546" customWidth="1"/>
    <col min="14090" max="14090" width="3.42578125" style="546" customWidth="1"/>
    <col min="14091" max="14336" width="9.140625" style="546"/>
    <col min="14337" max="14337" width="140.85546875" style="546" customWidth="1"/>
    <col min="14338" max="14338" width="29.140625" style="546" customWidth="1"/>
    <col min="14339" max="14339" width="31" style="546" customWidth="1"/>
    <col min="14340" max="14340" width="30.7109375" style="546" customWidth="1"/>
    <col min="14341" max="14341" width="31.28515625" style="546" customWidth="1"/>
    <col min="14342" max="14342" width="28.85546875" style="546" customWidth="1"/>
    <col min="14343" max="14343" width="31" style="546" customWidth="1"/>
    <col min="14344" max="14344" width="30.7109375" style="546" customWidth="1"/>
    <col min="14345" max="14345" width="31.28515625" style="546" customWidth="1"/>
    <col min="14346" max="14346" width="3.42578125" style="546" customWidth="1"/>
    <col min="14347" max="14592" width="9.140625" style="546"/>
    <col min="14593" max="14593" width="140.85546875" style="546" customWidth="1"/>
    <col min="14594" max="14594" width="29.140625" style="546" customWidth="1"/>
    <col min="14595" max="14595" width="31" style="546" customWidth="1"/>
    <col min="14596" max="14596" width="30.7109375" style="546" customWidth="1"/>
    <col min="14597" max="14597" width="31.28515625" style="546" customWidth="1"/>
    <col min="14598" max="14598" width="28.85546875" style="546" customWidth="1"/>
    <col min="14599" max="14599" width="31" style="546" customWidth="1"/>
    <col min="14600" max="14600" width="30.7109375" style="546" customWidth="1"/>
    <col min="14601" max="14601" width="31.28515625" style="546" customWidth="1"/>
    <col min="14602" max="14602" width="3.42578125" style="546" customWidth="1"/>
    <col min="14603" max="14848" width="9.140625" style="546"/>
    <col min="14849" max="14849" width="140.85546875" style="546" customWidth="1"/>
    <col min="14850" max="14850" width="29.140625" style="546" customWidth="1"/>
    <col min="14851" max="14851" width="31" style="546" customWidth="1"/>
    <col min="14852" max="14852" width="30.7109375" style="546" customWidth="1"/>
    <col min="14853" max="14853" width="31.28515625" style="546" customWidth="1"/>
    <col min="14854" max="14854" width="28.85546875" style="546" customWidth="1"/>
    <col min="14855" max="14855" width="31" style="546" customWidth="1"/>
    <col min="14856" max="14856" width="30.7109375" style="546" customWidth="1"/>
    <col min="14857" max="14857" width="31.28515625" style="546" customWidth="1"/>
    <col min="14858" max="14858" width="3.42578125" style="546" customWidth="1"/>
    <col min="14859" max="15104" width="9.140625" style="546"/>
    <col min="15105" max="15105" width="140.85546875" style="546" customWidth="1"/>
    <col min="15106" max="15106" width="29.140625" style="546" customWidth="1"/>
    <col min="15107" max="15107" width="31" style="546" customWidth="1"/>
    <col min="15108" max="15108" width="30.7109375" style="546" customWidth="1"/>
    <col min="15109" max="15109" width="31.28515625" style="546" customWidth="1"/>
    <col min="15110" max="15110" width="28.85546875" style="546" customWidth="1"/>
    <col min="15111" max="15111" width="31" style="546" customWidth="1"/>
    <col min="15112" max="15112" width="30.7109375" style="546" customWidth="1"/>
    <col min="15113" max="15113" width="31.28515625" style="546" customWidth="1"/>
    <col min="15114" max="15114" width="3.42578125" style="546" customWidth="1"/>
    <col min="15115" max="15360" width="9.140625" style="546"/>
    <col min="15361" max="15361" width="140.85546875" style="546" customWidth="1"/>
    <col min="15362" max="15362" width="29.140625" style="546" customWidth="1"/>
    <col min="15363" max="15363" width="31" style="546" customWidth="1"/>
    <col min="15364" max="15364" width="30.7109375" style="546" customWidth="1"/>
    <col min="15365" max="15365" width="31.28515625" style="546" customWidth="1"/>
    <col min="15366" max="15366" width="28.85546875" style="546" customWidth="1"/>
    <col min="15367" max="15367" width="31" style="546" customWidth="1"/>
    <col min="15368" max="15368" width="30.7109375" style="546" customWidth="1"/>
    <col min="15369" max="15369" width="31.28515625" style="546" customWidth="1"/>
    <col min="15370" max="15370" width="3.42578125" style="546" customWidth="1"/>
    <col min="15371" max="15616" width="9.140625" style="546"/>
    <col min="15617" max="15617" width="140.85546875" style="546" customWidth="1"/>
    <col min="15618" max="15618" width="29.140625" style="546" customWidth="1"/>
    <col min="15619" max="15619" width="31" style="546" customWidth="1"/>
    <col min="15620" max="15620" width="30.7109375" style="546" customWidth="1"/>
    <col min="15621" max="15621" width="31.28515625" style="546" customWidth="1"/>
    <col min="15622" max="15622" width="28.85546875" style="546" customWidth="1"/>
    <col min="15623" max="15623" width="31" style="546" customWidth="1"/>
    <col min="15624" max="15624" width="30.7109375" style="546" customWidth="1"/>
    <col min="15625" max="15625" width="31.28515625" style="546" customWidth="1"/>
    <col min="15626" max="15626" width="3.42578125" style="546" customWidth="1"/>
    <col min="15627" max="15872" width="9.140625" style="546"/>
    <col min="15873" max="15873" width="140.85546875" style="546" customWidth="1"/>
    <col min="15874" max="15874" width="29.140625" style="546" customWidth="1"/>
    <col min="15875" max="15875" width="31" style="546" customWidth="1"/>
    <col min="15876" max="15876" width="30.7109375" style="546" customWidth="1"/>
    <col min="15877" max="15877" width="31.28515625" style="546" customWidth="1"/>
    <col min="15878" max="15878" width="28.85546875" style="546" customWidth="1"/>
    <col min="15879" max="15879" width="31" style="546" customWidth="1"/>
    <col min="15880" max="15880" width="30.7109375" style="546" customWidth="1"/>
    <col min="15881" max="15881" width="31.28515625" style="546" customWidth="1"/>
    <col min="15882" max="15882" width="3.42578125" style="546" customWidth="1"/>
    <col min="15883" max="16128" width="9.140625" style="546"/>
    <col min="16129" max="16129" width="140.85546875" style="546" customWidth="1"/>
    <col min="16130" max="16130" width="29.140625" style="546" customWidth="1"/>
    <col min="16131" max="16131" width="31" style="546" customWidth="1"/>
    <col min="16132" max="16132" width="30.7109375" style="546" customWidth="1"/>
    <col min="16133" max="16133" width="31.28515625" style="546" customWidth="1"/>
    <col min="16134" max="16134" width="28.85546875" style="546" customWidth="1"/>
    <col min="16135" max="16135" width="31" style="546" customWidth="1"/>
    <col min="16136" max="16136" width="30.7109375" style="546" customWidth="1"/>
    <col min="16137" max="16137" width="31.28515625" style="546" customWidth="1"/>
    <col min="16138" max="16138" width="3.42578125" style="546" customWidth="1"/>
    <col min="16139" max="16384" width="9.140625" style="546"/>
  </cols>
  <sheetData>
    <row r="1" spans="1:26" s="1" customFormat="1" ht="5.2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7"/>
    </row>
    <row r="2" spans="1:26" s="2" customFormat="1" ht="70.5" customHeight="1">
      <c r="A2" s="729" t="s">
        <v>667</v>
      </c>
      <c r="B2" s="729"/>
      <c r="C2" s="729"/>
      <c r="D2" s="729"/>
      <c r="E2" s="729"/>
      <c r="F2" s="729"/>
      <c r="G2" s="729"/>
      <c r="H2" s="729"/>
      <c r="I2" s="729"/>
      <c r="J2" s="278"/>
    </row>
    <row r="3" spans="1:26" s="2" customFormat="1" ht="42.75" customHeight="1">
      <c r="A3" s="729" t="s">
        <v>227</v>
      </c>
      <c r="B3" s="729"/>
      <c r="C3" s="729"/>
      <c r="D3" s="729"/>
      <c r="E3" s="729"/>
      <c r="F3" s="729"/>
      <c r="G3" s="729"/>
      <c r="H3" s="729"/>
      <c r="I3" s="729"/>
      <c r="J3" s="278"/>
    </row>
    <row r="4" spans="1:26" s="2" customFormat="1" ht="40.5" customHeight="1">
      <c r="A4" s="729" t="s">
        <v>785</v>
      </c>
      <c r="B4" s="729"/>
      <c r="C4" s="729"/>
      <c r="D4" s="729"/>
      <c r="E4" s="729"/>
      <c r="F4" s="729"/>
      <c r="G4" s="729"/>
      <c r="H4" s="729"/>
      <c r="I4" s="729"/>
      <c r="J4" s="278"/>
    </row>
    <row r="5" spans="1:26" s="3" customFormat="1" ht="74.25" customHeight="1">
      <c r="A5" s="730" t="s">
        <v>792</v>
      </c>
      <c r="B5" s="730"/>
      <c r="C5" s="730"/>
      <c r="D5" s="730"/>
      <c r="E5" s="730"/>
      <c r="F5" s="730"/>
      <c r="G5" s="730"/>
      <c r="H5" s="730"/>
      <c r="I5" s="730"/>
      <c r="J5" s="279"/>
    </row>
    <row r="6" spans="1:26" ht="6" customHeight="1"/>
    <row r="7" spans="1:26" ht="19.5" customHeight="1">
      <c r="A7" s="214"/>
      <c r="B7" s="215"/>
      <c r="C7" s="215"/>
      <c r="D7" s="216"/>
      <c r="E7" s="216"/>
      <c r="F7" s="216"/>
      <c r="G7" s="216"/>
      <c r="H7" s="215"/>
      <c r="I7" s="216"/>
      <c r="J7" s="281"/>
    </row>
    <row r="8" spans="1:26" s="282" customFormat="1" ht="33.75" customHeight="1">
      <c r="A8" s="218"/>
      <c r="B8" s="736" t="s">
        <v>236</v>
      </c>
      <c r="C8" s="736"/>
      <c r="D8" s="736"/>
      <c r="E8" s="736"/>
      <c r="F8" s="736" t="s">
        <v>46</v>
      </c>
      <c r="G8" s="736"/>
      <c r="H8" s="736"/>
      <c r="I8" s="736"/>
      <c r="U8" s="282">
        <v>1</v>
      </c>
      <c r="V8" s="282">
        <v>1</v>
      </c>
      <c r="Y8" s="282">
        <v>1</v>
      </c>
      <c r="Z8" s="282">
        <v>1</v>
      </c>
    </row>
    <row r="9" spans="1:26" s="284" customFormat="1" ht="75" customHeight="1">
      <c r="A9" s="221"/>
      <c r="B9" s="221" t="s">
        <v>216</v>
      </c>
      <c r="C9" s="222" t="s">
        <v>217</v>
      </c>
      <c r="D9" s="221" t="s">
        <v>218</v>
      </c>
      <c r="E9" s="221" t="s">
        <v>46</v>
      </c>
      <c r="F9" s="221" t="s">
        <v>216</v>
      </c>
      <c r="G9" s="221" t="s">
        <v>217</v>
      </c>
      <c r="H9" s="222" t="s">
        <v>218</v>
      </c>
      <c r="I9" s="221" t="s">
        <v>46</v>
      </c>
      <c r="J9" s="283"/>
      <c r="U9" s="284">
        <v>1</v>
      </c>
      <c r="V9" s="284">
        <v>1</v>
      </c>
      <c r="Y9" s="284">
        <v>1</v>
      </c>
      <c r="Z9" s="284">
        <v>1</v>
      </c>
    </row>
    <row r="10" spans="1:26" s="285" customFormat="1" ht="66.75" customHeight="1">
      <c r="A10" s="225" t="s">
        <v>189</v>
      </c>
      <c r="B10" s="226">
        <v>0</v>
      </c>
      <c r="C10" s="226">
        <v>167.46482999999998</v>
      </c>
      <c r="D10" s="226">
        <v>0</v>
      </c>
      <c r="E10" s="226">
        <v>167.46482999999998</v>
      </c>
      <c r="F10" s="226">
        <v>2044.1788552</v>
      </c>
      <c r="G10" s="226">
        <v>230056.3672788</v>
      </c>
      <c r="H10" s="226">
        <v>516566.83480239997</v>
      </c>
      <c r="I10" s="226">
        <v>748667.38093640003</v>
      </c>
      <c r="J10" s="282"/>
    </row>
    <row r="11" spans="1:26" s="285" customFormat="1" ht="66.75" customHeight="1">
      <c r="A11" s="225" t="s">
        <v>190</v>
      </c>
      <c r="B11" s="228">
        <v>0</v>
      </c>
      <c r="C11" s="228">
        <v>11.111450000000001</v>
      </c>
      <c r="D11" s="228">
        <v>0</v>
      </c>
      <c r="E11" s="228">
        <v>11.111450000000001</v>
      </c>
      <c r="F11" s="226">
        <v>5.194</v>
      </c>
      <c r="G11" s="226">
        <v>7385.6821704000004</v>
      </c>
      <c r="H11" s="226">
        <v>6741.6694406000006</v>
      </c>
      <c r="I11" s="226">
        <v>14132.545611</v>
      </c>
      <c r="J11" s="282"/>
    </row>
    <row r="12" spans="1:26" s="285" customFormat="1" ht="66.75" customHeight="1">
      <c r="A12" s="225" t="s">
        <v>191</v>
      </c>
      <c r="B12" s="228">
        <v>0</v>
      </c>
      <c r="C12" s="228">
        <v>0</v>
      </c>
      <c r="D12" s="228">
        <v>0</v>
      </c>
      <c r="E12" s="228">
        <v>0</v>
      </c>
      <c r="F12" s="226">
        <v>6.86</v>
      </c>
      <c r="G12" s="226">
        <v>0</v>
      </c>
      <c r="H12" s="226">
        <v>590.38271320000001</v>
      </c>
      <c r="I12" s="226">
        <v>597.24271320000003</v>
      </c>
      <c r="J12" s="282"/>
    </row>
    <row r="13" spans="1:26" s="285" customFormat="1" ht="66.75" customHeight="1">
      <c r="A13" s="225" t="s">
        <v>192</v>
      </c>
      <c r="B13" s="226">
        <v>0</v>
      </c>
      <c r="C13" s="226">
        <v>112.85117</v>
      </c>
      <c r="D13" s="226">
        <v>968.77039000000002</v>
      </c>
      <c r="E13" s="226">
        <v>1081.62156</v>
      </c>
      <c r="F13" s="226">
        <v>546.83014000000003</v>
      </c>
      <c r="G13" s="226">
        <v>26085.9991448</v>
      </c>
      <c r="H13" s="226">
        <v>39596.923966799994</v>
      </c>
      <c r="I13" s="226">
        <v>66229.753251599992</v>
      </c>
      <c r="J13" s="282"/>
    </row>
    <row r="14" spans="1:26" s="285" customFormat="1" ht="66.75" customHeight="1">
      <c r="A14" s="225" t="s">
        <v>193</v>
      </c>
      <c r="B14" s="226">
        <v>0</v>
      </c>
      <c r="C14" s="226">
        <v>1253.3089399999999</v>
      </c>
      <c r="D14" s="226">
        <v>1140.0495248</v>
      </c>
      <c r="E14" s="226">
        <v>2393.3584648000001</v>
      </c>
      <c r="F14" s="226">
        <v>15081.61039</v>
      </c>
      <c r="G14" s="226">
        <v>198081.75889140001</v>
      </c>
      <c r="H14" s="226">
        <v>402723.86977679998</v>
      </c>
      <c r="I14" s="226">
        <v>615887.23905820004</v>
      </c>
      <c r="J14" s="282"/>
    </row>
    <row r="15" spans="1:26" s="285" customFormat="1" ht="66.75" customHeight="1">
      <c r="A15" s="225" t="s">
        <v>194</v>
      </c>
      <c r="B15" s="226">
        <v>0</v>
      </c>
      <c r="C15" s="226">
        <v>0</v>
      </c>
      <c r="D15" s="226">
        <v>0</v>
      </c>
      <c r="E15" s="226">
        <v>0</v>
      </c>
      <c r="F15" s="226">
        <v>0</v>
      </c>
      <c r="G15" s="226">
        <v>117.01038</v>
      </c>
      <c r="H15" s="226">
        <v>832.6355476</v>
      </c>
      <c r="I15" s="226">
        <v>949.64592760000005</v>
      </c>
      <c r="J15" s="282"/>
    </row>
    <row r="16" spans="1:26" s="285" customFormat="1" ht="66.75" customHeight="1">
      <c r="A16" s="225" t="s">
        <v>122</v>
      </c>
      <c r="B16" s="226">
        <v>0</v>
      </c>
      <c r="C16" s="226">
        <v>3574.6735299999996</v>
      </c>
      <c r="D16" s="226">
        <v>33523.446706999996</v>
      </c>
      <c r="E16" s="226">
        <v>37098.120237000003</v>
      </c>
      <c r="F16" s="226">
        <v>53758.972986000001</v>
      </c>
      <c r="G16" s="226">
        <v>277113.19877299998</v>
      </c>
      <c r="H16" s="226">
        <v>1340436.5635910002</v>
      </c>
      <c r="I16" s="226">
        <v>1671308.73535</v>
      </c>
      <c r="J16" s="282"/>
    </row>
    <row r="17" spans="1:10" s="285" customFormat="1" ht="66.75" customHeight="1">
      <c r="A17" s="225" t="s">
        <v>195</v>
      </c>
      <c r="B17" s="226">
        <v>16.914630000000002</v>
      </c>
      <c r="C17" s="226">
        <v>13571.9842856</v>
      </c>
      <c r="D17" s="226">
        <v>6019.554478</v>
      </c>
      <c r="E17" s="226">
        <v>19608.453393599997</v>
      </c>
      <c r="F17" s="226">
        <v>47761.630772799996</v>
      </c>
      <c r="G17" s="226">
        <v>937420.08357000002</v>
      </c>
      <c r="H17" s="226">
        <v>1444088.8904964002</v>
      </c>
      <c r="I17" s="226">
        <v>2429270.6048392002</v>
      </c>
      <c r="J17" s="282"/>
    </row>
    <row r="18" spans="1:10" s="285" customFormat="1" ht="66.75" customHeight="1">
      <c r="A18" s="225" t="s">
        <v>196</v>
      </c>
      <c r="B18" s="226">
        <v>0</v>
      </c>
      <c r="C18" s="226">
        <v>976.58683999999994</v>
      </c>
      <c r="D18" s="226">
        <v>40.553370000000001</v>
      </c>
      <c r="E18" s="226">
        <v>1017.1402099999999</v>
      </c>
      <c r="F18" s="226">
        <v>3598.92472</v>
      </c>
      <c r="G18" s="226">
        <v>38685.452743199996</v>
      </c>
      <c r="H18" s="226">
        <v>78142.023901599998</v>
      </c>
      <c r="I18" s="226">
        <v>120426.40136480001</v>
      </c>
      <c r="J18" s="282"/>
    </row>
    <row r="19" spans="1:10" s="285" customFormat="1" ht="66.75" customHeight="1">
      <c r="A19" s="225" t="s">
        <v>197</v>
      </c>
      <c r="B19" s="226">
        <v>0</v>
      </c>
      <c r="C19" s="226">
        <v>649.40665419999993</v>
      </c>
      <c r="D19" s="226">
        <v>482.23116340000001</v>
      </c>
      <c r="E19" s="226">
        <v>1131.6378176000001</v>
      </c>
      <c r="F19" s="226">
        <v>5093.1534792000002</v>
      </c>
      <c r="G19" s="226">
        <v>80198.236898599993</v>
      </c>
      <c r="H19" s="226">
        <v>271471.62620380003</v>
      </c>
      <c r="I19" s="226">
        <v>356763.01658160001</v>
      </c>
      <c r="J19" s="282"/>
    </row>
    <row r="20" spans="1:10" s="285" customFormat="1" ht="66.75" customHeight="1">
      <c r="A20" s="225" t="s">
        <v>198</v>
      </c>
      <c r="B20" s="226">
        <v>0</v>
      </c>
      <c r="C20" s="226">
        <v>0</v>
      </c>
      <c r="D20" s="226">
        <v>0</v>
      </c>
      <c r="E20" s="226">
        <v>0</v>
      </c>
      <c r="F20" s="226">
        <v>1806.7850245999998</v>
      </c>
      <c r="G20" s="226">
        <v>2049.281536</v>
      </c>
      <c r="H20" s="226">
        <v>2493.5706976000001</v>
      </c>
      <c r="I20" s="226">
        <v>6349.6372582000004</v>
      </c>
      <c r="J20" s="282"/>
    </row>
    <row r="21" spans="1:10" s="285" customFormat="1" ht="66.75" customHeight="1">
      <c r="A21" s="225" t="s">
        <v>199</v>
      </c>
      <c r="B21" s="226">
        <v>0</v>
      </c>
      <c r="C21" s="226">
        <v>1323.79303</v>
      </c>
      <c r="D21" s="226">
        <v>15737.506428999999</v>
      </c>
      <c r="E21" s="226">
        <v>17061.299458999998</v>
      </c>
      <c r="F21" s="226">
        <v>13721.223879000001</v>
      </c>
      <c r="G21" s="226">
        <v>126244.3864698</v>
      </c>
      <c r="H21" s="226">
        <v>849964.76393100002</v>
      </c>
      <c r="I21" s="226">
        <v>989930.3742798001</v>
      </c>
      <c r="J21" s="282"/>
    </row>
    <row r="22" spans="1:10" s="285" customFormat="1" ht="66.75" customHeight="1">
      <c r="A22" s="225" t="s">
        <v>200</v>
      </c>
      <c r="B22" s="226">
        <v>0</v>
      </c>
      <c r="C22" s="226">
        <v>0</v>
      </c>
      <c r="D22" s="226">
        <v>0</v>
      </c>
      <c r="E22" s="226">
        <v>0</v>
      </c>
      <c r="F22" s="226">
        <v>17.30273</v>
      </c>
      <c r="G22" s="226">
        <v>265.10965000000004</v>
      </c>
      <c r="H22" s="226">
        <v>38.4002196</v>
      </c>
      <c r="I22" s="226">
        <v>320.8125996</v>
      </c>
      <c r="J22" s="282"/>
    </row>
    <row r="23" spans="1:10" s="285" customFormat="1" ht="66.75" customHeight="1">
      <c r="A23" s="225" t="s">
        <v>201</v>
      </c>
      <c r="B23" s="226">
        <v>0</v>
      </c>
      <c r="C23" s="226">
        <v>0</v>
      </c>
      <c r="D23" s="226">
        <v>0</v>
      </c>
      <c r="E23" s="226">
        <v>0</v>
      </c>
      <c r="F23" s="226">
        <v>1375.1670900000001</v>
      </c>
      <c r="G23" s="226">
        <v>1766.74254</v>
      </c>
      <c r="H23" s="226">
        <v>4754.2030729999997</v>
      </c>
      <c r="I23" s="226">
        <v>7896.1127029999998</v>
      </c>
      <c r="J23" s="282"/>
    </row>
    <row r="24" spans="1:10" s="285" customFormat="1" ht="66.75" customHeight="1">
      <c r="A24" s="225" t="s">
        <v>202</v>
      </c>
      <c r="B24" s="226">
        <v>0</v>
      </c>
      <c r="C24" s="226">
        <v>95.921679999999995</v>
      </c>
      <c r="D24" s="226">
        <v>0</v>
      </c>
      <c r="E24" s="226">
        <v>95.921679999999995</v>
      </c>
      <c r="F24" s="226">
        <v>720.71282999999994</v>
      </c>
      <c r="G24" s="226">
        <v>12552.4428286</v>
      </c>
      <c r="H24" s="226">
        <v>30382.285322200001</v>
      </c>
      <c r="I24" s="226">
        <v>43655.440980800005</v>
      </c>
      <c r="J24" s="282"/>
    </row>
    <row r="25" spans="1:10" s="285" customFormat="1" ht="66.75" customHeight="1">
      <c r="A25" s="225" t="s">
        <v>203</v>
      </c>
      <c r="B25" s="226">
        <v>0</v>
      </c>
      <c r="C25" s="226">
        <v>0</v>
      </c>
      <c r="D25" s="226">
        <v>0</v>
      </c>
      <c r="E25" s="226">
        <v>0</v>
      </c>
      <c r="F25" s="226">
        <v>0</v>
      </c>
      <c r="G25" s="226">
        <v>139.07404</v>
      </c>
      <c r="H25" s="226">
        <v>16.8364294</v>
      </c>
      <c r="I25" s="226">
        <v>155.91046940000001</v>
      </c>
      <c r="J25" s="282"/>
    </row>
    <row r="26" spans="1:10" s="285" customFormat="1" ht="66.75" customHeight="1">
      <c r="A26" s="225" t="s">
        <v>204</v>
      </c>
      <c r="B26" s="226">
        <v>0</v>
      </c>
      <c r="C26" s="226">
        <v>0</v>
      </c>
      <c r="D26" s="226">
        <v>0</v>
      </c>
      <c r="E26" s="226">
        <v>0</v>
      </c>
      <c r="F26" s="226">
        <v>0</v>
      </c>
      <c r="G26" s="226">
        <v>0</v>
      </c>
      <c r="H26" s="226">
        <v>0</v>
      </c>
      <c r="I26" s="226">
        <v>0</v>
      </c>
      <c r="J26" s="282"/>
    </row>
    <row r="27" spans="1:10" s="287" customFormat="1" ht="92.25" customHeight="1" thickBot="1">
      <c r="A27" s="229" t="s">
        <v>205</v>
      </c>
      <c r="B27" s="230">
        <v>0</v>
      </c>
      <c r="C27" s="230">
        <v>0</v>
      </c>
      <c r="D27" s="230">
        <v>0</v>
      </c>
      <c r="E27" s="230">
        <v>0</v>
      </c>
      <c r="F27" s="230">
        <v>18.302259999999997</v>
      </c>
      <c r="G27" s="230">
        <v>38.20796</v>
      </c>
      <c r="H27" s="230">
        <v>24.115769</v>
      </c>
      <c r="I27" s="230">
        <v>80.625989000000004</v>
      </c>
      <c r="J27" s="286"/>
    </row>
    <row r="28" spans="1:10" s="285" customFormat="1" ht="42" customHeight="1" thickTop="1" thickBot="1">
      <c r="A28" s="288" t="s">
        <v>219</v>
      </c>
      <c r="B28" s="289">
        <f>SUM(B10:B27)</f>
        <v>16.914630000000002</v>
      </c>
      <c r="C28" s="289">
        <f t="shared" ref="C28:I28" si="0">SUM(C10:C27)</f>
        <v>21737.102409799998</v>
      </c>
      <c r="D28" s="289">
        <f t="shared" si="0"/>
        <v>57912.112062199994</v>
      </c>
      <c r="E28" s="289">
        <f t="shared" si="0"/>
        <v>79666.129101999992</v>
      </c>
      <c r="F28" s="289">
        <f t="shared" si="0"/>
        <v>145556.84915679999</v>
      </c>
      <c r="G28" s="289">
        <f t="shared" si="0"/>
        <v>1938199.0348746001</v>
      </c>
      <c r="H28" s="289">
        <f t="shared" si="0"/>
        <v>4988865.5958819995</v>
      </c>
      <c r="I28" s="289">
        <f t="shared" si="0"/>
        <v>7072621.4799134005</v>
      </c>
      <c r="J28" s="282"/>
    </row>
    <row r="29" spans="1:10" ht="11.25" customHeight="1" thickTop="1" thickBot="1">
      <c r="A29" s="235"/>
      <c r="B29" s="236"/>
      <c r="C29" s="237"/>
      <c r="D29" s="237"/>
      <c r="E29" s="237"/>
      <c r="F29" s="236"/>
      <c r="G29" s="236"/>
      <c r="H29" s="236"/>
      <c r="I29" s="236"/>
    </row>
    <row r="30" spans="1:10" ht="33" customHeight="1" thickTop="1">
      <c r="A30" s="241" t="s">
        <v>803</v>
      </c>
      <c r="B30" s="169"/>
      <c r="C30" s="200"/>
      <c r="D30" s="200"/>
      <c r="E30" s="200"/>
      <c r="F30" s="20"/>
      <c r="G30" s="20"/>
      <c r="H30" s="20"/>
      <c r="I30" s="20"/>
    </row>
    <row r="31" spans="1:10" ht="13.5" customHeight="1">
      <c r="A31" s="19"/>
      <c r="B31" s="45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5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5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5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5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5"/>
      <c r="C36" s="21"/>
      <c r="D36" s="21"/>
      <c r="E36" s="21"/>
      <c r="F36" s="20"/>
      <c r="G36" s="20"/>
      <c r="H36" s="20"/>
      <c r="I36" s="20"/>
    </row>
    <row r="37" spans="1:9" ht="13.5" customHeight="1">
      <c r="A37" s="177"/>
      <c r="B37" s="243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43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43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43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43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43"/>
      <c r="C42" s="21"/>
      <c r="D42" s="21"/>
      <c r="E42" s="21"/>
      <c r="F42" s="20"/>
      <c r="G42" s="20"/>
      <c r="H42" s="20"/>
      <c r="I42" s="20"/>
    </row>
    <row r="43" spans="1:9" ht="13.5" customHeight="1">
      <c r="A43" s="177"/>
      <c r="B43" s="243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5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5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5"/>
      <c r="C46" s="21"/>
      <c r="D46" s="21"/>
      <c r="E46" s="21"/>
      <c r="F46" s="20"/>
      <c r="G46" s="20"/>
      <c r="H46" s="20"/>
      <c r="I46" s="20"/>
    </row>
    <row r="47" spans="1:9" ht="13.5" customHeight="1">
      <c r="A47" s="177"/>
      <c r="B47" s="45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5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5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5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5"/>
      <c r="C51" s="21"/>
      <c r="D51" s="21"/>
      <c r="E51" s="21"/>
      <c r="F51" s="20"/>
      <c r="G51" s="20"/>
      <c r="H51" s="20"/>
      <c r="I51" s="20"/>
    </row>
    <row r="52" spans="1:9" ht="13.5" customHeight="1">
      <c r="A52" s="177"/>
      <c r="B52" s="45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5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5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5"/>
      <c r="C55" s="21"/>
      <c r="D55" s="21"/>
      <c r="E55" s="21"/>
      <c r="F55" s="20"/>
      <c r="G55" s="20"/>
      <c r="H55" s="20"/>
      <c r="I55" s="20"/>
    </row>
    <row r="56" spans="1:9" ht="9" customHeight="1">
      <c r="A56" s="175"/>
      <c r="B56" s="45"/>
      <c r="C56" s="21"/>
      <c r="D56" s="21"/>
      <c r="E56" s="21"/>
      <c r="F56" s="20"/>
      <c r="G56" s="20"/>
      <c r="H56" s="20"/>
      <c r="I56" s="20"/>
    </row>
    <row r="57" spans="1:9" ht="9" customHeight="1">
      <c r="A57" s="175"/>
      <c r="B57" s="45"/>
      <c r="C57" s="21"/>
      <c r="D57" s="21"/>
      <c r="E57" s="21"/>
      <c r="F57" s="20"/>
      <c r="G57" s="20"/>
      <c r="H57" s="20"/>
      <c r="I57" s="20"/>
    </row>
    <row r="58" spans="1:9" ht="9" customHeight="1">
      <c r="A58" s="175"/>
      <c r="B58" s="45"/>
      <c r="C58" s="21"/>
      <c r="D58" s="21"/>
      <c r="E58" s="21"/>
      <c r="F58" s="20"/>
      <c r="G58" s="20"/>
      <c r="H58" s="20"/>
      <c r="I58" s="20"/>
    </row>
    <row r="59" spans="1:9" ht="9" customHeight="1">
      <c r="A59" s="175"/>
      <c r="B59" s="45"/>
      <c r="C59" s="21"/>
      <c r="D59" s="21"/>
      <c r="E59" s="21"/>
      <c r="F59" s="20"/>
      <c r="G59" s="20"/>
      <c r="H59" s="20"/>
      <c r="I59" s="20"/>
    </row>
    <row r="60" spans="1:9" ht="9" customHeight="1">
      <c r="A60" s="176"/>
      <c r="B60" s="45"/>
      <c r="C60" s="21"/>
      <c r="D60" s="21"/>
      <c r="E60" s="21"/>
      <c r="F60" s="20"/>
      <c r="G60" s="20"/>
      <c r="H60" s="20"/>
      <c r="I60" s="20"/>
    </row>
    <row r="61" spans="1:9" ht="9" customHeight="1">
      <c r="A61" s="176"/>
      <c r="C61" s="21"/>
      <c r="D61" s="21"/>
      <c r="E61" s="21"/>
      <c r="F61" s="20"/>
      <c r="G61" s="20"/>
      <c r="H61" s="20"/>
      <c r="I61" s="20"/>
    </row>
    <row r="62" spans="1:9" ht="9" customHeight="1">
      <c r="A62" s="177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75"/>
      <c r="C67" s="21"/>
      <c r="D67" s="21"/>
      <c r="E67" s="21"/>
      <c r="F67" s="20"/>
      <c r="G67" s="20"/>
      <c r="H67" s="20"/>
      <c r="I67" s="20"/>
    </row>
    <row r="68" spans="1:9" ht="9" customHeight="1">
      <c r="A68" s="177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75"/>
      <c r="C73" s="21"/>
      <c r="D73" s="21"/>
      <c r="E73" s="21"/>
      <c r="F73" s="20"/>
      <c r="G73" s="20"/>
      <c r="H73" s="20"/>
      <c r="I73" s="20"/>
    </row>
    <row r="74" spans="1:9" ht="9" customHeight="1">
      <c r="A74" s="177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5"/>
      <c r="D79" s="45"/>
      <c r="E79" s="45"/>
    </row>
    <row r="80" spans="1:9">
      <c r="A80" s="19"/>
      <c r="C80" s="45"/>
      <c r="D80" s="45"/>
      <c r="E80" s="45"/>
    </row>
    <row r="81" spans="1:5">
      <c r="A81" s="19"/>
      <c r="C81" s="45"/>
      <c r="D81" s="45"/>
      <c r="E81" s="45"/>
    </row>
    <row r="82" spans="1:5">
      <c r="A82" s="19"/>
      <c r="C82" s="45"/>
      <c r="D82" s="45"/>
      <c r="E82" s="45"/>
    </row>
    <row r="83" spans="1:5">
      <c r="A83" s="175"/>
      <c r="C83" s="45"/>
      <c r="D83" s="45"/>
      <c r="E83" s="45"/>
    </row>
    <row r="84" spans="1:5">
      <c r="A84" s="177"/>
      <c r="C84" s="45"/>
      <c r="D84" s="45"/>
      <c r="E84" s="45"/>
    </row>
    <row r="85" spans="1:5">
      <c r="A85" s="19"/>
      <c r="C85" s="45"/>
      <c r="D85" s="45"/>
      <c r="E85" s="45"/>
    </row>
    <row r="86" spans="1:5">
      <c r="A86" s="19"/>
      <c r="C86" s="45"/>
      <c r="D86" s="45"/>
      <c r="E86" s="45"/>
    </row>
    <row r="87" spans="1:5">
      <c r="A87" s="19"/>
      <c r="C87" s="45"/>
      <c r="D87" s="45"/>
      <c r="E87" s="45"/>
    </row>
    <row r="88" spans="1:5">
      <c r="A88" s="19"/>
      <c r="C88" s="45"/>
      <c r="D88" s="45"/>
      <c r="E88" s="45"/>
    </row>
    <row r="89" spans="1:5">
      <c r="A89" s="19"/>
      <c r="C89" s="45"/>
      <c r="D89" s="45"/>
      <c r="E89" s="45"/>
    </row>
    <row r="90" spans="1:5">
      <c r="A90" s="19"/>
      <c r="C90" s="45"/>
      <c r="D90" s="45"/>
      <c r="E90" s="45"/>
    </row>
    <row r="91" spans="1:5">
      <c r="A91" s="19"/>
      <c r="C91" s="45"/>
      <c r="D91" s="45"/>
      <c r="E91" s="45"/>
    </row>
    <row r="92" spans="1:5">
      <c r="A92" s="19"/>
      <c r="C92" s="45"/>
      <c r="D92" s="45"/>
      <c r="E92" s="45"/>
    </row>
    <row r="93" spans="1:5">
      <c r="A93" s="19"/>
      <c r="C93" s="45"/>
      <c r="D93" s="45"/>
      <c r="E93" s="45"/>
    </row>
    <row r="94" spans="1:5">
      <c r="A94" s="177"/>
      <c r="C94" s="45"/>
      <c r="D94" s="45"/>
      <c r="E94" s="45"/>
    </row>
    <row r="95" spans="1:5">
      <c r="A95" s="19"/>
      <c r="C95" s="45"/>
      <c r="D95" s="45"/>
      <c r="E95" s="45"/>
    </row>
    <row r="96" spans="1:5">
      <c r="A96" s="19"/>
      <c r="C96" s="45"/>
      <c r="D96" s="45"/>
      <c r="E96" s="45"/>
    </row>
    <row r="97" spans="1:5">
      <c r="A97" s="19"/>
      <c r="C97" s="45"/>
      <c r="D97" s="45"/>
      <c r="E97" s="45"/>
    </row>
    <row r="98" spans="1:5">
      <c r="A98" s="178"/>
      <c r="C98" s="45"/>
      <c r="D98" s="45"/>
      <c r="E98" s="45"/>
    </row>
    <row r="99" spans="1:5">
      <c r="A99" s="178"/>
      <c r="C99" s="45"/>
      <c r="D99" s="45"/>
      <c r="E99" s="45"/>
    </row>
    <row r="100" spans="1:5">
      <c r="A100" s="178"/>
      <c r="C100" s="45"/>
      <c r="D100" s="45"/>
      <c r="E100" s="45"/>
    </row>
    <row r="101" spans="1:5">
      <c r="A101" s="178"/>
      <c r="C101" s="45"/>
      <c r="D101" s="45"/>
      <c r="E101" s="45"/>
    </row>
    <row r="102" spans="1:5">
      <c r="A102" s="178"/>
      <c r="C102" s="45"/>
      <c r="D102" s="45"/>
      <c r="E102" s="45"/>
    </row>
    <row r="103" spans="1:5">
      <c r="A103" s="178"/>
      <c r="C103" s="45"/>
      <c r="D103" s="45"/>
      <c r="E103" s="45"/>
    </row>
    <row r="104" spans="1:5">
      <c r="A104" s="178"/>
      <c r="C104" s="45"/>
      <c r="D104" s="45"/>
      <c r="E104" s="45"/>
    </row>
    <row r="105" spans="1:5">
      <c r="A105" s="178"/>
      <c r="C105" s="45"/>
      <c r="D105" s="45"/>
      <c r="E105" s="45"/>
    </row>
    <row r="106" spans="1:5">
      <c r="A106" s="178"/>
      <c r="C106" s="45"/>
      <c r="D106" s="45"/>
      <c r="E106" s="45"/>
    </row>
    <row r="107" spans="1:5" ht="15.75">
      <c r="A107" s="179"/>
      <c r="C107" s="45"/>
      <c r="D107" s="45"/>
      <c r="E107" s="45"/>
    </row>
    <row r="108" spans="1:5" ht="15.75">
      <c r="A108" s="179"/>
      <c r="C108" s="45"/>
      <c r="D108" s="45"/>
      <c r="E108" s="45"/>
    </row>
    <row r="109" spans="1:5" ht="15.75">
      <c r="A109" s="179"/>
      <c r="C109" s="45"/>
      <c r="D109" s="45"/>
      <c r="E109" s="45"/>
    </row>
    <row r="110" spans="1:5" ht="15.75">
      <c r="A110" s="179"/>
      <c r="C110" s="45"/>
      <c r="D110" s="45"/>
      <c r="E110" s="45"/>
    </row>
    <row r="111" spans="1:5" ht="15.75">
      <c r="A111" s="179"/>
      <c r="C111" s="45"/>
      <c r="D111" s="45"/>
      <c r="E111" s="45"/>
    </row>
    <row r="112" spans="1:5" ht="15.75">
      <c r="A112" s="179"/>
      <c r="C112" s="45"/>
      <c r="D112" s="45"/>
      <c r="E112" s="45"/>
    </row>
    <row r="113" spans="1:5" ht="15.75">
      <c r="A113" s="179"/>
      <c r="C113" s="45"/>
      <c r="D113" s="45"/>
      <c r="E113" s="45"/>
    </row>
    <row r="114" spans="1:5" ht="15.75">
      <c r="A114" s="179"/>
      <c r="C114" s="45"/>
      <c r="D114" s="45"/>
      <c r="E114" s="45"/>
    </row>
    <row r="115" spans="1:5" ht="15.75">
      <c r="A115" s="179"/>
      <c r="C115" s="45"/>
      <c r="D115" s="45"/>
      <c r="E115" s="45"/>
    </row>
    <row r="116" spans="1:5" ht="15.75">
      <c r="A116" s="179"/>
      <c r="C116" s="45"/>
      <c r="D116" s="45"/>
      <c r="E116" s="45"/>
    </row>
    <row r="117" spans="1:5" ht="15.75">
      <c r="A117" s="179"/>
      <c r="C117" s="45"/>
      <c r="D117" s="45"/>
      <c r="E117" s="45"/>
    </row>
    <row r="118" spans="1:5" ht="15.75">
      <c r="A118" s="179"/>
      <c r="C118" s="45"/>
      <c r="D118" s="45"/>
      <c r="E118" s="45"/>
    </row>
    <row r="119" spans="1:5" ht="15.75">
      <c r="A119" s="179"/>
      <c r="C119" s="45"/>
      <c r="D119" s="45"/>
      <c r="E119" s="45"/>
    </row>
    <row r="120" spans="1:5" ht="15.75">
      <c r="A120" s="179"/>
    </row>
    <row r="121" spans="1:5" ht="15.75">
      <c r="A121" s="179"/>
    </row>
    <row r="122" spans="1:5" ht="15.75">
      <c r="A122" s="179"/>
    </row>
    <row r="123" spans="1:5" ht="15.75">
      <c r="A123" s="179"/>
    </row>
    <row r="124" spans="1:5" ht="15.75">
      <c r="A124" s="179"/>
    </row>
    <row r="125" spans="1:5" ht="15.75">
      <c r="A125" s="179"/>
    </row>
    <row r="126" spans="1:5" ht="15.75">
      <c r="A126" s="179"/>
    </row>
    <row r="127" spans="1:5" ht="15.75">
      <c r="A127" s="179"/>
    </row>
    <row r="128" spans="1:5" ht="15.75">
      <c r="A128" s="179"/>
    </row>
    <row r="129" spans="1:1" ht="15.75">
      <c r="A129" s="179"/>
    </row>
    <row r="130" spans="1:1" ht="15.75">
      <c r="A130" s="179"/>
    </row>
    <row r="131" spans="1:1" ht="15.75">
      <c r="A131" s="179"/>
    </row>
    <row r="132" spans="1:1" ht="15.75">
      <c r="A132" s="179"/>
    </row>
    <row r="133" spans="1:1" ht="15.75">
      <c r="A133" s="179"/>
    </row>
    <row r="134" spans="1:1" ht="15.75">
      <c r="A134" s="179"/>
    </row>
    <row r="135" spans="1:1" ht="15.75">
      <c r="A135" s="179"/>
    </row>
    <row r="136" spans="1:1" ht="15.75">
      <c r="A136" s="179"/>
    </row>
    <row r="137" spans="1:1" ht="15.75">
      <c r="A137" s="179"/>
    </row>
    <row r="138" spans="1:1" ht="15.75">
      <c r="A138" s="179"/>
    </row>
    <row r="139" spans="1:1" ht="15.75">
      <c r="A139" s="179"/>
    </row>
    <row r="140" spans="1:1" ht="15.75">
      <c r="A140" s="179"/>
    </row>
    <row r="141" spans="1:1" ht="15.75">
      <c r="A141" s="179"/>
    </row>
    <row r="142" spans="1:1" ht="15.75">
      <c r="A142" s="179"/>
    </row>
    <row r="143" spans="1:1" ht="15.75">
      <c r="A143" s="179"/>
    </row>
    <row r="144" spans="1:1" ht="15.75">
      <c r="A144" s="179"/>
    </row>
    <row r="145" spans="1:1" ht="15.75">
      <c r="A145" s="179"/>
    </row>
    <row r="146" spans="1:1" ht="15.75">
      <c r="A146" s="179"/>
    </row>
    <row r="147" spans="1:1" ht="15.75">
      <c r="A147" s="179"/>
    </row>
    <row r="148" spans="1:1" ht="15.75">
      <c r="A148" s="179"/>
    </row>
    <row r="149" spans="1:1" ht="15.75">
      <c r="A149" s="179"/>
    </row>
    <row r="150" spans="1:1" ht="15.75">
      <c r="A150" s="179"/>
    </row>
    <row r="151" spans="1:1" ht="15.75">
      <c r="A151" s="179"/>
    </row>
    <row r="152" spans="1:1" ht="15.75">
      <c r="A152" s="179"/>
    </row>
    <row r="153" spans="1:1" ht="15.75">
      <c r="A153" s="179"/>
    </row>
    <row r="154" spans="1:1" ht="15.75">
      <c r="A154" s="179"/>
    </row>
    <row r="155" spans="1:1" ht="15.75">
      <c r="A155" s="179"/>
    </row>
    <row r="156" spans="1:1" ht="15.75">
      <c r="A156" s="179"/>
    </row>
    <row r="157" spans="1:1" ht="15.75">
      <c r="A157" s="179"/>
    </row>
    <row r="158" spans="1:1" ht="15.75">
      <c r="A158" s="179"/>
    </row>
    <row r="159" spans="1:1" ht="15.75">
      <c r="A159" s="179"/>
    </row>
    <row r="160" spans="1:1" ht="15.75">
      <c r="A160" s="179"/>
    </row>
    <row r="161" spans="1:1" ht="15.75">
      <c r="A161" s="179"/>
    </row>
    <row r="162" spans="1:1" ht="15.75">
      <c r="A162" s="179"/>
    </row>
    <row r="163" spans="1:1" ht="15.75">
      <c r="A163" s="179"/>
    </row>
    <row r="164" spans="1:1" ht="15.75">
      <c r="A164" s="179"/>
    </row>
    <row r="165" spans="1:1" ht="15.75">
      <c r="A165" s="179"/>
    </row>
    <row r="166" spans="1:1" ht="15.75">
      <c r="A166" s="179"/>
    </row>
    <row r="167" spans="1:1" ht="15.75">
      <c r="A167" s="179"/>
    </row>
    <row r="168" spans="1:1" ht="15.75">
      <c r="A168" s="179"/>
    </row>
    <row r="169" spans="1:1" ht="15.75">
      <c r="A169" s="179"/>
    </row>
    <row r="170" spans="1:1" ht="15.75">
      <c r="A170" s="179"/>
    </row>
    <row r="171" spans="1:1" ht="15.75">
      <c r="A171" s="179"/>
    </row>
    <row r="172" spans="1:1" ht="15.75">
      <c r="A172" s="179"/>
    </row>
    <row r="173" spans="1:1" ht="15.75">
      <c r="A173" s="179"/>
    </row>
    <row r="174" spans="1:1" ht="15.75">
      <c r="A174" s="179"/>
    </row>
    <row r="175" spans="1:1" ht="15.75">
      <c r="A175" s="179"/>
    </row>
    <row r="176" spans="1:1" ht="15.75">
      <c r="A176" s="179"/>
    </row>
    <row r="177" spans="1:1" ht="15.75">
      <c r="A177" s="179"/>
    </row>
    <row r="178" spans="1:1" ht="15.75">
      <c r="A178" s="179"/>
    </row>
    <row r="179" spans="1:1" ht="15.75">
      <c r="A179" s="179"/>
    </row>
    <row r="180" spans="1:1" ht="15.75">
      <c r="A180" s="179"/>
    </row>
    <row r="181" spans="1:1" ht="15.75">
      <c r="A181" s="179"/>
    </row>
    <row r="182" spans="1:1" ht="15.75">
      <c r="A182" s="179"/>
    </row>
    <row r="183" spans="1:1" ht="15.75">
      <c r="A183" s="179"/>
    </row>
    <row r="184" spans="1:1" ht="15.75">
      <c r="A184" s="179"/>
    </row>
    <row r="185" spans="1:1" ht="15.75">
      <c r="A185" s="179"/>
    </row>
    <row r="186" spans="1:1" ht="15.75">
      <c r="A186" s="179"/>
    </row>
    <row r="187" spans="1:1" ht="15.75">
      <c r="A187" s="179"/>
    </row>
    <row r="188" spans="1:1" ht="15.75">
      <c r="A188" s="179"/>
    </row>
    <row r="189" spans="1:1" ht="15.75">
      <c r="A189" s="179"/>
    </row>
    <row r="190" spans="1:1" ht="15.75">
      <c r="A190" s="179"/>
    </row>
    <row r="191" spans="1:1" ht="15.75">
      <c r="A191" s="179"/>
    </row>
    <row r="192" spans="1:1" ht="15.75">
      <c r="A192" s="179"/>
    </row>
    <row r="193" spans="1:1" ht="15.75">
      <c r="A193" s="179"/>
    </row>
    <row r="194" spans="1:1" ht="15.75">
      <c r="A194" s="179"/>
    </row>
    <row r="195" spans="1:1" ht="15.75">
      <c r="A195" s="179"/>
    </row>
    <row r="196" spans="1:1" ht="15.75">
      <c r="A196" s="179"/>
    </row>
    <row r="197" spans="1:1" ht="15.75">
      <c r="A197" s="179"/>
    </row>
    <row r="198" spans="1:1" ht="15.75">
      <c r="A198" s="179"/>
    </row>
    <row r="199" spans="1:1" ht="15.75">
      <c r="A199" s="179"/>
    </row>
    <row r="200" spans="1:1" ht="15.75">
      <c r="A200" s="179"/>
    </row>
    <row r="201" spans="1:1" ht="15.75">
      <c r="A201" s="179"/>
    </row>
    <row r="202" spans="1:1" ht="15.75">
      <c r="A202" s="179"/>
    </row>
    <row r="203" spans="1:1" ht="15.75">
      <c r="A203" s="179"/>
    </row>
    <row r="204" spans="1:1" ht="15.75">
      <c r="A204" s="179"/>
    </row>
    <row r="205" spans="1:1" ht="15.75">
      <c r="A205" s="179"/>
    </row>
    <row r="206" spans="1:1" ht="15.75">
      <c r="A206" s="179"/>
    </row>
    <row r="207" spans="1:1" ht="15.75">
      <c r="A207" s="179"/>
    </row>
    <row r="208" spans="1:1" ht="15.75">
      <c r="A208" s="179"/>
    </row>
    <row r="209" spans="1:1" ht="15.75">
      <c r="A209" s="179"/>
    </row>
    <row r="210" spans="1:1" ht="15.75">
      <c r="A210" s="179"/>
    </row>
    <row r="211" spans="1:1" ht="15.75">
      <c r="A211" s="179"/>
    </row>
    <row r="212" spans="1:1" ht="15.75">
      <c r="A212" s="179"/>
    </row>
    <row r="213" spans="1:1" ht="15.75">
      <c r="A213" s="179"/>
    </row>
    <row r="214" spans="1:1" ht="15.75">
      <c r="A214" s="179"/>
    </row>
    <row r="215" spans="1:1" ht="15.75">
      <c r="A215" s="179"/>
    </row>
    <row r="216" spans="1:1" ht="15.75">
      <c r="A216" s="179"/>
    </row>
    <row r="217" spans="1:1" ht="15.75">
      <c r="A217" s="179"/>
    </row>
    <row r="218" spans="1:1" ht="15.75">
      <c r="A218" s="179"/>
    </row>
    <row r="219" spans="1:1" ht="15.75">
      <c r="A219" s="179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5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5" ht="6" customHeight="1"/>
    <row r="7" spans="1:25" ht="28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82.5" customHeight="1">
      <c r="A8" s="291"/>
      <c r="B8" s="738" t="s">
        <v>228</v>
      </c>
      <c r="C8" s="738"/>
      <c r="D8" s="738"/>
      <c r="E8" s="738"/>
      <c r="F8" s="738"/>
      <c r="G8" s="738"/>
      <c r="H8" s="738"/>
      <c r="I8" s="738"/>
      <c r="J8" s="738" t="s">
        <v>229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50375.213219199999</v>
      </c>
      <c r="C10" s="261">
        <v>32.008990000000004</v>
      </c>
      <c r="D10" s="261">
        <v>385.97310139999996</v>
      </c>
      <c r="E10" s="261">
        <v>0</v>
      </c>
      <c r="F10" s="261">
        <v>452.37996000000004</v>
      </c>
      <c r="G10" s="261">
        <v>0</v>
      </c>
      <c r="H10" s="261">
        <v>0</v>
      </c>
      <c r="I10" s="261">
        <v>51245.575270000001</v>
      </c>
      <c r="J10" s="261">
        <v>96213.150412599993</v>
      </c>
      <c r="K10" s="261">
        <v>1606.1144509999999</v>
      </c>
      <c r="L10" s="261">
        <v>1947.132832</v>
      </c>
      <c r="M10" s="261">
        <v>126.80086</v>
      </c>
      <c r="N10" s="261">
        <v>632.31124939999995</v>
      </c>
      <c r="O10" s="261">
        <v>0</v>
      </c>
      <c r="P10" s="261">
        <v>0</v>
      </c>
      <c r="Q10" s="261">
        <v>100525.50981</v>
      </c>
      <c r="R10" s="250"/>
    </row>
    <row r="11" spans="1:25" ht="168" customHeight="1">
      <c r="A11" s="260" t="s">
        <v>190</v>
      </c>
      <c r="B11" s="262">
        <v>195.00829000000002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195.00829000000002</v>
      </c>
      <c r="J11" s="262">
        <v>4529.5420546000005</v>
      </c>
      <c r="K11" s="262">
        <v>31.829689999999999</v>
      </c>
      <c r="L11" s="261">
        <v>251.75846999999999</v>
      </c>
      <c r="M11" s="261">
        <v>0</v>
      </c>
      <c r="N11" s="261">
        <v>129.92601999999999</v>
      </c>
      <c r="O11" s="261">
        <v>28.000040000000002</v>
      </c>
      <c r="P11" s="261">
        <v>0</v>
      </c>
      <c r="Q11" s="261">
        <v>4971.0562699999991</v>
      </c>
      <c r="R11" s="250"/>
    </row>
    <row r="12" spans="1:25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570.13905899999997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570.13906000000009</v>
      </c>
      <c r="R12" s="250"/>
    </row>
    <row r="13" spans="1:25" ht="168" customHeight="1">
      <c r="A13" s="260" t="s">
        <v>192</v>
      </c>
      <c r="B13" s="261">
        <v>1526.385462</v>
      </c>
      <c r="C13" s="261">
        <v>0</v>
      </c>
      <c r="D13" s="261">
        <v>8.1429100000000005</v>
      </c>
      <c r="E13" s="261">
        <v>0</v>
      </c>
      <c r="F13" s="261">
        <v>0</v>
      </c>
      <c r="G13" s="261">
        <v>0</v>
      </c>
      <c r="H13" s="261">
        <v>0</v>
      </c>
      <c r="I13" s="261">
        <v>1534.5283700000002</v>
      </c>
      <c r="J13" s="261">
        <v>35041.977034999996</v>
      </c>
      <c r="K13" s="261">
        <v>177.41036</v>
      </c>
      <c r="L13" s="261">
        <v>1606.3322124000001</v>
      </c>
      <c r="M13" s="261">
        <v>0</v>
      </c>
      <c r="N13" s="261">
        <v>195.22224</v>
      </c>
      <c r="O13" s="261">
        <v>0</v>
      </c>
      <c r="P13" s="261">
        <v>0</v>
      </c>
      <c r="Q13" s="261">
        <v>37020.941850000003</v>
      </c>
      <c r="R13" s="250"/>
    </row>
    <row r="14" spans="1:25" ht="168" customHeight="1">
      <c r="A14" s="260" t="s">
        <v>193</v>
      </c>
      <c r="B14" s="261">
        <v>41245.124333</v>
      </c>
      <c r="C14" s="261">
        <v>107.8049972</v>
      </c>
      <c r="D14" s="261">
        <v>96.802120000000002</v>
      </c>
      <c r="E14" s="261">
        <v>0</v>
      </c>
      <c r="F14" s="261">
        <v>304.4513</v>
      </c>
      <c r="G14" s="261">
        <v>7.9146200000000002</v>
      </c>
      <c r="H14" s="261">
        <v>97.639119999999991</v>
      </c>
      <c r="I14" s="261">
        <v>41859.736499999999</v>
      </c>
      <c r="J14" s="261">
        <v>214464.8813714</v>
      </c>
      <c r="K14" s="261">
        <v>2332.7290411999998</v>
      </c>
      <c r="L14" s="261">
        <v>1962.92724</v>
      </c>
      <c r="M14" s="261">
        <v>414.27833000000004</v>
      </c>
      <c r="N14" s="261">
        <v>3074.0146147999999</v>
      </c>
      <c r="O14" s="261">
        <v>29.007330000000003</v>
      </c>
      <c r="P14" s="261">
        <v>2.8903000000000003</v>
      </c>
      <c r="Q14" s="261">
        <v>222280.72821</v>
      </c>
      <c r="R14" s="250"/>
    </row>
    <row r="15" spans="1:25" ht="168" customHeight="1">
      <c r="A15" s="260" t="s">
        <v>194</v>
      </c>
      <c r="B15" s="261">
        <v>0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169.10792000000001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169.10792000000001</v>
      </c>
      <c r="R15" s="250"/>
    </row>
    <row r="16" spans="1:25" ht="168" customHeight="1">
      <c r="A16" s="260" t="s">
        <v>122</v>
      </c>
      <c r="B16" s="261">
        <v>165942.46017039998</v>
      </c>
      <c r="C16" s="261">
        <v>967.92588679999994</v>
      </c>
      <c r="D16" s="261">
        <v>625.279045</v>
      </c>
      <c r="E16" s="261">
        <v>17.096423399999999</v>
      </c>
      <c r="F16" s="261">
        <v>614.79216459999998</v>
      </c>
      <c r="G16" s="261">
        <v>0</v>
      </c>
      <c r="H16" s="261">
        <v>498.49297999999999</v>
      </c>
      <c r="I16" s="261">
        <v>168666.04665</v>
      </c>
      <c r="J16" s="261">
        <v>320297.05341340002</v>
      </c>
      <c r="K16" s="261">
        <v>4505.4480288000004</v>
      </c>
      <c r="L16" s="261">
        <v>893.96850280000001</v>
      </c>
      <c r="M16" s="261">
        <v>11.993319999999999</v>
      </c>
      <c r="N16" s="261">
        <v>3657.5685709999998</v>
      </c>
      <c r="O16" s="261">
        <v>182.92097000000001</v>
      </c>
      <c r="P16" s="261">
        <v>3298.6042400000001</v>
      </c>
      <c r="Q16" s="261">
        <v>332847.55704000004</v>
      </c>
      <c r="R16" s="250"/>
    </row>
    <row r="17" spans="1:18" ht="168" customHeight="1">
      <c r="A17" s="260" t="s">
        <v>195</v>
      </c>
      <c r="B17" s="261">
        <v>134900.4711774</v>
      </c>
      <c r="C17" s="261">
        <v>454.11765559999998</v>
      </c>
      <c r="D17" s="261">
        <v>613.30547239999999</v>
      </c>
      <c r="E17" s="261">
        <v>32.897210000000001</v>
      </c>
      <c r="F17" s="261">
        <v>1241.2116538</v>
      </c>
      <c r="G17" s="261">
        <v>0</v>
      </c>
      <c r="H17" s="261">
        <v>82.658270000000002</v>
      </c>
      <c r="I17" s="261">
        <v>137324.66141</v>
      </c>
      <c r="J17" s="261">
        <v>696699.3839292</v>
      </c>
      <c r="K17" s="261">
        <v>5941.4553367999997</v>
      </c>
      <c r="L17" s="261">
        <v>5632.5491667999995</v>
      </c>
      <c r="M17" s="261">
        <v>176.5627762</v>
      </c>
      <c r="N17" s="261">
        <v>9771.0993281999999</v>
      </c>
      <c r="O17" s="261">
        <v>706.55289219999997</v>
      </c>
      <c r="P17" s="261">
        <v>66.40852000000001</v>
      </c>
      <c r="Q17" s="261">
        <v>718994.01195000007</v>
      </c>
      <c r="R17" s="250"/>
    </row>
    <row r="18" spans="1:18" ht="168" customHeight="1">
      <c r="A18" s="260" t="s">
        <v>196</v>
      </c>
      <c r="B18" s="261">
        <v>4881.06113</v>
      </c>
      <c r="C18" s="261">
        <v>0</v>
      </c>
      <c r="D18" s="261">
        <v>67.90025</v>
      </c>
      <c r="E18" s="261">
        <v>0</v>
      </c>
      <c r="F18" s="261">
        <v>0</v>
      </c>
      <c r="G18" s="261">
        <v>0</v>
      </c>
      <c r="H18" s="261">
        <v>0</v>
      </c>
      <c r="I18" s="261">
        <v>4948.9613799999997</v>
      </c>
      <c r="J18" s="261">
        <v>23582.089962000002</v>
      </c>
      <c r="K18" s="261">
        <v>215.45929999999998</v>
      </c>
      <c r="L18" s="261">
        <v>723.68732220000004</v>
      </c>
      <c r="M18" s="261">
        <v>8.6999300000000002</v>
      </c>
      <c r="N18" s="261">
        <v>213.25739000000002</v>
      </c>
      <c r="O18" s="261">
        <v>0</v>
      </c>
      <c r="P18" s="261">
        <v>0</v>
      </c>
      <c r="Q18" s="261">
        <v>24743.193910000002</v>
      </c>
      <c r="R18" s="250"/>
    </row>
    <row r="19" spans="1:18" ht="168" customHeight="1">
      <c r="A19" s="260" t="s">
        <v>197</v>
      </c>
      <c r="B19" s="261">
        <v>15359.9902858</v>
      </c>
      <c r="C19" s="261">
        <v>0</v>
      </c>
      <c r="D19" s="261">
        <v>61.035887600000002</v>
      </c>
      <c r="E19" s="261">
        <v>0</v>
      </c>
      <c r="F19" s="261">
        <v>41.939239999999998</v>
      </c>
      <c r="G19" s="261">
        <v>0</v>
      </c>
      <c r="H19" s="261">
        <v>0</v>
      </c>
      <c r="I19" s="261">
        <v>15462.96542</v>
      </c>
      <c r="J19" s="261">
        <v>65738.311134200005</v>
      </c>
      <c r="K19" s="261">
        <v>2563.9997546</v>
      </c>
      <c r="L19" s="261">
        <v>1006.4574486</v>
      </c>
      <c r="M19" s="261">
        <v>4.0041700000000002</v>
      </c>
      <c r="N19" s="261">
        <v>601.67111</v>
      </c>
      <c r="O19" s="261">
        <v>47.828230000000005</v>
      </c>
      <c r="P19" s="261">
        <v>139.83233999999999</v>
      </c>
      <c r="Q19" s="261">
        <v>70102.104189999998</v>
      </c>
      <c r="R19" s="250"/>
    </row>
    <row r="20" spans="1:18" ht="168" customHeight="1">
      <c r="A20" s="260" t="s">
        <v>198</v>
      </c>
      <c r="B20" s="261">
        <v>11.071579999999999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11.071579999999999</v>
      </c>
      <c r="J20" s="261">
        <v>511.66899999999998</v>
      </c>
      <c r="K20" s="261">
        <v>46.936910000000005</v>
      </c>
      <c r="L20" s="261">
        <v>0</v>
      </c>
      <c r="M20" s="261">
        <v>0</v>
      </c>
      <c r="N20" s="261">
        <v>0</v>
      </c>
      <c r="O20" s="261">
        <v>0</v>
      </c>
      <c r="P20" s="261">
        <v>17.442299999999999</v>
      </c>
      <c r="Q20" s="261">
        <v>576.04820999999993</v>
      </c>
      <c r="R20" s="250"/>
    </row>
    <row r="21" spans="1:18" ht="168" customHeight="1">
      <c r="A21" s="260" t="s">
        <v>199</v>
      </c>
      <c r="B21" s="261">
        <v>39372.630881399993</v>
      </c>
      <c r="C21" s="261">
        <v>196.16499279999999</v>
      </c>
      <c r="D21" s="261">
        <v>51.72616</v>
      </c>
      <c r="E21" s="261">
        <v>0</v>
      </c>
      <c r="F21" s="261">
        <v>64.555988999999997</v>
      </c>
      <c r="G21" s="261">
        <v>0</v>
      </c>
      <c r="H21" s="261">
        <v>0</v>
      </c>
      <c r="I21" s="261">
        <v>39685.078020000001</v>
      </c>
      <c r="J21" s="261">
        <v>228856.60268099999</v>
      </c>
      <c r="K21" s="261">
        <v>1273.3755971999999</v>
      </c>
      <c r="L21" s="261">
        <v>1032.54278</v>
      </c>
      <c r="M21" s="261">
        <v>26.664580000000001</v>
      </c>
      <c r="N21" s="261">
        <v>3285.8068048</v>
      </c>
      <c r="O21" s="261">
        <v>42.922745599999999</v>
      </c>
      <c r="P21" s="261">
        <v>122.30995</v>
      </c>
      <c r="Q21" s="261">
        <v>234640.22519999999</v>
      </c>
      <c r="R21" s="250"/>
    </row>
    <row r="22" spans="1:18" ht="168" customHeight="1">
      <c r="A22" s="260" t="s">
        <v>200</v>
      </c>
      <c r="B22" s="261">
        <v>10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10</v>
      </c>
      <c r="J22" s="261">
        <v>93.172499999999999</v>
      </c>
      <c r="K22" s="261">
        <v>0</v>
      </c>
      <c r="L22" s="261">
        <v>46.554130000000001</v>
      </c>
      <c r="M22" s="261">
        <v>0</v>
      </c>
      <c r="N22" s="261">
        <v>0</v>
      </c>
      <c r="O22" s="261">
        <v>0</v>
      </c>
      <c r="P22" s="261">
        <v>0</v>
      </c>
      <c r="Q22" s="261">
        <v>139.72663</v>
      </c>
      <c r="R22" s="250"/>
    </row>
    <row r="23" spans="1:18" ht="168" customHeight="1">
      <c r="A23" s="260" t="s">
        <v>201</v>
      </c>
      <c r="B23" s="261">
        <v>95.563699999999997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1.86368</v>
      </c>
      <c r="I23" s="261">
        <v>97.427379999999999</v>
      </c>
      <c r="J23" s="261">
        <v>794.57484999999997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794.57484999999997</v>
      </c>
      <c r="R23" s="250"/>
    </row>
    <row r="24" spans="1:18" ht="168" customHeight="1">
      <c r="A24" s="260" t="s">
        <v>202</v>
      </c>
      <c r="B24" s="261">
        <v>1310.6483393999999</v>
      </c>
      <c r="C24" s="261">
        <v>0</v>
      </c>
      <c r="D24" s="261">
        <v>3.7317600000000004</v>
      </c>
      <c r="E24" s="261">
        <v>0</v>
      </c>
      <c r="F24" s="261">
        <v>0</v>
      </c>
      <c r="G24" s="261">
        <v>0</v>
      </c>
      <c r="H24" s="261">
        <v>0</v>
      </c>
      <c r="I24" s="261">
        <v>1314.3801000000001</v>
      </c>
      <c r="J24" s="261">
        <v>8911.5742374000001</v>
      </c>
      <c r="K24" s="261">
        <v>67.474162399999997</v>
      </c>
      <c r="L24" s="261">
        <v>187.93279039999999</v>
      </c>
      <c r="M24" s="261">
        <v>0</v>
      </c>
      <c r="N24" s="261">
        <v>169.4056286</v>
      </c>
      <c r="O24" s="261">
        <v>0</v>
      </c>
      <c r="P24" s="261">
        <v>0</v>
      </c>
      <c r="Q24" s="261">
        <v>9336.3868199999997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14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14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0</v>
      </c>
      <c r="J27" s="264">
        <v>28.741949999999999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28.741949999999999</v>
      </c>
      <c r="R27" s="265"/>
    </row>
    <row r="28" spans="1:18" s="189" customFormat="1" ht="111.75" customHeight="1">
      <c r="A28" s="292" t="s">
        <v>219</v>
      </c>
      <c r="B28" s="293">
        <f>SUM(B10:B27)</f>
        <v>455225.62856859993</v>
      </c>
      <c r="C28" s="293">
        <f t="shared" ref="C28:Q28" si="0">SUM(C10:C27)</f>
        <v>1758.0225223999998</v>
      </c>
      <c r="D28" s="293">
        <f t="shared" si="0"/>
        <v>1913.8967063999996</v>
      </c>
      <c r="E28" s="293">
        <f t="shared" si="0"/>
        <v>49.9936334</v>
      </c>
      <c r="F28" s="293">
        <f t="shared" si="0"/>
        <v>2719.3303074</v>
      </c>
      <c r="G28" s="293">
        <f t="shared" si="0"/>
        <v>7.9146200000000002</v>
      </c>
      <c r="H28" s="293">
        <f t="shared" si="0"/>
        <v>680.6540500000001</v>
      </c>
      <c r="I28" s="293">
        <f t="shared" si="0"/>
        <v>462355.44037000003</v>
      </c>
      <c r="J28" s="293">
        <f t="shared" si="0"/>
        <v>1696515.9715098001</v>
      </c>
      <c r="K28" s="293">
        <f t="shared" si="0"/>
        <v>18762.232632000003</v>
      </c>
      <c r="L28" s="293">
        <f t="shared" si="0"/>
        <v>15291.842895199999</v>
      </c>
      <c r="M28" s="293">
        <f t="shared" si="0"/>
        <v>769.00396620000015</v>
      </c>
      <c r="N28" s="293">
        <f t="shared" si="0"/>
        <v>21730.282956799998</v>
      </c>
      <c r="O28" s="293">
        <f t="shared" si="0"/>
        <v>1037.2322078</v>
      </c>
      <c r="P28" s="293">
        <f t="shared" si="0"/>
        <v>3647.48765</v>
      </c>
      <c r="Q28" s="293">
        <f t="shared" si="0"/>
        <v>1757754.0538699997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82.5" customHeight="1">
      <c r="A8" s="291"/>
      <c r="B8" s="738" t="s">
        <v>230</v>
      </c>
      <c r="C8" s="738"/>
      <c r="D8" s="738"/>
      <c r="E8" s="738"/>
      <c r="F8" s="738"/>
      <c r="G8" s="738"/>
      <c r="H8" s="738"/>
      <c r="I8" s="738"/>
      <c r="J8" s="738" t="s">
        <v>231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182101.37335720001</v>
      </c>
      <c r="C10" s="261">
        <v>1296.8350500000001</v>
      </c>
      <c r="D10" s="261">
        <v>632.0506312</v>
      </c>
      <c r="E10" s="261">
        <v>0</v>
      </c>
      <c r="F10" s="261">
        <v>903.86385999999993</v>
      </c>
      <c r="G10" s="261">
        <v>0</v>
      </c>
      <c r="H10" s="261">
        <v>31.604340000000001</v>
      </c>
      <c r="I10" s="261">
        <v>184965.72722999999</v>
      </c>
      <c r="J10" s="261">
        <v>11370.6701462</v>
      </c>
      <c r="K10" s="261">
        <v>0</v>
      </c>
      <c r="L10" s="261">
        <v>62.775739999999999</v>
      </c>
      <c r="M10" s="261">
        <v>0</v>
      </c>
      <c r="N10" s="261">
        <v>61.759801199999998</v>
      </c>
      <c r="O10" s="261">
        <v>0</v>
      </c>
      <c r="P10" s="261">
        <v>0</v>
      </c>
      <c r="Q10" s="261">
        <v>11495.205689999999</v>
      </c>
      <c r="R10" s="250"/>
    </row>
    <row r="11" spans="1:26" ht="168" customHeight="1">
      <c r="A11" s="260" t="s">
        <v>190</v>
      </c>
      <c r="B11" s="262">
        <v>5134.4531299999999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5134.4531299999999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68" customHeight="1">
      <c r="A12" s="260" t="s">
        <v>191</v>
      </c>
      <c r="B12" s="262">
        <v>20.243654200000002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6.86</v>
      </c>
      <c r="I12" s="262">
        <v>27.103650000000002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8" customHeight="1">
      <c r="A13" s="260" t="s">
        <v>192</v>
      </c>
      <c r="B13" s="261">
        <v>8574.0659586000002</v>
      </c>
      <c r="C13" s="261">
        <v>0</v>
      </c>
      <c r="D13" s="261">
        <v>22.868933800000001</v>
      </c>
      <c r="E13" s="261">
        <v>0</v>
      </c>
      <c r="F13" s="261">
        <v>36.749870000000001</v>
      </c>
      <c r="G13" s="261">
        <v>0</v>
      </c>
      <c r="H13" s="261">
        <v>191.90841</v>
      </c>
      <c r="I13" s="261">
        <v>8825.5931700000001</v>
      </c>
      <c r="J13" s="261">
        <v>2668.3499300000003</v>
      </c>
      <c r="K13" s="261">
        <v>0</v>
      </c>
      <c r="L13" s="261">
        <v>0</v>
      </c>
      <c r="M13" s="261">
        <v>0</v>
      </c>
      <c r="N13" s="261">
        <v>21.304939999999998</v>
      </c>
      <c r="O13" s="261">
        <v>0</v>
      </c>
      <c r="P13" s="261">
        <v>0</v>
      </c>
      <c r="Q13" s="261">
        <v>2689.6548700000003</v>
      </c>
      <c r="R13" s="250"/>
    </row>
    <row r="14" spans="1:26" ht="168" customHeight="1">
      <c r="A14" s="260" t="s">
        <v>193</v>
      </c>
      <c r="B14" s="261">
        <v>145405.43051159999</v>
      </c>
      <c r="C14" s="261">
        <v>2821.6732148000001</v>
      </c>
      <c r="D14" s="261">
        <v>997.92655319999994</v>
      </c>
      <c r="E14" s="261">
        <v>74.582229999999996</v>
      </c>
      <c r="F14" s="261">
        <v>4076.9036667999999</v>
      </c>
      <c r="G14" s="261">
        <v>0</v>
      </c>
      <c r="H14" s="261">
        <v>1891.2183</v>
      </c>
      <c r="I14" s="261">
        <v>155267.73444999999</v>
      </c>
      <c r="J14" s="261">
        <v>28014.362168399999</v>
      </c>
      <c r="K14" s="261">
        <v>0</v>
      </c>
      <c r="L14" s="261">
        <v>14.35445</v>
      </c>
      <c r="M14" s="261">
        <v>0</v>
      </c>
      <c r="N14" s="261">
        <v>4.6517700000000008</v>
      </c>
      <c r="O14" s="261">
        <v>0</v>
      </c>
      <c r="P14" s="261">
        <v>0</v>
      </c>
      <c r="Q14" s="261">
        <v>28033.36839</v>
      </c>
      <c r="R14" s="250"/>
    </row>
    <row r="15" spans="1:26" ht="168" customHeight="1">
      <c r="A15" s="260" t="s">
        <v>194</v>
      </c>
      <c r="B15" s="261">
        <v>315.04622760000001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6.86</v>
      </c>
      <c r="I15" s="261">
        <v>321.90622999999999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6" ht="168" customHeight="1">
      <c r="A16" s="260" t="s">
        <v>122</v>
      </c>
      <c r="B16" s="261">
        <v>285490.90379159997</v>
      </c>
      <c r="C16" s="261">
        <v>1921.9171976</v>
      </c>
      <c r="D16" s="261">
        <v>554.68532359999995</v>
      </c>
      <c r="E16" s="261">
        <v>24.030169999999998</v>
      </c>
      <c r="F16" s="261">
        <v>3056.4816940000001</v>
      </c>
      <c r="G16" s="261">
        <v>0</v>
      </c>
      <c r="H16" s="261">
        <v>44322.469340000003</v>
      </c>
      <c r="I16" s="261">
        <v>335370.48755999998</v>
      </c>
      <c r="J16" s="261">
        <v>94556.067775600008</v>
      </c>
      <c r="K16" s="261">
        <v>7.87493</v>
      </c>
      <c r="L16" s="261">
        <v>90.731934199999998</v>
      </c>
      <c r="M16" s="261">
        <v>0</v>
      </c>
      <c r="N16" s="261">
        <v>74.483980000000003</v>
      </c>
      <c r="O16" s="261">
        <v>0</v>
      </c>
      <c r="P16" s="261">
        <v>362.86</v>
      </c>
      <c r="Q16" s="261">
        <v>95092.018629999991</v>
      </c>
      <c r="R16" s="250"/>
    </row>
    <row r="17" spans="1:18" ht="168" customHeight="1">
      <c r="A17" s="260" t="s">
        <v>195</v>
      </c>
      <c r="B17" s="261">
        <v>529491.42219299998</v>
      </c>
      <c r="C17" s="261">
        <v>8643.9094081999992</v>
      </c>
      <c r="D17" s="261">
        <v>2212.9793792</v>
      </c>
      <c r="E17" s="261">
        <v>541.04223000000002</v>
      </c>
      <c r="F17" s="261">
        <v>5709.8174600000002</v>
      </c>
      <c r="G17" s="261">
        <v>554.58499560000007</v>
      </c>
      <c r="H17" s="261">
        <v>7008.5458600000002</v>
      </c>
      <c r="I17" s="261">
        <v>554162.30160000001</v>
      </c>
      <c r="J17" s="261">
        <v>119381.2571758</v>
      </c>
      <c r="K17" s="261">
        <v>90.013670199999993</v>
      </c>
      <c r="L17" s="261">
        <v>376.80955660000001</v>
      </c>
      <c r="M17" s="261">
        <v>0</v>
      </c>
      <c r="N17" s="261">
        <v>736.54518019999989</v>
      </c>
      <c r="O17" s="261">
        <v>0</v>
      </c>
      <c r="P17" s="261">
        <v>0</v>
      </c>
      <c r="Q17" s="261">
        <v>120584.62561</v>
      </c>
      <c r="R17" s="250"/>
    </row>
    <row r="18" spans="1:18" ht="168" customHeight="1">
      <c r="A18" s="260" t="s">
        <v>196</v>
      </c>
      <c r="B18" s="261">
        <v>30517.5695036</v>
      </c>
      <c r="C18" s="261">
        <v>95.916690000000003</v>
      </c>
      <c r="D18" s="261">
        <v>96.409859999999995</v>
      </c>
      <c r="E18" s="261">
        <v>5.66852</v>
      </c>
      <c r="F18" s="261">
        <v>159.80302</v>
      </c>
      <c r="G18" s="261">
        <v>198.93988000000002</v>
      </c>
      <c r="H18" s="261">
        <v>1155.90328</v>
      </c>
      <c r="I18" s="261">
        <v>32230.210760000002</v>
      </c>
      <c r="J18" s="261">
        <v>9004.2321527999993</v>
      </c>
      <c r="K18" s="261">
        <v>0</v>
      </c>
      <c r="L18" s="261">
        <v>12.940479999999999</v>
      </c>
      <c r="M18" s="261">
        <v>0</v>
      </c>
      <c r="N18" s="261">
        <v>46.542400000000001</v>
      </c>
      <c r="O18" s="261">
        <v>0</v>
      </c>
      <c r="P18" s="261">
        <v>0</v>
      </c>
      <c r="Q18" s="261">
        <v>9063.7150399999991</v>
      </c>
      <c r="R18" s="250"/>
    </row>
    <row r="19" spans="1:18" ht="168" customHeight="1">
      <c r="A19" s="260" t="s">
        <v>197</v>
      </c>
      <c r="B19" s="261">
        <v>108071.6105328</v>
      </c>
      <c r="C19" s="261">
        <v>648.96284779999996</v>
      </c>
      <c r="D19" s="261">
        <v>535.26510999999994</v>
      </c>
      <c r="E19" s="261">
        <v>39.3797</v>
      </c>
      <c r="F19" s="261">
        <v>930.49665000000005</v>
      </c>
      <c r="G19" s="261">
        <v>21.30547</v>
      </c>
      <c r="H19" s="261">
        <v>938.01410999999996</v>
      </c>
      <c r="I19" s="261">
        <v>111185.03442</v>
      </c>
      <c r="J19" s="261">
        <v>51467.910048799997</v>
      </c>
      <c r="K19" s="261">
        <v>380.7735376</v>
      </c>
      <c r="L19" s="261">
        <v>75.917149999999992</v>
      </c>
      <c r="M19" s="261">
        <v>0</v>
      </c>
      <c r="N19" s="261">
        <v>643.33206740000003</v>
      </c>
      <c r="O19" s="261">
        <v>0</v>
      </c>
      <c r="P19" s="261">
        <v>0</v>
      </c>
      <c r="Q19" s="261">
        <v>52567.932799999995</v>
      </c>
      <c r="R19" s="250"/>
    </row>
    <row r="20" spans="1:18" ht="168" customHeight="1">
      <c r="A20" s="260" t="s">
        <v>198</v>
      </c>
      <c r="B20" s="261">
        <v>3344.3763208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1560.43</v>
      </c>
      <c r="I20" s="261">
        <v>4904.8063200000006</v>
      </c>
      <c r="J20" s="261">
        <v>49.000699999999995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49.000699999999995</v>
      </c>
      <c r="R20" s="250"/>
    </row>
    <row r="21" spans="1:18" ht="168" customHeight="1">
      <c r="A21" s="260" t="s">
        <v>199</v>
      </c>
      <c r="B21" s="261">
        <v>265039.17508120002</v>
      </c>
      <c r="C21" s="261">
        <v>886.08718160000001</v>
      </c>
      <c r="D21" s="261">
        <v>565.70169999999996</v>
      </c>
      <c r="E21" s="261">
        <v>0</v>
      </c>
      <c r="F21" s="261">
        <v>2736.5785846000003</v>
      </c>
      <c r="G21" s="261">
        <v>50.681989999999999</v>
      </c>
      <c r="H21" s="261">
        <v>8215.9205199999997</v>
      </c>
      <c r="I21" s="261">
        <v>277494.14504999999</v>
      </c>
      <c r="J21" s="261">
        <v>28979.989663800003</v>
      </c>
      <c r="K21" s="261">
        <v>18.74145</v>
      </c>
      <c r="L21" s="261">
        <v>25.856259999999999</v>
      </c>
      <c r="M21" s="261">
        <v>0</v>
      </c>
      <c r="N21" s="261">
        <v>152.2082092</v>
      </c>
      <c r="O21" s="261">
        <v>0</v>
      </c>
      <c r="P21" s="261">
        <v>6.86</v>
      </c>
      <c r="Q21" s="261">
        <v>29183.655579999999</v>
      </c>
      <c r="R21" s="250"/>
    </row>
    <row r="22" spans="1:18" ht="168" customHeight="1">
      <c r="A22" s="260" t="s">
        <v>200</v>
      </c>
      <c r="B22" s="261">
        <v>36.446809999999999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36.446809999999999</v>
      </c>
      <c r="J22" s="261">
        <v>28.990849999999998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28.990849999999998</v>
      </c>
      <c r="R22" s="250"/>
    </row>
    <row r="23" spans="1:18" ht="168" customHeight="1">
      <c r="A23" s="260" t="s">
        <v>201</v>
      </c>
      <c r="B23" s="261">
        <v>2685.9697700000002</v>
      </c>
      <c r="C23" s="261">
        <v>0</v>
      </c>
      <c r="D23" s="261">
        <v>1.9665899999999998</v>
      </c>
      <c r="E23" s="261">
        <v>0</v>
      </c>
      <c r="F23" s="261">
        <v>0</v>
      </c>
      <c r="G23" s="261">
        <v>0</v>
      </c>
      <c r="H23" s="261">
        <v>17.310929999999999</v>
      </c>
      <c r="I23" s="261">
        <v>2705.2472900000002</v>
      </c>
      <c r="J23" s="261">
        <v>206.37294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206.37294</v>
      </c>
      <c r="R23" s="250"/>
    </row>
    <row r="24" spans="1:18" ht="168" customHeight="1">
      <c r="A24" s="260" t="s">
        <v>202</v>
      </c>
      <c r="B24" s="261">
        <v>17324.047942600002</v>
      </c>
      <c r="C24" s="261">
        <v>95.221116999999992</v>
      </c>
      <c r="D24" s="261">
        <v>86.100009999999997</v>
      </c>
      <c r="E24" s="261">
        <v>0</v>
      </c>
      <c r="F24" s="261">
        <v>198.78476999999998</v>
      </c>
      <c r="G24" s="261">
        <v>0</v>
      </c>
      <c r="H24" s="261">
        <v>121.742</v>
      </c>
      <c r="I24" s="261">
        <v>17825.895850000001</v>
      </c>
      <c r="J24" s="261">
        <v>2326.8652453999998</v>
      </c>
      <c r="K24" s="261">
        <v>28.046218199999998</v>
      </c>
      <c r="L24" s="261">
        <v>0.26850999999999997</v>
      </c>
      <c r="M24" s="261">
        <v>0</v>
      </c>
      <c r="N24" s="261">
        <v>0</v>
      </c>
      <c r="O24" s="261">
        <v>0</v>
      </c>
      <c r="P24" s="261">
        <v>0</v>
      </c>
      <c r="Q24" s="261">
        <v>2355.1799799999999</v>
      </c>
      <c r="R24" s="250"/>
    </row>
    <row r="25" spans="1:18" ht="168" customHeight="1">
      <c r="A25" s="260" t="s">
        <v>203</v>
      </c>
      <c r="B25" s="261">
        <v>15.740030000000001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15.740030000000001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30.670439999999999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6.86</v>
      </c>
      <c r="I27" s="264">
        <v>37.530440000000006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5"/>
    </row>
    <row r="28" spans="1:18" s="189" customFormat="1" ht="111.75" customHeight="1">
      <c r="A28" s="292" t="s">
        <v>219</v>
      </c>
      <c r="B28" s="293">
        <f>SUM(B10:B27)</f>
        <v>1583598.5452548002</v>
      </c>
      <c r="C28" s="293">
        <f t="shared" ref="C28:Q28" si="0">SUM(C10:C27)</f>
        <v>16410.522707</v>
      </c>
      <c r="D28" s="293">
        <f t="shared" si="0"/>
        <v>5705.9540909999996</v>
      </c>
      <c r="E28" s="293">
        <f t="shared" si="0"/>
        <v>684.7028499999999</v>
      </c>
      <c r="F28" s="293">
        <f t="shared" si="0"/>
        <v>17809.479575399997</v>
      </c>
      <c r="G28" s="293">
        <f t="shared" si="0"/>
        <v>825.51233560000014</v>
      </c>
      <c r="H28" s="293">
        <f t="shared" si="0"/>
        <v>65475.647089999999</v>
      </c>
      <c r="I28" s="293">
        <f t="shared" si="0"/>
        <v>1690510.36399</v>
      </c>
      <c r="J28" s="293">
        <f t="shared" si="0"/>
        <v>348054.06879679993</v>
      </c>
      <c r="K28" s="293">
        <f t="shared" si="0"/>
        <v>525.44980599999997</v>
      </c>
      <c r="L28" s="293">
        <f t="shared" si="0"/>
        <v>659.65408079999997</v>
      </c>
      <c r="M28" s="293">
        <f t="shared" si="0"/>
        <v>0</v>
      </c>
      <c r="N28" s="293">
        <f t="shared" si="0"/>
        <v>1740.828348</v>
      </c>
      <c r="O28" s="293">
        <f t="shared" si="0"/>
        <v>0</v>
      </c>
      <c r="P28" s="293">
        <f t="shared" si="0"/>
        <v>369.72</v>
      </c>
      <c r="Q28" s="293">
        <f t="shared" si="0"/>
        <v>351349.72107999999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82.5" customHeight="1">
      <c r="A8" s="291"/>
      <c r="B8" s="738" t="s">
        <v>232</v>
      </c>
      <c r="C8" s="738"/>
      <c r="D8" s="738"/>
      <c r="E8" s="738"/>
      <c r="F8" s="738"/>
      <c r="G8" s="738"/>
      <c r="H8" s="738"/>
      <c r="I8" s="738"/>
      <c r="J8" s="738" t="s">
        <v>233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8920.9071616000001</v>
      </c>
      <c r="C10" s="261">
        <v>0</v>
      </c>
      <c r="D10" s="261">
        <v>3.9697499999999999</v>
      </c>
      <c r="E10" s="261">
        <v>0</v>
      </c>
      <c r="F10" s="261">
        <v>0</v>
      </c>
      <c r="G10" s="261">
        <v>0</v>
      </c>
      <c r="H10" s="261">
        <v>0</v>
      </c>
      <c r="I10" s="261">
        <v>8924.8769200000006</v>
      </c>
      <c r="J10" s="261">
        <v>54603.308364799996</v>
      </c>
      <c r="K10" s="261">
        <v>243.96357</v>
      </c>
      <c r="L10" s="261">
        <v>565.39757080000004</v>
      </c>
      <c r="M10" s="261">
        <v>0</v>
      </c>
      <c r="N10" s="261">
        <v>158.05103</v>
      </c>
      <c r="O10" s="261">
        <v>0</v>
      </c>
      <c r="P10" s="261">
        <v>0</v>
      </c>
      <c r="Q10" s="261">
        <v>55570.720540000002</v>
      </c>
      <c r="R10" s="250"/>
    </row>
    <row r="11" spans="1:26" ht="168" customHeight="1">
      <c r="A11" s="260" t="s">
        <v>190</v>
      </c>
      <c r="B11" s="262">
        <v>0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0</v>
      </c>
      <c r="J11" s="262">
        <v>124.37766000000001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124.37766000000001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8" customHeight="1">
      <c r="A13" s="260" t="s">
        <v>192</v>
      </c>
      <c r="B13" s="261">
        <v>6489.2355007999995</v>
      </c>
      <c r="C13" s="261">
        <v>0</v>
      </c>
      <c r="D13" s="261">
        <v>106.78850999999999</v>
      </c>
      <c r="E13" s="261">
        <v>0</v>
      </c>
      <c r="F13" s="261">
        <v>0</v>
      </c>
      <c r="G13" s="261">
        <v>0</v>
      </c>
      <c r="H13" s="261">
        <v>0</v>
      </c>
      <c r="I13" s="261">
        <v>6596.0240199999998</v>
      </c>
      <c r="J13" s="261">
        <v>1514.7446348000001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1514.7446399999999</v>
      </c>
      <c r="R13" s="250"/>
    </row>
    <row r="14" spans="1:26" ht="168" customHeight="1">
      <c r="A14" s="260" t="s">
        <v>193</v>
      </c>
      <c r="B14" s="261">
        <v>10440.343375800001</v>
      </c>
      <c r="C14" s="261">
        <v>2.3742800000000002</v>
      </c>
      <c r="D14" s="261">
        <v>71.389899999999997</v>
      </c>
      <c r="E14" s="261">
        <v>0</v>
      </c>
      <c r="F14" s="261">
        <v>41.620550000000001</v>
      </c>
      <c r="G14" s="261">
        <v>0</v>
      </c>
      <c r="H14" s="261">
        <v>0</v>
      </c>
      <c r="I14" s="261">
        <v>10555.7281</v>
      </c>
      <c r="J14" s="261">
        <v>14461.4471352</v>
      </c>
      <c r="K14" s="261">
        <v>0</v>
      </c>
      <c r="L14" s="261">
        <v>133.99626000000001</v>
      </c>
      <c r="M14" s="261">
        <v>0</v>
      </c>
      <c r="N14" s="261">
        <v>207.11795999999998</v>
      </c>
      <c r="O14" s="261">
        <v>0</v>
      </c>
      <c r="P14" s="261">
        <v>613.93700000000001</v>
      </c>
      <c r="Q14" s="261">
        <v>15416.49836</v>
      </c>
      <c r="R14" s="250"/>
    </row>
    <row r="15" spans="1:26" ht="168" customHeight="1">
      <c r="A15" s="260" t="s">
        <v>194</v>
      </c>
      <c r="B15" s="261">
        <v>68.25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68.25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0</v>
      </c>
      <c r="R15" s="250"/>
    </row>
    <row r="16" spans="1:26" ht="168" customHeight="1">
      <c r="A16" s="260" t="s">
        <v>122</v>
      </c>
      <c r="B16" s="261">
        <v>62352.563457800003</v>
      </c>
      <c r="C16" s="261">
        <v>91.173573599999997</v>
      </c>
      <c r="D16" s="261">
        <v>665.73250840000003</v>
      </c>
      <c r="E16" s="261">
        <v>0</v>
      </c>
      <c r="F16" s="261">
        <v>247.3568842</v>
      </c>
      <c r="G16" s="261">
        <v>0</v>
      </c>
      <c r="H16" s="261">
        <v>2268.82179</v>
      </c>
      <c r="I16" s="261">
        <v>65625.648229999992</v>
      </c>
      <c r="J16" s="261">
        <v>128864.9075432</v>
      </c>
      <c r="K16" s="261">
        <v>178.75805739999998</v>
      </c>
      <c r="L16" s="261">
        <v>525.89786320000007</v>
      </c>
      <c r="M16" s="261">
        <v>0</v>
      </c>
      <c r="N16" s="261">
        <v>765.42736520000005</v>
      </c>
      <c r="O16" s="261">
        <v>0</v>
      </c>
      <c r="P16" s="261">
        <v>334.78115000000003</v>
      </c>
      <c r="Q16" s="261">
        <v>130669.772</v>
      </c>
      <c r="R16" s="250"/>
    </row>
    <row r="17" spans="1:18" ht="168" customHeight="1">
      <c r="A17" s="260" t="s">
        <v>195</v>
      </c>
      <c r="B17" s="261">
        <v>86460.799715000001</v>
      </c>
      <c r="C17" s="261">
        <v>89.075515199999998</v>
      </c>
      <c r="D17" s="261">
        <v>671.83208719999993</v>
      </c>
      <c r="E17" s="261">
        <v>0</v>
      </c>
      <c r="F17" s="261">
        <v>1379.6025153999999</v>
      </c>
      <c r="G17" s="261">
        <v>36.039833200000004</v>
      </c>
      <c r="H17" s="261">
        <v>0</v>
      </c>
      <c r="I17" s="261">
        <v>88637.349650000004</v>
      </c>
      <c r="J17" s="261">
        <v>122734.98920919999</v>
      </c>
      <c r="K17" s="261">
        <v>115.9911582</v>
      </c>
      <c r="L17" s="261">
        <v>2077.1603259999997</v>
      </c>
      <c r="M17" s="261">
        <v>40.589460000000003</v>
      </c>
      <c r="N17" s="261">
        <v>801.837084</v>
      </c>
      <c r="O17" s="261">
        <v>0</v>
      </c>
      <c r="P17" s="261">
        <v>37.374400000000001</v>
      </c>
      <c r="Q17" s="261">
        <v>125807.94159999999</v>
      </c>
      <c r="R17" s="250"/>
    </row>
    <row r="18" spans="1:18" ht="168" customHeight="1">
      <c r="A18" s="260" t="s">
        <v>196</v>
      </c>
      <c r="B18" s="261">
        <v>3440.7540045999999</v>
      </c>
      <c r="C18" s="261">
        <v>0</v>
      </c>
      <c r="D18" s="261">
        <v>33.822089999999996</v>
      </c>
      <c r="E18" s="261">
        <v>0</v>
      </c>
      <c r="F18" s="261">
        <v>56.864664400000002</v>
      </c>
      <c r="G18" s="261">
        <v>0</v>
      </c>
      <c r="H18" s="261">
        <v>0</v>
      </c>
      <c r="I18" s="261">
        <v>3531.4407500000002</v>
      </c>
      <c r="J18" s="261">
        <v>8688.3490899999997</v>
      </c>
      <c r="K18" s="261">
        <v>0</v>
      </c>
      <c r="L18" s="261">
        <v>39.103389999999997</v>
      </c>
      <c r="M18" s="261">
        <v>0</v>
      </c>
      <c r="N18" s="261">
        <v>0</v>
      </c>
      <c r="O18" s="261">
        <v>0</v>
      </c>
      <c r="P18" s="261">
        <v>0</v>
      </c>
      <c r="Q18" s="261">
        <v>8727.4524799999999</v>
      </c>
      <c r="R18" s="250"/>
    </row>
    <row r="19" spans="1:18" ht="168" customHeight="1">
      <c r="A19" s="260" t="s">
        <v>197</v>
      </c>
      <c r="B19" s="261">
        <v>25517.2406754</v>
      </c>
      <c r="C19" s="261">
        <v>59.964100000000002</v>
      </c>
      <c r="D19" s="261">
        <v>483.39170760000002</v>
      </c>
      <c r="E19" s="261">
        <v>0</v>
      </c>
      <c r="F19" s="261">
        <v>75.790791999999996</v>
      </c>
      <c r="G19" s="261">
        <v>0</v>
      </c>
      <c r="H19" s="261">
        <v>1881.807</v>
      </c>
      <c r="I19" s="261">
        <v>28018.194299999999</v>
      </c>
      <c r="J19" s="261">
        <v>17537.825674199998</v>
      </c>
      <c r="K19" s="261">
        <v>579.14821999999992</v>
      </c>
      <c r="L19" s="261">
        <v>133.35978</v>
      </c>
      <c r="M19" s="261">
        <v>0</v>
      </c>
      <c r="N19" s="261">
        <v>323.11867999999998</v>
      </c>
      <c r="O19" s="261">
        <v>1941.0117299999999</v>
      </c>
      <c r="P19" s="261">
        <v>0</v>
      </c>
      <c r="Q19" s="261">
        <v>20514.464090000001</v>
      </c>
      <c r="R19" s="250"/>
    </row>
    <row r="20" spans="1:18" ht="168" customHeight="1">
      <c r="A20" s="260" t="s">
        <v>198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0</v>
      </c>
      <c r="J20" s="261">
        <v>0.95165</v>
      </c>
      <c r="K20" s="261">
        <v>0</v>
      </c>
      <c r="L20" s="261">
        <v>0</v>
      </c>
      <c r="M20" s="261">
        <v>0</v>
      </c>
      <c r="N20" s="261">
        <v>0</v>
      </c>
      <c r="O20" s="261">
        <v>0</v>
      </c>
      <c r="P20" s="261">
        <v>0</v>
      </c>
      <c r="Q20" s="261">
        <v>0.95165</v>
      </c>
      <c r="R20" s="250"/>
    </row>
    <row r="21" spans="1:18" ht="168" customHeight="1">
      <c r="A21" s="260" t="s">
        <v>199</v>
      </c>
      <c r="B21" s="261">
        <v>38549.536601000007</v>
      </c>
      <c r="C21" s="261">
        <v>1.0756300000000001</v>
      </c>
      <c r="D21" s="261">
        <v>250.39051079999999</v>
      </c>
      <c r="E21" s="261">
        <v>0</v>
      </c>
      <c r="F21" s="261">
        <v>96.282660000000007</v>
      </c>
      <c r="G21" s="261">
        <v>18.978660000000001</v>
      </c>
      <c r="H21" s="261">
        <v>78.657839999999993</v>
      </c>
      <c r="I21" s="261">
        <v>38994.921909999997</v>
      </c>
      <c r="J21" s="261">
        <v>34191.101306599994</v>
      </c>
      <c r="K21" s="261">
        <v>339.07450219999998</v>
      </c>
      <c r="L21" s="261">
        <v>215.18021999999999</v>
      </c>
      <c r="M21" s="261">
        <v>0</v>
      </c>
      <c r="N21" s="261">
        <v>239.24808999999999</v>
      </c>
      <c r="O21" s="261">
        <v>34.932217600000001</v>
      </c>
      <c r="P21" s="261">
        <v>252.04091</v>
      </c>
      <c r="Q21" s="261">
        <v>35271.577239999999</v>
      </c>
      <c r="R21" s="250"/>
    </row>
    <row r="22" spans="1:18" ht="168" customHeight="1">
      <c r="A22" s="260" t="s">
        <v>200</v>
      </c>
      <c r="B22" s="261">
        <v>6.9526199999999996</v>
      </c>
      <c r="C22" s="261">
        <v>0</v>
      </c>
      <c r="D22" s="261">
        <v>4.0383448</v>
      </c>
      <c r="E22" s="261">
        <v>0</v>
      </c>
      <c r="F22" s="261">
        <v>0</v>
      </c>
      <c r="G22" s="261">
        <v>0</v>
      </c>
      <c r="H22" s="261">
        <v>0</v>
      </c>
      <c r="I22" s="261">
        <v>10.990959999999999</v>
      </c>
      <c r="J22" s="261">
        <v>64.370315599999998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64.370320000000007</v>
      </c>
      <c r="R22" s="250"/>
    </row>
    <row r="23" spans="1:18" ht="168" customHeight="1">
      <c r="A23" s="260" t="s">
        <v>201</v>
      </c>
      <c r="B23" s="261">
        <v>185.50502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185.50502</v>
      </c>
      <c r="J23" s="261">
        <v>3313.8907826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3313.8907799999997</v>
      </c>
      <c r="R23" s="250"/>
    </row>
    <row r="24" spans="1:18" ht="168" customHeight="1">
      <c r="A24" s="260" t="s">
        <v>202</v>
      </c>
      <c r="B24" s="261">
        <v>4052.9790250000001</v>
      </c>
      <c r="C24" s="261">
        <v>0</v>
      </c>
      <c r="D24" s="261">
        <v>0</v>
      </c>
      <c r="E24" s="261">
        <v>0</v>
      </c>
      <c r="F24" s="261">
        <v>0</v>
      </c>
      <c r="G24" s="261">
        <v>0</v>
      </c>
      <c r="H24" s="261">
        <v>0</v>
      </c>
      <c r="I24" s="261">
        <v>4052.9790099999996</v>
      </c>
      <c r="J24" s="261">
        <v>1524.2305082</v>
      </c>
      <c r="K24" s="261">
        <v>26.39303</v>
      </c>
      <c r="L24" s="261">
        <v>14.70711</v>
      </c>
      <c r="M24" s="261">
        <v>4.8033033999999999</v>
      </c>
      <c r="N24" s="261">
        <v>4.1356999999999999</v>
      </c>
      <c r="O24" s="261">
        <v>0</v>
      </c>
      <c r="P24" s="261">
        <v>0</v>
      </c>
      <c r="Q24" s="261">
        <v>1574.26965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14.353599000000001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14.3536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5"/>
    </row>
    <row r="28" spans="1:18" s="189" customFormat="1" ht="111.75" customHeight="1">
      <c r="A28" s="292" t="s">
        <v>219</v>
      </c>
      <c r="B28" s="293">
        <f>SUM(B10:B27)</f>
        <v>246499.42075600004</v>
      </c>
      <c r="C28" s="293">
        <f t="shared" ref="C28:Q28" si="0">SUM(C10:C27)</f>
        <v>243.66309879999997</v>
      </c>
      <c r="D28" s="293">
        <f t="shared" si="0"/>
        <v>2291.3554087999996</v>
      </c>
      <c r="E28" s="293">
        <f t="shared" si="0"/>
        <v>0</v>
      </c>
      <c r="F28" s="293">
        <f t="shared" si="0"/>
        <v>1897.5180660000001</v>
      </c>
      <c r="G28" s="293">
        <f t="shared" si="0"/>
        <v>55.018493200000009</v>
      </c>
      <c r="H28" s="293">
        <f t="shared" si="0"/>
        <v>4229.2866299999996</v>
      </c>
      <c r="I28" s="293">
        <f t="shared" si="0"/>
        <v>255216.26247000005</v>
      </c>
      <c r="J28" s="293">
        <f t="shared" si="0"/>
        <v>387624.49387439992</v>
      </c>
      <c r="K28" s="293">
        <f t="shared" si="0"/>
        <v>1483.3285377999998</v>
      </c>
      <c r="L28" s="293">
        <f t="shared" si="0"/>
        <v>3704.8025199999997</v>
      </c>
      <c r="M28" s="293">
        <f t="shared" si="0"/>
        <v>45.3927634</v>
      </c>
      <c r="N28" s="293">
        <f t="shared" si="0"/>
        <v>2498.9359092</v>
      </c>
      <c r="O28" s="293">
        <f t="shared" si="0"/>
        <v>1975.9439476</v>
      </c>
      <c r="P28" s="293">
        <f t="shared" si="0"/>
        <v>1238.13346</v>
      </c>
      <c r="Q28" s="293">
        <f t="shared" si="0"/>
        <v>398571.03100999998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6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82.5" customHeight="1">
      <c r="A8" s="291"/>
      <c r="B8" s="738" t="s">
        <v>234</v>
      </c>
      <c r="C8" s="738"/>
      <c r="D8" s="738"/>
      <c r="E8" s="738"/>
      <c r="F8" s="738"/>
      <c r="G8" s="738"/>
      <c r="H8" s="738"/>
      <c r="I8" s="738"/>
      <c r="J8" s="738" t="s">
        <v>235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283753.65551779995</v>
      </c>
      <c r="C10" s="261">
        <v>632.01293420000002</v>
      </c>
      <c r="D10" s="261">
        <v>1439.5794621999999</v>
      </c>
      <c r="E10" s="261">
        <v>26.966909999999999</v>
      </c>
      <c r="F10" s="261">
        <v>2912.9373642</v>
      </c>
      <c r="G10" s="261">
        <v>574.22557519999998</v>
      </c>
      <c r="H10" s="261">
        <v>0</v>
      </c>
      <c r="I10" s="261">
        <v>289339.37774999999</v>
      </c>
      <c r="J10" s="261">
        <v>46229.994449400001</v>
      </c>
      <c r="K10" s="261">
        <v>97.973389999999995</v>
      </c>
      <c r="L10" s="261">
        <v>104.9550548</v>
      </c>
      <c r="M10" s="261">
        <v>0</v>
      </c>
      <c r="N10" s="261">
        <v>0</v>
      </c>
      <c r="O10" s="261">
        <v>0</v>
      </c>
      <c r="P10" s="261">
        <v>0</v>
      </c>
      <c r="Q10" s="261">
        <v>46432.922899999998</v>
      </c>
      <c r="R10" s="250"/>
    </row>
    <row r="11" spans="1:26" ht="168" customHeight="1">
      <c r="A11" s="260" t="s">
        <v>190</v>
      </c>
      <c r="B11" s="262">
        <v>3459.1517921999998</v>
      </c>
      <c r="C11" s="262">
        <v>68.137550000000005</v>
      </c>
      <c r="D11" s="262">
        <v>11.33323</v>
      </c>
      <c r="E11" s="262">
        <v>0</v>
      </c>
      <c r="F11" s="262">
        <v>0</v>
      </c>
      <c r="G11" s="262">
        <v>0</v>
      </c>
      <c r="H11" s="262">
        <v>0</v>
      </c>
      <c r="I11" s="262">
        <v>3538.62257</v>
      </c>
      <c r="J11" s="262">
        <v>139.81466420000001</v>
      </c>
      <c r="K11" s="262">
        <v>8.7319999999999993</v>
      </c>
      <c r="L11" s="261">
        <v>9.3695699999999995</v>
      </c>
      <c r="M11" s="261">
        <v>0</v>
      </c>
      <c r="N11" s="261">
        <v>0</v>
      </c>
      <c r="O11" s="261">
        <v>0</v>
      </c>
      <c r="P11" s="261">
        <v>0</v>
      </c>
      <c r="Q11" s="261">
        <v>157.91623000000001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0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250"/>
    </row>
    <row r="13" spans="1:26" ht="168" customHeight="1">
      <c r="A13" s="260" t="s">
        <v>192</v>
      </c>
      <c r="B13" s="261">
        <v>6075.1054961999998</v>
      </c>
      <c r="C13" s="261">
        <v>320.62007319999998</v>
      </c>
      <c r="D13" s="261">
        <v>15.21434</v>
      </c>
      <c r="E13" s="261">
        <v>0</v>
      </c>
      <c r="F13" s="261">
        <v>109.7440848</v>
      </c>
      <c r="G13" s="261">
        <v>0</v>
      </c>
      <c r="H13" s="261">
        <v>0</v>
      </c>
      <c r="I13" s="261">
        <v>6520.6839900000004</v>
      </c>
      <c r="J13" s="261">
        <v>413.72190999999998</v>
      </c>
      <c r="K13" s="261">
        <v>0</v>
      </c>
      <c r="L13" s="261">
        <v>32.238880000000002</v>
      </c>
      <c r="M13" s="261">
        <v>0</v>
      </c>
      <c r="N13" s="261">
        <v>0</v>
      </c>
      <c r="O13" s="261">
        <v>0</v>
      </c>
      <c r="P13" s="261">
        <v>0</v>
      </c>
      <c r="Q13" s="261">
        <v>445.96078999999997</v>
      </c>
      <c r="R13" s="250"/>
    </row>
    <row r="14" spans="1:26" ht="168" customHeight="1">
      <c r="A14" s="260" t="s">
        <v>193</v>
      </c>
      <c r="B14" s="261">
        <v>96129.410585399994</v>
      </c>
      <c r="C14" s="261">
        <v>766.50429240000005</v>
      </c>
      <c r="D14" s="261">
        <v>880.80618519999996</v>
      </c>
      <c r="E14" s="261">
        <v>6.8308599999999995</v>
      </c>
      <c r="F14" s="261">
        <v>539.09818900000005</v>
      </c>
      <c r="G14" s="261">
        <v>111.25117</v>
      </c>
      <c r="H14" s="261">
        <v>0</v>
      </c>
      <c r="I14" s="261">
        <v>98433.901299999998</v>
      </c>
      <c r="J14" s="261">
        <v>26491.4247808</v>
      </c>
      <c r="K14" s="261">
        <v>14245.87609</v>
      </c>
      <c r="L14" s="261">
        <v>629.62893999999994</v>
      </c>
      <c r="M14" s="261">
        <v>0.25030999999999998</v>
      </c>
      <c r="N14" s="261">
        <v>252.97417720000001</v>
      </c>
      <c r="O14" s="261">
        <v>26.03097</v>
      </c>
      <c r="P14" s="261">
        <v>0</v>
      </c>
      <c r="Q14" s="261">
        <v>41646.185259999998</v>
      </c>
      <c r="R14" s="250"/>
    </row>
    <row r="15" spans="1:26" ht="168" customHeight="1">
      <c r="A15" s="260" t="s">
        <v>194</v>
      </c>
      <c r="B15" s="261">
        <v>257.30432000000002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257.30432000000002</v>
      </c>
      <c r="J15" s="261">
        <v>133.07746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133.07746</v>
      </c>
      <c r="R15" s="250"/>
    </row>
    <row r="16" spans="1:26" ht="168" customHeight="1">
      <c r="A16" s="260" t="s">
        <v>122</v>
      </c>
      <c r="B16" s="261">
        <v>396374.41201719997</v>
      </c>
      <c r="C16" s="261">
        <v>4462.5994605999995</v>
      </c>
      <c r="D16" s="261">
        <v>1537.9127966000001</v>
      </c>
      <c r="E16" s="261">
        <v>10.051450000000001</v>
      </c>
      <c r="F16" s="261">
        <v>2474.5535639999998</v>
      </c>
      <c r="G16" s="261">
        <v>37.475960000000001</v>
      </c>
      <c r="H16" s="261">
        <v>1657.04171</v>
      </c>
      <c r="I16" s="261">
        <v>406554.04694999999</v>
      </c>
      <c r="J16" s="261">
        <v>95823.298012400002</v>
      </c>
      <c r="K16" s="261">
        <v>1892.3535996000001</v>
      </c>
      <c r="L16" s="261">
        <v>559.69734140000003</v>
      </c>
      <c r="M16" s="261">
        <v>87.513881400000002</v>
      </c>
      <c r="N16" s="261">
        <v>544.99717399999997</v>
      </c>
      <c r="O16" s="261">
        <v>0</v>
      </c>
      <c r="P16" s="261">
        <v>477.17809999999997</v>
      </c>
      <c r="Q16" s="261">
        <v>99385.038120000012</v>
      </c>
      <c r="R16" s="250"/>
    </row>
    <row r="17" spans="1:18" ht="168" customHeight="1">
      <c r="A17" s="260" t="s">
        <v>195</v>
      </c>
      <c r="B17" s="261">
        <v>550805.03361699998</v>
      </c>
      <c r="C17" s="261">
        <v>2309.8501335999999</v>
      </c>
      <c r="D17" s="261">
        <v>4106.9213577999999</v>
      </c>
      <c r="E17" s="261">
        <v>69.67102659999999</v>
      </c>
      <c r="F17" s="261">
        <v>4772.0942654</v>
      </c>
      <c r="G17" s="261">
        <v>457.76380640000002</v>
      </c>
      <c r="H17" s="261">
        <v>146.75942000000001</v>
      </c>
      <c r="I17" s="261">
        <v>562668.09366999997</v>
      </c>
      <c r="J17" s="261">
        <v>97711.466889000003</v>
      </c>
      <c r="K17" s="261">
        <v>1021.7105085999999</v>
      </c>
      <c r="L17" s="261">
        <v>968.93240060000005</v>
      </c>
      <c r="M17" s="261">
        <v>75.569159999999997</v>
      </c>
      <c r="N17" s="261">
        <v>1612.260082</v>
      </c>
      <c r="O17" s="261">
        <v>79.2839338</v>
      </c>
      <c r="P17" s="261">
        <v>13.943040000000002</v>
      </c>
      <c r="Q17" s="261">
        <v>101483.16598999999</v>
      </c>
      <c r="R17" s="250"/>
    </row>
    <row r="18" spans="1:18" ht="168" customHeight="1">
      <c r="A18" s="260" t="s">
        <v>196</v>
      </c>
      <c r="B18" s="261">
        <v>21452.944011200001</v>
      </c>
      <c r="C18" s="261">
        <v>149.05697000000001</v>
      </c>
      <c r="D18" s="261">
        <v>268.16859999999997</v>
      </c>
      <c r="E18" s="261">
        <v>0</v>
      </c>
      <c r="F18" s="261">
        <v>374.24670099999997</v>
      </c>
      <c r="G18" s="261">
        <v>0</v>
      </c>
      <c r="H18" s="261">
        <v>2.4243899999999998</v>
      </c>
      <c r="I18" s="261">
        <v>22246.840680000001</v>
      </c>
      <c r="J18" s="261">
        <v>13305.553749999999</v>
      </c>
      <c r="K18" s="261">
        <v>77.018051999999997</v>
      </c>
      <c r="L18" s="261">
        <v>176.77383559999998</v>
      </c>
      <c r="M18" s="261">
        <v>39.782940000000004</v>
      </c>
      <c r="N18" s="261">
        <v>306.07504</v>
      </c>
      <c r="O18" s="261">
        <v>12.242559999999999</v>
      </c>
      <c r="P18" s="261">
        <v>0</v>
      </c>
      <c r="Q18" s="261">
        <v>13917.446169999999</v>
      </c>
      <c r="R18" s="250"/>
    </row>
    <row r="19" spans="1:18" ht="168" customHeight="1">
      <c r="A19" s="260" t="s">
        <v>197</v>
      </c>
      <c r="B19" s="261">
        <v>45072.846209399999</v>
      </c>
      <c r="C19" s="261">
        <v>56.228289599999997</v>
      </c>
      <c r="D19" s="261">
        <v>279.85792420000001</v>
      </c>
      <c r="E19" s="261">
        <v>0</v>
      </c>
      <c r="F19" s="261">
        <v>649.54605759999993</v>
      </c>
      <c r="G19" s="261">
        <v>71.540800000000004</v>
      </c>
      <c r="H19" s="261">
        <v>37.982699999999994</v>
      </c>
      <c r="I19" s="261">
        <v>46168.002009999997</v>
      </c>
      <c r="J19" s="261">
        <v>11030.3861882</v>
      </c>
      <c r="K19" s="261">
        <v>217.7783</v>
      </c>
      <c r="L19" s="261">
        <v>119.76699000000001</v>
      </c>
      <c r="M19" s="261">
        <v>0</v>
      </c>
      <c r="N19" s="261">
        <v>128.1301206</v>
      </c>
      <c r="O19" s="261">
        <v>0</v>
      </c>
      <c r="P19" s="261">
        <v>116.62</v>
      </c>
      <c r="Q19" s="261">
        <v>11612.68161</v>
      </c>
      <c r="R19" s="250"/>
    </row>
    <row r="20" spans="1:18" ht="168" customHeight="1">
      <c r="A20" s="260" t="s">
        <v>198</v>
      </c>
      <c r="B20" s="261">
        <v>222.58396040000002</v>
      </c>
      <c r="C20" s="261">
        <v>12.3983524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234.98230999999998</v>
      </c>
      <c r="J20" s="261">
        <v>556.98572999999999</v>
      </c>
      <c r="K20" s="261">
        <v>0</v>
      </c>
      <c r="L20" s="261">
        <v>15.790749999999999</v>
      </c>
      <c r="M20" s="261">
        <v>0</v>
      </c>
      <c r="N20" s="261">
        <v>0</v>
      </c>
      <c r="O20" s="261">
        <v>0</v>
      </c>
      <c r="P20" s="261">
        <v>0</v>
      </c>
      <c r="Q20" s="261">
        <v>572.77647999999999</v>
      </c>
      <c r="R20" s="250"/>
    </row>
    <row r="21" spans="1:18" ht="168" customHeight="1">
      <c r="A21" s="260" t="s">
        <v>199</v>
      </c>
      <c r="B21" s="261">
        <v>266351.7150344</v>
      </c>
      <c r="C21" s="261">
        <v>11133.684807199999</v>
      </c>
      <c r="D21" s="261">
        <v>609.79414599999996</v>
      </c>
      <c r="E21" s="261">
        <v>27.043629199999998</v>
      </c>
      <c r="F21" s="261">
        <v>2064.5831772000001</v>
      </c>
      <c r="G21" s="261">
        <v>0</v>
      </c>
      <c r="H21" s="261">
        <v>3.8639999999999999</v>
      </c>
      <c r="I21" s="261">
        <v>280190.68484</v>
      </c>
      <c r="J21" s="261">
        <v>36337.892554600003</v>
      </c>
      <c r="K21" s="261">
        <v>213.99351000000001</v>
      </c>
      <c r="L21" s="261">
        <v>262.99190000000004</v>
      </c>
      <c r="M21" s="261">
        <v>0</v>
      </c>
      <c r="N21" s="261">
        <v>593.90911140000003</v>
      </c>
      <c r="O21" s="261">
        <v>0</v>
      </c>
      <c r="P21" s="261">
        <v>0</v>
      </c>
      <c r="Q21" s="261">
        <v>37408.787090000005</v>
      </c>
      <c r="R21" s="250"/>
    </row>
    <row r="22" spans="1:18" ht="168" customHeight="1">
      <c r="A22" s="260" t="s">
        <v>200</v>
      </c>
      <c r="B22" s="261">
        <v>13.3085092</v>
      </c>
      <c r="C22" s="261">
        <v>0</v>
      </c>
      <c r="D22" s="261">
        <v>6.7840699999999998</v>
      </c>
      <c r="E22" s="261">
        <v>0</v>
      </c>
      <c r="F22" s="261">
        <v>0</v>
      </c>
      <c r="G22" s="261">
        <v>0</v>
      </c>
      <c r="H22" s="261">
        <v>0</v>
      </c>
      <c r="I22" s="261">
        <v>20.092580000000002</v>
      </c>
      <c r="J22" s="261">
        <v>10.194450000000002</v>
      </c>
      <c r="K22" s="261">
        <v>0</v>
      </c>
      <c r="L22" s="261">
        <v>0</v>
      </c>
      <c r="M22" s="261">
        <v>0</v>
      </c>
      <c r="N22" s="261">
        <v>0</v>
      </c>
      <c r="O22" s="261">
        <v>0</v>
      </c>
      <c r="P22" s="261">
        <v>0</v>
      </c>
      <c r="Q22" s="261">
        <v>10.194450000000002</v>
      </c>
      <c r="R22" s="250"/>
    </row>
    <row r="23" spans="1:18" ht="168" customHeight="1">
      <c r="A23" s="260" t="s">
        <v>201</v>
      </c>
      <c r="B23" s="261">
        <v>475.22880040000001</v>
      </c>
      <c r="C23" s="261">
        <v>0</v>
      </c>
      <c r="D23" s="261">
        <v>6.5740299999999996</v>
      </c>
      <c r="E23" s="261">
        <v>0</v>
      </c>
      <c r="F23" s="261">
        <v>0</v>
      </c>
      <c r="G23" s="261">
        <v>0</v>
      </c>
      <c r="H23" s="261">
        <v>0</v>
      </c>
      <c r="I23" s="261">
        <v>481.80284</v>
      </c>
      <c r="J23" s="261">
        <v>111.29161000000001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111.29161000000001</v>
      </c>
      <c r="R23" s="250"/>
    </row>
    <row r="24" spans="1:18" ht="168" customHeight="1">
      <c r="A24" s="260" t="s">
        <v>202</v>
      </c>
      <c r="B24" s="261">
        <v>3677.4220622000003</v>
      </c>
      <c r="C24" s="261">
        <v>149.81121519999999</v>
      </c>
      <c r="D24" s="261">
        <v>100.62337179999999</v>
      </c>
      <c r="E24" s="261">
        <v>0</v>
      </c>
      <c r="F24" s="261">
        <v>308.05160920000003</v>
      </c>
      <c r="G24" s="261">
        <v>0</v>
      </c>
      <c r="H24" s="261">
        <v>1.8169999999999999</v>
      </c>
      <c r="I24" s="261">
        <v>4237.7252500000004</v>
      </c>
      <c r="J24" s="261">
        <v>2802.3847086000001</v>
      </c>
      <c r="K24" s="261">
        <v>0</v>
      </c>
      <c r="L24" s="261">
        <v>7.9332700000000003</v>
      </c>
      <c r="M24" s="261">
        <v>0</v>
      </c>
      <c r="N24" s="261">
        <v>52.384655799999997</v>
      </c>
      <c r="O24" s="261">
        <v>0</v>
      </c>
      <c r="P24" s="261">
        <v>0</v>
      </c>
      <c r="Q24" s="261">
        <v>2862.70264</v>
      </c>
      <c r="R24" s="250"/>
    </row>
    <row r="25" spans="1:18" ht="168" customHeight="1">
      <c r="A25" s="260" t="s">
        <v>203</v>
      </c>
      <c r="B25" s="261">
        <v>57.355579400000003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57.355580000000003</v>
      </c>
      <c r="J25" s="261">
        <v>68.814859999999996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68.814859999999996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0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5"/>
    </row>
    <row r="28" spans="1:18" s="189" customFormat="1" ht="111.75" customHeight="1">
      <c r="A28" s="292" t="s">
        <v>219</v>
      </c>
      <c r="B28" s="293">
        <f>SUM(B10:B27)</f>
        <v>1674177.4775124001</v>
      </c>
      <c r="C28" s="293">
        <f t="shared" ref="C28:Q28" si="0">SUM(C10:C27)</f>
        <v>20060.904078399999</v>
      </c>
      <c r="D28" s="293">
        <f t="shared" si="0"/>
        <v>9263.5695137999992</v>
      </c>
      <c r="E28" s="293">
        <f t="shared" si="0"/>
        <v>140.56387580000001</v>
      </c>
      <c r="F28" s="293">
        <f t="shared" si="0"/>
        <v>14204.855012400001</v>
      </c>
      <c r="G28" s="293">
        <f t="shared" si="0"/>
        <v>1252.2573116000001</v>
      </c>
      <c r="H28" s="293">
        <f t="shared" si="0"/>
        <v>1849.88922</v>
      </c>
      <c r="I28" s="293">
        <f t="shared" si="0"/>
        <v>1720949.5166399996</v>
      </c>
      <c r="J28" s="293">
        <f t="shared" si="0"/>
        <v>331166.3020172001</v>
      </c>
      <c r="K28" s="293">
        <f t="shared" si="0"/>
        <v>17775.435450200002</v>
      </c>
      <c r="L28" s="293">
        <f t="shared" si="0"/>
        <v>2888.0789324000002</v>
      </c>
      <c r="M28" s="293">
        <f t="shared" si="0"/>
        <v>203.11629139999999</v>
      </c>
      <c r="N28" s="293">
        <f t="shared" si="0"/>
        <v>3490.7303610000004</v>
      </c>
      <c r="O28" s="293">
        <f t="shared" si="0"/>
        <v>117.55746379999999</v>
      </c>
      <c r="P28" s="293">
        <f t="shared" si="0"/>
        <v>607.74113999999997</v>
      </c>
      <c r="Q28" s="293">
        <f t="shared" si="0"/>
        <v>356248.96166000003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/>
  </sheetViews>
  <sheetFormatPr defaultRowHeight="60"/>
  <cols>
    <col min="1" max="1" width="228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56" width="9.140625" style="546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9.140625" style="546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9.140625" style="546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9.140625" style="546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9.140625" style="546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9.140625" style="546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9.140625" style="546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9.140625" style="546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9.140625" style="546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9.140625" style="546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9.140625" style="546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9.140625" style="546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9.140625" style="546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9.140625" style="546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9.140625" style="546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9.140625" style="546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9.140625" style="546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9.140625" style="546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9.140625" style="546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9.140625" style="546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9.140625" style="546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9.140625" style="546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9.140625" style="546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9.140625" style="546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9.140625" style="546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9.140625" style="546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9.140625" style="546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9.140625" style="546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9.140625" style="546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9.140625" style="546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9.140625" style="546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9.140625" style="546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9.140625" style="546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9.140625" style="546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9.140625" style="546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9.140625" style="546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9.140625" style="546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9.140625" style="546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9.140625" style="546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9.140625" style="546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9.140625" style="546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9.140625" style="546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9.140625" style="546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9.140625" style="546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9.140625" style="546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9.140625" style="546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9.140625" style="546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9.140625" style="546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9.140625" style="546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9.140625" style="546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9.140625" style="546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9.140625" style="546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9.140625" style="546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9.140625" style="546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9.140625" style="546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9.140625" style="546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9.140625" style="546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9.140625" style="546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9.140625" style="546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9.140625" style="546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9.140625" style="546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9.140625" style="546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9.140625" style="546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9.140625" style="546"/>
  </cols>
  <sheetData>
    <row r="1" spans="1:25" s="1" customFormat="1" ht="5.25" hidden="1" customHeight="1">
      <c r="A1" s="147"/>
      <c r="B1" s="148"/>
      <c r="C1" s="290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245"/>
    </row>
    <row r="2" spans="1:25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5" s="2" customFormat="1" ht="75" customHeight="1">
      <c r="A3" s="733" t="s">
        <v>237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5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5" s="3" customFormat="1" ht="14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5" ht="6" customHeight="1"/>
    <row r="7" spans="1:25" ht="73.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5" s="252" customFormat="1" ht="82.5" customHeight="1">
      <c r="A8" s="291"/>
      <c r="B8" s="738" t="s">
        <v>236</v>
      </c>
      <c r="C8" s="738"/>
      <c r="D8" s="738"/>
      <c r="E8" s="738"/>
      <c r="F8" s="738"/>
      <c r="G8" s="738"/>
      <c r="H8" s="738"/>
      <c r="I8" s="738"/>
      <c r="J8" s="738" t="s">
        <v>46</v>
      </c>
      <c r="K8" s="738"/>
      <c r="L8" s="738"/>
      <c r="M8" s="738"/>
      <c r="N8" s="738"/>
      <c r="O8" s="738"/>
      <c r="P8" s="738"/>
      <c r="Q8" s="738"/>
      <c r="R8" s="250"/>
    </row>
    <row r="9" spans="1:25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/>
    </row>
    <row r="10" spans="1:25" ht="168" customHeight="1">
      <c r="A10" s="260" t="s">
        <v>189</v>
      </c>
      <c r="B10" s="261">
        <v>161.4701</v>
      </c>
      <c r="C10" s="261">
        <v>0</v>
      </c>
      <c r="D10" s="261">
        <v>5.9947299999999997</v>
      </c>
      <c r="E10" s="261">
        <v>0</v>
      </c>
      <c r="F10" s="261">
        <v>0</v>
      </c>
      <c r="G10" s="261">
        <v>0</v>
      </c>
      <c r="H10" s="261">
        <v>0</v>
      </c>
      <c r="I10" s="261">
        <v>167.46482999999998</v>
      </c>
      <c r="J10" s="261">
        <v>733729.74272880005</v>
      </c>
      <c r="K10" s="261">
        <v>3908.9083851999999</v>
      </c>
      <c r="L10" s="261">
        <v>5147.8288723999995</v>
      </c>
      <c r="M10" s="261">
        <v>153.76776999999998</v>
      </c>
      <c r="N10" s="261">
        <v>5121.3032647999999</v>
      </c>
      <c r="O10" s="261">
        <v>574.22557519999998</v>
      </c>
      <c r="P10" s="261">
        <v>31.604340000000001</v>
      </c>
      <c r="Q10" s="261">
        <v>748667.38094000006</v>
      </c>
      <c r="R10" s="250"/>
    </row>
    <row r="11" spans="1:25" ht="168" customHeight="1">
      <c r="A11" s="260" t="s">
        <v>190</v>
      </c>
      <c r="B11" s="262">
        <v>11.111450000000001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11.111450000000001</v>
      </c>
      <c r="J11" s="262">
        <v>13593.459041</v>
      </c>
      <c r="K11" s="262">
        <v>108.69924</v>
      </c>
      <c r="L11" s="261">
        <v>272.46127000000001</v>
      </c>
      <c r="M11" s="261">
        <v>0</v>
      </c>
      <c r="N11" s="261">
        <v>129.92601999999999</v>
      </c>
      <c r="O11" s="261">
        <v>28.000040000000002</v>
      </c>
      <c r="P11" s="261">
        <v>0</v>
      </c>
      <c r="Q11" s="261">
        <v>14132.545599999999</v>
      </c>
      <c r="R11" s="250"/>
    </row>
    <row r="12" spans="1:25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0</v>
      </c>
      <c r="J12" s="262">
        <v>590.38271320000001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6.86</v>
      </c>
      <c r="Q12" s="261">
        <v>597.24270999999999</v>
      </c>
      <c r="R12" s="250"/>
    </row>
    <row r="13" spans="1:25" ht="168" customHeight="1">
      <c r="A13" s="260" t="s">
        <v>192</v>
      </c>
      <c r="B13" s="261">
        <v>1081.62156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1081.62156</v>
      </c>
      <c r="J13" s="261">
        <v>63385.207487400003</v>
      </c>
      <c r="K13" s="261">
        <v>498.0304332</v>
      </c>
      <c r="L13" s="261">
        <v>1791.5857862</v>
      </c>
      <c r="M13" s="261">
        <v>0</v>
      </c>
      <c r="N13" s="261">
        <v>363.02113480000003</v>
      </c>
      <c r="O13" s="261">
        <v>0</v>
      </c>
      <c r="P13" s="261">
        <v>191.90841</v>
      </c>
      <c r="Q13" s="261">
        <v>66229.753259999998</v>
      </c>
      <c r="R13" s="250"/>
    </row>
    <row r="14" spans="1:25" ht="168" customHeight="1">
      <c r="A14" s="260" t="s">
        <v>193</v>
      </c>
      <c r="B14" s="261">
        <v>2208.1952848000001</v>
      </c>
      <c r="C14" s="261">
        <v>103.8768</v>
      </c>
      <c r="D14" s="261">
        <v>53.418039999999998</v>
      </c>
      <c r="E14" s="261">
        <v>0</v>
      </c>
      <c r="F14" s="261">
        <v>27.86834</v>
      </c>
      <c r="G14" s="261">
        <v>0</v>
      </c>
      <c r="H14" s="261">
        <v>0</v>
      </c>
      <c r="I14" s="261">
        <v>2393.3584700000001</v>
      </c>
      <c r="J14" s="261">
        <v>578860.61954639992</v>
      </c>
      <c r="K14" s="261">
        <v>20380.838715599999</v>
      </c>
      <c r="L14" s="261">
        <v>4841.2496884000002</v>
      </c>
      <c r="M14" s="261">
        <v>495.94173000000001</v>
      </c>
      <c r="N14" s="261">
        <v>8528.7005678000005</v>
      </c>
      <c r="O14" s="261">
        <v>174.20409000000001</v>
      </c>
      <c r="P14" s="261">
        <v>2605.6847200000002</v>
      </c>
      <c r="Q14" s="261">
        <v>615887.23904000001</v>
      </c>
      <c r="R14" s="250"/>
    </row>
    <row r="15" spans="1:25" ht="168" customHeight="1">
      <c r="A15" s="260" t="s">
        <v>194</v>
      </c>
      <c r="B15" s="261">
        <v>0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942.78592760000004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6.86</v>
      </c>
      <c r="Q15" s="261">
        <v>949.64593000000002</v>
      </c>
      <c r="R15" s="250"/>
    </row>
    <row r="16" spans="1:25" ht="168" customHeight="1">
      <c r="A16" s="260" t="s">
        <v>122</v>
      </c>
      <c r="B16" s="261">
        <v>34905.786610800002</v>
      </c>
      <c r="C16" s="261">
        <v>385.25922639999999</v>
      </c>
      <c r="D16" s="261">
        <v>703.76509999999996</v>
      </c>
      <c r="E16" s="261">
        <v>12.611799999999999</v>
      </c>
      <c r="F16" s="261">
        <v>1090.6974998000001</v>
      </c>
      <c r="G16" s="261">
        <v>0</v>
      </c>
      <c r="H16" s="261">
        <v>0</v>
      </c>
      <c r="I16" s="261">
        <v>37098.12025</v>
      </c>
      <c r="J16" s="261">
        <v>1584607.4527923998</v>
      </c>
      <c r="K16" s="261">
        <v>14413.309960799999</v>
      </c>
      <c r="L16" s="261">
        <v>6157.6704151999993</v>
      </c>
      <c r="M16" s="261">
        <v>163.29704480000001</v>
      </c>
      <c r="N16" s="261">
        <v>12526.3588968</v>
      </c>
      <c r="O16" s="261">
        <v>220.39693</v>
      </c>
      <c r="P16" s="261">
        <v>53220.249309999999</v>
      </c>
      <c r="Q16" s="261">
        <v>1671308.7354300001</v>
      </c>
      <c r="R16" s="250"/>
    </row>
    <row r="17" spans="1:18" ht="168" customHeight="1">
      <c r="A17" s="260" t="s">
        <v>195</v>
      </c>
      <c r="B17" s="261">
        <v>17982.243455800002</v>
      </c>
      <c r="C17" s="261">
        <v>633.28138980000006</v>
      </c>
      <c r="D17" s="261">
        <v>437.57921000000005</v>
      </c>
      <c r="E17" s="261">
        <v>4.8016399999999999</v>
      </c>
      <c r="F17" s="261">
        <v>550.54769799999997</v>
      </c>
      <c r="G17" s="261">
        <v>0</v>
      </c>
      <c r="H17" s="261">
        <v>0</v>
      </c>
      <c r="I17" s="261">
        <v>19608.453399999999</v>
      </c>
      <c r="J17" s="261">
        <v>2356167.0673614</v>
      </c>
      <c r="K17" s="261">
        <v>19299.404776200001</v>
      </c>
      <c r="L17" s="261">
        <v>17098.0689566</v>
      </c>
      <c r="M17" s="261">
        <v>941.13350279999997</v>
      </c>
      <c r="N17" s="261">
        <v>26575.015267000002</v>
      </c>
      <c r="O17" s="261">
        <v>1834.2254611999999</v>
      </c>
      <c r="P17" s="261">
        <v>7355.6895100000002</v>
      </c>
      <c r="Q17" s="261">
        <v>2429270.60488</v>
      </c>
      <c r="R17" s="250"/>
    </row>
    <row r="18" spans="1:18" ht="168" customHeight="1">
      <c r="A18" s="260" t="s">
        <v>196</v>
      </c>
      <c r="B18" s="261">
        <v>827.01234999999997</v>
      </c>
      <c r="C18" s="261">
        <v>57.101320000000001</v>
      </c>
      <c r="D18" s="261">
        <v>108.89382000000001</v>
      </c>
      <c r="E18" s="261">
        <v>0</v>
      </c>
      <c r="F18" s="261">
        <v>24.132720000000003</v>
      </c>
      <c r="G18" s="261">
        <v>0</v>
      </c>
      <c r="H18" s="261">
        <v>0</v>
      </c>
      <c r="I18" s="261">
        <v>1017.1402099999999</v>
      </c>
      <c r="J18" s="261">
        <v>115699.56595420001</v>
      </c>
      <c r="K18" s="261">
        <v>594.55233200000009</v>
      </c>
      <c r="L18" s="261">
        <v>1527.6996477999999</v>
      </c>
      <c r="M18" s="261">
        <v>54.151389999999999</v>
      </c>
      <c r="N18" s="261">
        <v>1180.9219354000002</v>
      </c>
      <c r="O18" s="261">
        <v>211.18244000000001</v>
      </c>
      <c r="P18" s="261">
        <v>1158.3276699999999</v>
      </c>
      <c r="Q18" s="261">
        <v>120426.40138</v>
      </c>
      <c r="R18" s="250"/>
    </row>
    <row r="19" spans="1:18" ht="168" customHeight="1">
      <c r="A19" s="260" t="s">
        <v>197</v>
      </c>
      <c r="B19" s="261">
        <v>1005.2531334</v>
      </c>
      <c r="C19" s="261">
        <v>77.004494199999996</v>
      </c>
      <c r="D19" s="261">
        <v>39.1297</v>
      </c>
      <c r="E19" s="261">
        <v>5.75115</v>
      </c>
      <c r="F19" s="261">
        <v>4.4993400000000001</v>
      </c>
      <c r="G19" s="261">
        <v>0</v>
      </c>
      <c r="H19" s="261">
        <v>0</v>
      </c>
      <c r="I19" s="261">
        <v>1131.6378099999999</v>
      </c>
      <c r="J19" s="261">
        <v>340801.37388219999</v>
      </c>
      <c r="K19" s="261">
        <v>4583.8595438000002</v>
      </c>
      <c r="L19" s="261">
        <v>2734.1816979999999</v>
      </c>
      <c r="M19" s="261">
        <v>49.135019999999997</v>
      </c>
      <c r="N19" s="261">
        <v>3398.5240576000001</v>
      </c>
      <c r="O19" s="261">
        <v>2081.6862299999998</v>
      </c>
      <c r="P19" s="261">
        <v>3114.2561499999997</v>
      </c>
      <c r="Q19" s="261">
        <v>356763.01665000001</v>
      </c>
      <c r="R19" s="250"/>
    </row>
    <row r="20" spans="1:18" ht="168" customHeight="1">
      <c r="A20" s="260" t="s">
        <v>198</v>
      </c>
      <c r="B20" s="261">
        <v>0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0</v>
      </c>
      <c r="I20" s="261">
        <v>0</v>
      </c>
      <c r="J20" s="261">
        <v>4696.6389411999999</v>
      </c>
      <c r="K20" s="261">
        <v>59.335262399999998</v>
      </c>
      <c r="L20" s="261">
        <v>15.790749999999999</v>
      </c>
      <c r="M20" s="261">
        <v>0</v>
      </c>
      <c r="N20" s="261">
        <v>0</v>
      </c>
      <c r="O20" s="261">
        <v>0</v>
      </c>
      <c r="P20" s="261">
        <v>1577.8723</v>
      </c>
      <c r="Q20" s="261">
        <v>6349.6372499999998</v>
      </c>
      <c r="R20" s="250"/>
    </row>
    <row r="21" spans="1:18" ht="168" customHeight="1">
      <c r="A21" s="260" t="s">
        <v>199</v>
      </c>
      <c r="B21" s="261">
        <v>14905.283409</v>
      </c>
      <c r="C21" s="261">
        <v>600.40721999999994</v>
      </c>
      <c r="D21" s="261">
        <v>309.47068000000002</v>
      </c>
      <c r="E21" s="261">
        <v>17.04682</v>
      </c>
      <c r="F21" s="261">
        <v>1229.09133</v>
      </c>
      <c r="G21" s="261">
        <v>0</v>
      </c>
      <c r="H21" s="261">
        <v>0</v>
      </c>
      <c r="I21" s="261">
        <v>17061.299449999999</v>
      </c>
      <c r="J21" s="261">
        <v>952583.92721300002</v>
      </c>
      <c r="K21" s="261">
        <v>14662.604891000001</v>
      </c>
      <c r="L21" s="261">
        <v>3323.6543568000002</v>
      </c>
      <c r="M21" s="261">
        <v>70.75502920000001</v>
      </c>
      <c r="N21" s="261">
        <v>10462.2639562</v>
      </c>
      <c r="O21" s="261">
        <v>147.51561319999999</v>
      </c>
      <c r="P21" s="261">
        <v>8679.6532200000001</v>
      </c>
      <c r="Q21" s="261">
        <v>989930.37438000005</v>
      </c>
      <c r="R21" s="250"/>
    </row>
    <row r="22" spans="1:18" ht="168" customHeight="1">
      <c r="A22" s="260" t="s">
        <v>200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263.43605479999997</v>
      </c>
      <c r="K22" s="261">
        <v>0</v>
      </c>
      <c r="L22" s="261">
        <v>57.376544800000005</v>
      </c>
      <c r="M22" s="261">
        <v>0</v>
      </c>
      <c r="N22" s="261">
        <v>0</v>
      </c>
      <c r="O22" s="261">
        <v>0</v>
      </c>
      <c r="P22" s="261">
        <v>0</v>
      </c>
      <c r="Q22" s="261">
        <v>320.81259999999997</v>
      </c>
      <c r="R22" s="250"/>
    </row>
    <row r="23" spans="1:18" ht="168" customHeight="1">
      <c r="A23" s="260" t="s">
        <v>201</v>
      </c>
      <c r="B23" s="261">
        <v>0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0</v>
      </c>
      <c r="I23" s="261">
        <v>0</v>
      </c>
      <c r="J23" s="261">
        <v>7868.397473</v>
      </c>
      <c r="K23" s="261">
        <v>0</v>
      </c>
      <c r="L23" s="261">
        <v>8.5406200000000005</v>
      </c>
      <c r="M23" s="261">
        <v>0</v>
      </c>
      <c r="N23" s="261">
        <v>0</v>
      </c>
      <c r="O23" s="261">
        <v>0</v>
      </c>
      <c r="P23" s="261">
        <v>19.174610000000001</v>
      </c>
      <c r="Q23" s="261">
        <v>7896.1127100000003</v>
      </c>
      <c r="R23" s="250"/>
    </row>
    <row r="24" spans="1:18" ht="168" customHeight="1">
      <c r="A24" s="260" t="s">
        <v>202</v>
      </c>
      <c r="B24" s="261">
        <v>95.921679999999995</v>
      </c>
      <c r="C24" s="261">
        <v>0</v>
      </c>
      <c r="D24" s="261">
        <v>0</v>
      </c>
      <c r="E24" s="261">
        <v>0</v>
      </c>
      <c r="F24" s="261">
        <v>0</v>
      </c>
      <c r="G24" s="261">
        <v>0</v>
      </c>
      <c r="H24" s="261">
        <v>0</v>
      </c>
      <c r="I24" s="261">
        <v>95.921679999999995</v>
      </c>
      <c r="J24" s="261">
        <v>42026.073748800001</v>
      </c>
      <c r="K24" s="261">
        <v>366.9457428</v>
      </c>
      <c r="L24" s="261">
        <v>401.29682220000001</v>
      </c>
      <c r="M24" s="261">
        <v>4.8033033999999999</v>
      </c>
      <c r="N24" s="261">
        <v>732.76236360000007</v>
      </c>
      <c r="O24" s="261">
        <v>0</v>
      </c>
      <c r="P24" s="261">
        <v>123.559</v>
      </c>
      <c r="Q24" s="261">
        <v>43655.440979999999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155.91046940000001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155.91047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97.75" customHeigh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0</v>
      </c>
      <c r="J27" s="264">
        <v>73.765989000000005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6.86</v>
      </c>
      <c r="Q27" s="264">
        <v>80.625990000000002</v>
      </c>
      <c r="R27" s="265"/>
    </row>
    <row r="28" spans="1:18" s="189" customFormat="1" ht="111.75" customHeight="1">
      <c r="A28" s="292" t="s">
        <v>219</v>
      </c>
      <c r="B28" s="293">
        <f>SUM(B10:B27)</f>
        <v>73183.8990338</v>
      </c>
      <c r="C28" s="293">
        <f t="shared" ref="C28:Q28" si="0">SUM(C10:C27)</f>
        <v>1856.9304503999997</v>
      </c>
      <c r="D28" s="293">
        <f t="shared" si="0"/>
        <v>1658.25128</v>
      </c>
      <c r="E28" s="293">
        <f t="shared" si="0"/>
        <v>40.211410000000001</v>
      </c>
      <c r="F28" s="293">
        <f t="shared" si="0"/>
        <v>2926.8369278</v>
      </c>
      <c r="G28" s="293">
        <f t="shared" si="0"/>
        <v>0</v>
      </c>
      <c r="H28" s="293">
        <f t="shared" si="0"/>
        <v>0</v>
      </c>
      <c r="I28" s="293">
        <f t="shared" si="0"/>
        <v>79666.129109999994</v>
      </c>
      <c r="J28" s="293">
        <f t="shared" si="0"/>
        <v>6796045.8073237995</v>
      </c>
      <c r="K28" s="293">
        <f t="shared" si="0"/>
        <v>78876.489283000003</v>
      </c>
      <c r="L28" s="293">
        <f t="shared" si="0"/>
        <v>43377.405428399994</v>
      </c>
      <c r="M28" s="293">
        <f t="shared" si="0"/>
        <v>1932.9847901999999</v>
      </c>
      <c r="N28" s="293">
        <f t="shared" si="0"/>
        <v>69018.797464000003</v>
      </c>
      <c r="O28" s="293">
        <f t="shared" si="0"/>
        <v>5271.4363795999998</v>
      </c>
      <c r="P28" s="293">
        <f t="shared" si="0"/>
        <v>78098.559239999988</v>
      </c>
      <c r="Q28" s="293">
        <f t="shared" si="0"/>
        <v>7072621.4801999982</v>
      </c>
      <c r="R28" s="265"/>
    </row>
    <row r="29" spans="1:18" ht="27.75" customHeight="1" thickBot="1">
      <c r="A29" s="294"/>
      <c r="B29" s="295"/>
      <c r="C29" s="296"/>
      <c r="D29" s="297"/>
      <c r="E29" s="297"/>
      <c r="F29" s="297"/>
      <c r="G29" s="297"/>
      <c r="H29" s="297"/>
      <c r="I29" s="297"/>
      <c r="J29" s="297"/>
      <c r="K29" s="297"/>
      <c r="L29" s="295"/>
      <c r="M29" s="295"/>
      <c r="N29" s="295"/>
      <c r="O29" s="295"/>
      <c r="P29" s="295"/>
      <c r="Q29" s="295"/>
      <c r="R29" s="250"/>
    </row>
    <row r="30" spans="1:18" ht="87" customHeight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/>
  </sheetViews>
  <sheetFormatPr defaultColWidth="9.140625" defaultRowHeight="15"/>
  <cols>
    <col min="1" max="1" width="82.85546875" style="23" customWidth="1"/>
    <col min="2" max="4" width="11.7109375" style="546" customWidth="1"/>
    <col min="5" max="5" width="14" style="546" customWidth="1"/>
    <col min="6" max="6" width="11.5703125" style="546" bestFit="1" customWidth="1"/>
    <col min="7" max="7" width="2.42578125" style="546" customWidth="1"/>
    <col min="8" max="256" width="9.140625" style="546"/>
    <col min="257" max="257" width="69" style="546" customWidth="1"/>
    <col min="258" max="260" width="11.7109375" style="546" customWidth="1"/>
    <col min="261" max="261" width="14" style="546" customWidth="1"/>
    <col min="262" max="262" width="11.5703125" style="546" bestFit="1" customWidth="1"/>
    <col min="263" max="263" width="2.42578125" style="546" customWidth="1"/>
    <col min="264" max="512" width="9.140625" style="546"/>
    <col min="513" max="513" width="69" style="546" customWidth="1"/>
    <col min="514" max="516" width="11.7109375" style="546" customWidth="1"/>
    <col min="517" max="517" width="14" style="546" customWidth="1"/>
    <col min="518" max="518" width="11.5703125" style="546" bestFit="1" customWidth="1"/>
    <col min="519" max="519" width="2.42578125" style="546" customWidth="1"/>
    <col min="520" max="768" width="9.140625" style="546"/>
    <col min="769" max="769" width="69" style="546" customWidth="1"/>
    <col min="770" max="772" width="11.7109375" style="546" customWidth="1"/>
    <col min="773" max="773" width="14" style="546" customWidth="1"/>
    <col min="774" max="774" width="11.5703125" style="546" bestFit="1" customWidth="1"/>
    <col min="775" max="775" width="2.42578125" style="546" customWidth="1"/>
    <col min="776" max="1024" width="9.140625" style="546"/>
    <col min="1025" max="1025" width="69" style="546" customWidth="1"/>
    <col min="1026" max="1028" width="11.7109375" style="546" customWidth="1"/>
    <col min="1029" max="1029" width="14" style="546" customWidth="1"/>
    <col min="1030" max="1030" width="11.5703125" style="546" bestFit="1" customWidth="1"/>
    <col min="1031" max="1031" width="2.42578125" style="546" customWidth="1"/>
    <col min="1032" max="1280" width="9.140625" style="546"/>
    <col min="1281" max="1281" width="69" style="546" customWidth="1"/>
    <col min="1282" max="1284" width="11.7109375" style="546" customWidth="1"/>
    <col min="1285" max="1285" width="14" style="546" customWidth="1"/>
    <col min="1286" max="1286" width="11.5703125" style="546" bestFit="1" customWidth="1"/>
    <col min="1287" max="1287" width="2.42578125" style="546" customWidth="1"/>
    <col min="1288" max="1536" width="9.140625" style="546"/>
    <col min="1537" max="1537" width="69" style="546" customWidth="1"/>
    <col min="1538" max="1540" width="11.7109375" style="546" customWidth="1"/>
    <col min="1541" max="1541" width="14" style="546" customWidth="1"/>
    <col min="1542" max="1542" width="11.5703125" style="546" bestFit="1" customWidth="1"/>
    <col min="1543" max="1543" width="2.42578125" style="546" customWidth="1"/>
    <col min="1544" max="1792" width="9.140625" style="546"/>
    <col min="1793" max="1793" width="69" style="546" customWidth="1"/>
    <col min="1794" max="1796" width="11.7109375" style="546" customWidth="1"/>
    <col min="1797" max="1797" width="14" style="546" customWidth="1"/>
    <col min="1798" max="1798" width="11.5703125" style="546" bestFit="1" customWidth="1"/>
    <col min="1799" max="1799" width="2.42578125" style="546" customWidth="1"/>
    <col min="1800" max="2048" width="9.140625" style="546"/>
    <col min="2049" max="2049" width="69" style="546" customWidth="1"/>
    <col min="2050" max="2052" width="11.7109375" style="546" customWidth="1"/>
    <col min="2053" max="2053" width="14" style="546" customWidth="1"/>
    <col min="2054" max="2054" width="11.5703125" style="546" bestFit="1" customWidth="1"/>
    <col min="2055" max="2055" width="2.42578125" style="546" customWidth="1"/>
    <col min="2056" max="2304" width="9.140625" style="546"/>
    <col min="2305" max="2305" width="69" style="546" customWidth="1"/>
    <col min="2306" max="2308" width="11.7109375" style="546" customWidth="1"/>
    <col min="2309" max="2309" width="14" style="546" customWidth="1"/>
    <col min="2310" max="2310" width="11.5703125" style="546" bestFit="1" customWidth="1"/>
    <col min="2311" max="2311" width="2.42578125" style="546" customWidth="1"/>
    <col min="2312" max="2560" width="9.140625" style="546"/>
    <col min="2561" max="2561" width="69" style="546" customWidth="1"/>
    <col min="2562" max="2564" width="11.7109375" style="546" customWidth="1"/>
    <col min="2565" max="2565" width="14" style="546" customWidth="1"/>
    <col min="2566" max="2566" width="11.5703125" style="546" bestFit="1" customWidth="1"/>
    <col min="2567" max="2567" width="2.42578125" style="546" customWidth="1"/>
    <col min="2568" max="2816" width="9.140625" style="546"/>
    <col min="2817" max="2817" width="69" style="546" customWidth="1"/>
    <col min="2818" max="2820" width="11.7109375" style="546" customWidth="1"/>
    <col min="2821" max="2821" width="14" style="546" customWidth="1"/>
    <col min="2822" max="2822" width="11.5703125" style="546" bestFit="1" customWidth="1"/>
    <col min="2823" max="2823" width="2.42578125" style="546" customWidth="1"/>
    <col min="2824" max="3072" width="9.140625" style="546"/>
    <col min="3073" max="3073" width="69" style="546" customWidth="1"/>
    <col min="3074" max="3076" width="11.7109375" style="546" customWidth="1"/>
    <col min="3077" max="3077" width="14" style="546" customWidth="1"/>
    <col min="3078" max="3078" width="11.5703125" style="546" bestFit="1" customWidth="1"/>
    <col min="3079" max="3079" width="2.42578125" style="546" customWidth="1"/>
    <col min="3080" max="3328" width="9.140625" style="546"/>
    <col min="3329" max="3329" width="69" style="546" customWidth="1"/>
    <col min="3330" max="3332" width="11.7109375" style="546" customWidth="1"/>
    <col min="3333" max="3333" width="14" style="546" customWidth="1"/>
    <col min="3334" max="3334" width="11.5703125" style="546" bestFit="1" customWidth="1"/>
    <col min="3335" max="3335" width="2.42578125" style="546" customWidth="1"/>
    <col min="3336" max="3584" width="9.140625" style="546"/>
    <col min="3585" max="3585" width="69" style="546" customWidth="1"/>
    <col min="3586" max="3588" width="11.7109375" style="546" customWidth="1"/>
    <col min="3589" max="3589" width="14" style="546" customWidth="1"/>
    <col min="3590" max="3590" width="11.5703125" style="546" bestFit="1" customWidth="1"/>
    <col min="3591" max="3591" width="2.42578125" style="546" customWidth="1"/>
    <col min="3592" max="3840" width="9.140625" style="546"/>
    <col min="3841" max="3841" width="69" style="546" customWidth="1"/>
    <col min="3842" max="3844" width="11.7109375" style="546" customWidth="1"/>
    <col min="3845" max="3845" width="14" style="546" customWidth="1"/>
    <col min="3846" max="3846" width="11.5703125" style="546" bestFit="1" customWidth="1"/>
    <col min="3847" max="3847" width="2.42578125" style="546" customWidth="1"/>
    <col min="3848" max="4096" width="9.140625" style="546"/>
    <col min="4097" max="4097" width="69" style="546" customWidth="1"/>
    <col min="4098" max="4100" width="11.7109375" style="546" customWidth="1"/>
    <col min="4101" max="4101" width="14" style="546" customWidth="1"/>
    <col min="4102" max="4102" width="11.5703125" style="546" bestFit="1" customWidth="1"/>
    <col min="4103" max="4103" width="2.42578125" style="546" customWidth="1"/>
    <col min="4104" max="4352" width="9.140625" style="546"/>
    <col min="4353" max="4353" width="69" style="546" customWidth="1"/>
    <col min="4354" max="4356" width="11.7109375" style="546" customWidth="1"/>
    <col min="4357" max="4357" width="14" style="546" customWidth="1"/>
    <col min="4358" max="4358" width="11.5703125" style="546" bestFit="1" customWidth="1"/>
    <col min="4359" max="4359" width="2.42578125" style="546" customWidth="1"/>
    <col min="4360" max="4608" width="9.140625" style="546"/>
    <col min="4609" max="4609" width="69" style="546" customWidth="1"/>
    <col min="4610" max="4612" width="11.7109375" style="546" customWidth="1"/>
    <col min="4613" max="4613" width="14" style="546" customWidth="1"/>
    <col min="4614" max="4614" width="11.5703125" style="546" bestFit="1" customWidth="1"/>
    <col min="4615" max="4615" width="2.42578125" style="546" customWidth="1"/>
    <col min="4616" max="4864" width="9.140625" style="546"/>
    <col min="4865" max="4865" width="69" style="546" customWidth="1"/>
    <col min="4866" max="4868" width="11.7109375" style="546" customWidth="1"/>
    <col min="4869" max="4869" width="14" style="546" customWidth="1"/>
    <col min="4870" max="4870" width="11.5703125" style="546" bestFit="1" customWidth="1"/>
    <col min="4871" max="4871" width="2.42578125" style="546" customWidth="1"/>
    <col min="4872" max="5120" width="9.140625" style="546"/>
    <col min="5121" max="5121" width="69" style="546" customWidth="1"/>
    <col min="5122" max="5124" width="11.7109375" style="546" customWidth="1"/>
    <col min="5125" max="5125" width="14" style="546" customWidth="1"/>
    <col min="5126" max="5126" width="11.5703125" style="546" bestFit="1" customWidth="1"/>
    <col min="5127" max="5127" width="2.42578125" style="546" customWidth="1"/>
    <col min="5128" max="5376" width="9.140625" style="546"/>
    <col min="5377" max="5377" width="69" style="546" customWidth="1"/>
    <col min="5378" max="5380" width="11.7109375" style="546" customWidth="1"/>
    <col min="5381" max="5381" width="14" style="546" customWidth="1"/>
    <col min="5382" max="5382" width="11.5703125" style="546" bestFit="1" customWidth="1"/>
    <col min="5383" max="5383" width="2.42578125" style="546" customWidth="1"/>
    <col min="5384" max="5632" width="9.140625" style="546"/>
    <col min="5633" max="5633" width="69" style="546" customWidth="1"/>
    <col min="5634" max="5636" width="11.7109375" style="546" customWidth="1"/>
    <col min="5637" max="5637" width="14" style="546" customWidth="1"/>
    <col min="5638" max="5638" width="11.5703125" style="546" bestFit="1" customWidth="1"/>
    <col min="5639" max="5639" width="2.42578125" style="546" customWidth="1"/>
    <col min="5640" max="5888" width="9.140625" style="546"/>
    <col min="5889" max="5889" width="69" style="546" customWidth="1"/>
    <col min="5890" max="5892" width="11.7109375" style="546" customWidth="1"/>
    <col min="5893" max="5893" width="14" style="546" customWidth="1"/>
    <col min="5894" max="5894" width="11.5703125" style="546" bestFit="1" customWidth="1"/>
    <col min="5895" max="5895" width="2.42578125" style="546" customWidth="1"/>
    <col min="5896" max="6144" width="9.140625" style="546"/>
    <col min="6145" max="6145" width="69" style="546" customWidth="1"/>
    <col min="6146" max="6148" width="11.7109375" style="546" customWidth="1"/>
    <col min="6149" max="6149" width="14" style="546" customWidth="1"/>
    <col min="6150" max="6150" width="11.5703125" style="546" bestFit="1" customWidth="1"/>
    <col min="6151" max="6151" width="2.42578125" style="546" customWidth="1"/>
    <col min="6152" max="6400" width="9.140625" style="546"/>
    <col min="6401" max="6401" width="69" style="546" customWidth="1"/>
    <col min="6402" max="6404" width="11.7109375" style="546" customWidth="1"/>
    <col min="6405" max="6405" width="14" style="546" customWidth="1"/>
    <col min="6406" max="6406" width="11.5703125" style="546" bestFit="1" customWidth="1"/>
    <col min="6407" max="6407" width="2.42578125" style="546" customWidth="1"/>
    <col min="6408" max="6656" width="9.140625" style="546"/>
    <col min="6657" max="6657" width="69" style="546" customWidth="1"/>
    <col min="6658" max="6660" width="11.7109375" style="546" customWidth="1"/>
    <col min="6661" max="6661" width="14" style="546" customWidth="1"/>
    <col min="6662" max="6662" width="11.5703125" style="546" bestFit="1" customWidth="1"/>
    <col min="6663" max="6663" width="2.42578125" style="546" customWidth="1"/>
    <col min="6664" max="6912" width="9.140625" style="546"/>
    <col min="6913" max="6913" width="69" style="546" customWidth="1"/>
    <col min="6914" max="6916" width="11.7109375" style="546" customWidth="1"/>
    <col min="6917" max="6917" width="14" style="546" customWidth="1"/>
    <col min="6918" max="6918" width="11.5703125" style="546" bestFit="1" customWidth="1"/>
    <col min="6919" max="6919" width="2.42578125" style="546" customWidth="1"/>
    <col min="6920" max="7168" width="9.140625" style="546"/>
    <col min="7169" max="7169" width="69" style="546" customWidth="1"/>
    <col min="7170" max="7172" width="11.7109375" style="546" customWidth="1"/>
    <col min="7173" max="7173" width="14" style="546" customWidth="1"/>
    <col min="7174" max="7174" width="11.5703125" style="546" bestFit="1" customWidth="1"/>
    <col min="7175" max="7175" width="2.42578125" style="546" customWidth="1"/>
    <col min="7176" max="7424" width="9.140625" style="546"/>
    <col min="7425" max="7425" width="69" style="546" customWidth="1"/>
    <col min="7426" max="7428" width="11.7109375" style="546" customWidth="1"/>
    <col min="7429" max="7429" width="14" style="546" customWidth="1"/>
    <col min="7430" max="7430" width="11.5703125" style="546" bestFit="1" customWidth="1"/>
    <col min="7431" max="7431" width="2.42578125" style="546" customWidth="1"/>
    <col min="7432" max="7680" width="9.140625" style="546"/>
    <col min="7681" max="7681" width="69" style="546" customWidth="1"/>
    <col min="7682" max="7684" width="11.7109375" style="546" customWidth="1"/>
    <col min="7685" max="7685" width="14" style="546" customWidth="1"/>
    <col min="7686" max="7686" width="11.5703125" style="546" bestFit="1" customWidth="1"/>
    <col min="7687" max="7687" width="2.42578125" style="546" customWidth="1"/>
    <col min="7688" max="7936" width="9.140625" style="546"/>
    <col min="7937" max="7937" width="69" style="546" customWidth="1"/>
    <col min="7938" max="7940" width="11.7109375" style="546" customWidth="1"/>
    <col min="7941" max="7941" width="14" style="546" customWidth="1"/>
    <col min="7942" max="7942" width="11.5703125" style="546" bestFit="1" customWidth="1"/>
    <col min="7943" max="7943" width="2.42578125" style="546" customWidth="1"/>
    <col min="7944" max="8192" width="9.140625" style="546"/>
    <col min="8193" max="8193" width="69" style="546" customWidth="1"/>
    <col min="8194" max="8196" width="11.7109375" style="546" customWidth="1"/>
    <col min="8197" max="8197" width="14" style="546" customWidth="1"/>
    <col min="8198" max="8198" width="11.5703125" style="546" bestFit="1" customWidth="1"/>
    <col min="8199" max="8199" width="2.42578125" style="546" customWidth="1"/>
    <col min="8200" max="8448" width="9.140625" style="546"/>
    <col min="8449" max="8449" width="69" style="546" customWidth="1"/>
    <col min="8450" max="8452" width="11.7109375" style="546" customWidth="1"/>
    <col min="8453" max="8453" width="14" style="546" customWidth="1"/>
    <col min="8454" max="8454" width="11.5703125" style="546" bestFit="1" customWidth="1"/>
    <col min="8455" max="8455" width="2.42578125" style="546" customWidth="1"/>
    <col min="8456" max="8704" width="9.140625" style="546"/>
    <col min="8705" max="8705" width="69" style="546" customWidth="1"/>
    <col min="8706" max="8708" width="11.7109375" style="546" customWidth="1"/>
    <col min="8709" max="8709" width="14" style="546" customWidth="1"/>
    <col min="8710" max="8710" width="11.5703125" style="546" bestFit="1" customWidth="1"/>
    <col min="8711" max="8711" width="2.42578125" style="546" customWidth="1"/>
    <col min="8712" max="8960" width="9.140625" style="546"/>
    <col min="8961" max="8961" width="69" style="546" customWidth="1"/>
    <col min="8962" max="8964" width="11.7109375" style="546" customWidth="1"/>
    <col min="8965" max="8965" width="14" style="546" customWidth="1"/>
    <col min="8966" max="8966" width="11.5703125" style="546" bestFit="1" customWidth="1"/>
    <col min="8967" max="8967" width="2.42578125" style="546" customWidth="1"/>
    <col min="8968" max="9216" width="9.140625" style="546"/>
    <col min="9217" max="9217" width="69" style="546" customWidth="1"/>
    <col min="9218" max="9220" width="11.7109375" style="546" customWidth="1"/>
    <col min="9221" max="9221" width="14" style="546" customWidth="1"/>
    <col min="9222" max="9222" width="11.5703125" style="546" bestFit="1" customWidth="1"/>
    <col min="9223" max="9223" width="2.42578125" style="546" customWidth="1"/>
    <col min="9224" max="9472" width="9.140625" style="546"/>
    <col min="9473" max="9473" width="69" style="546" customWidth="1"/>
    <col min="9474" max="9476" width="11.7109375" style="546" customWidth="1"/>
    <col min="9477" max="9477" width="14" style="546" customWidth="1"/>
    <col min="9478" max="9478" width="11.5703125" style="546" bestFit="1" customWidth="1"/>
    <col min="9479" max="9479" width="2.42578125" style="546" customWidth="1"/>
    <col min="9480" max="9728" width="9.140625" style="546"/>
    <col min="9729" max="9729" width="69" style="546" customWidth="1"/>
    <col min="9730" max="9732" width="11.7109375" style="546" customWidth="1"/>
    <col min="9733" max="9733" width="14" style="546" customWidth="1"/>
    <col min="9734" max="9734" width="11.5703125" style="546" bestFit="1" customWidth="1"/>
    <col min="9735" max="9735" width="2.42578125" style="546" customWidth="1"/>
    <col min="9736" max="9984" width="9.140625" style="546"/>
    <col min="9985" max="9985" width="69" style="546" customWidth="1"/>
    <col min="9986" max="9988" width="11.7109375" style="546" customWidth="1"/>
    <col min="9989" max="9989" width="14" style="546" customWidth="1"/>
    <col min="9990" max="9990" width="11.5703125" style="546" bestFit="1" customWidth="1"/>
    <col min="9991" max="9991" width="2.42578125" style="546" customWidth="1"/>
    <col min="9992" max="10240" width="9.140625" style="546"/>
    <col min="10241" max="10241" width="69" style="546" customWidth="1"/>
    <col min="10242" max="10244" width="11.7109375" style="546" customWidth="1"/>
    <col min="10245" max="10245" width="14" style="546" customWidth="1"/>
    <col min="10246" max="10246" width="11.5703125" style="546" bestFit="1" customWidth="1"/>
    <col min="10247" max="10247" width="2.42578125" style="546" customWidth="1"/>
    <col min="10248" max="10496" width="9.140625" style="546"/>
    <col min="10497" max="10497" width="69" style="546" customWidth="1"/>
    <col min="10498" max="10500" width="11.7109375" style="546" customWidth="1"/>
    <col min="10501" max="10501" width="14" style="546" customWidth="1"/>
    <col min="10502" max="10502" width="11.5703125" style="546" bestFit="1" customWidth="1"/>
    <col min="10503" max="10503" width="2.42578125" style="546" customWidth="1"/>
    <col min="10504" max="10752" width="9.140625" style="546"/>
    <col min="10753" max="10753" width="69" style="546" customWidth="1"/>
    <col min="10754" max="10756" width="11.7109375" style="546" customWidth="1"/>
    <col min="10757" max="10757" width="14" style="546" customWidth="1"/>
    <col min="10758" max="10758" width="11.5703125" style="546" bestFit="1" customWidth="1"/>
    <col min="10759" max="10759" width="2.42578125" style="546" customWidth="1"/>
    <col min="10760" max="11008" width="9.140625" style="546"/>
    <col min="11009" max="11009" width="69" style="546" customWidth="1"/>
    <col min="11010" max="11012" width="11.7109375" style="546" customWidth="1"/>
    <col min="11013" max="11013" width="14" style="546" customWidth="1"/>
    <col min="11014" max="11014" width="11.5703125" style="546" bestFit="1" customWidth="1"/>
    <col min="11015" max="11015" width="2.42578125" style="546" customWidth="1"/>
    <col min="11016" max="11264" width="9.140625" style="546"/>
    <col min="11265" max="11265" width="69" style="546" customWidth="1"/>
    <col min="11266" max="11268" width="11.7109375" style="546" customWidth="1"/>
    <col min="11269" max="11269" width="14" style="546" customWidth="1"/>
    <col min="11270" max="11270" width="11.5703125" style="546" bestFit="1" customWidth="1"/>
    <col min="11271" max="11271" width="2.42578125" style="546" customWidth="1"/>
    <col min="11272" max="11520" width="9.140625" style="546"/>
    <col min="11521" max="11521" width="69" style="546" customWidth="1"/>
    <col min="11522" max="11524" width="11.7109375" style="546" customWidth="1"/>
    <col min="11525" max="11525" width="14" style="546" customWidth="1"/>
    <col min="11526" max="11526" width="11.5703125" style="546" bestFit="1" customWidth="1"/>
    <col min="11527" max="11527" width="2.42578125" style="546" customWidth="1"/>
    <col min="11528" max="11776" width="9.140625" style="546"/>
    <col min="11777" max="11777" width="69" style="546" customWidth="1"/>
    <col min="11778" max="11780" width="11.7109375" style="546" customWidth="1"/>
    <col min="11781" max="11781" width="14" style="546" customWidth="1"/>
    <col min="11782" max="11782" width="11.5703125" style="546" bestFit="1" customWidth="1"/>
    <col min="11783" max="11783" width="2.42578125" style="546" customWidth="1"/>
    <col min="11784" max="12032" width="9.140625" style="546"/>
    <col min="12033" max="12033" width="69" style="546" customWidth="1"/>
    <col min="12034" max="12036" width="11.7109375" style="546" customWidth="1"/>
    <col min="12037" max="12037" width="14" style="546" customWidth="1"/>
    <col min="12038" max="12038" width="11.5703125" style="546" bestFit="1" customWidth="1"/>
    <col min="12039" max="12039" width="2.42578125" style="546" customWidth="1"/>
    <col min="12040" max="12288" width="9.140625" style="546"/>
    <col min="12289" max="12289" width="69" style="546" customWidth="1"/>
    <col min="12290" max="12292" width="11.7109375" style="546" customWidth="1"/>
    <col min="12293" max="12293" width="14" style="546" customWidth="1"/>
    <col min="12294" max="12294" width="11.5703125" style="546" bestFit="1" customWidth="1"/>
    <col min="12295" max="12295" width="2.42578125" style="546" customWidth="1"/>
    <col min="12296" max="12544" width="9.140625" style="546"/>
    <col min="12545" max="12545" width="69" style="546" customWidth="1"/>
    <col min="12546" max="12548" width="11.7109375" style="546" customWidth="1"/>
    <col min="12549" max="12549" width="14" style="546" customWidth="1"/>
    <col min="12550" max="12550" width="11.5703125" style="546" bestFit="1" customWidth="1"/>
    <col min="12551" max="12551" width="2.42578125" style="546" customWidth="1"/>
    <col min="12552" max="12800" width="9.140625" style="546"/>
    <col min="12801" max="12801" width="69" style="546" customWidth="1"/>
    <col min="12802" max="12804" width="11.7109375" style="546" customWidth="1"/>
    <col min="12805" max="12805" width="14" style="546" customWidth="1"/>
    <col min="12806" max="12806" width="11.5703125" style="546" bestFit="1" customWidth="1"/>
    <col min="12807" max="12807" width="2.42578125" style="546" customWidth="1"/>
    <col min="12808" max="13056" width="9.140625" style="546"/>
    <col min="13057" max="13057" width="69" style="546" customWidth="1"/>
    <col min="13058" max="13060" width="11.7109375" style="546" customWidth="1"/>
    <col min="13061" max="13061" width="14" style="546" customWidth="1"/>
    <col min="13062" max="13062" width="11.5703125" style="546" bestFit="1" customWidth="1"/>
    <col min="13063" max="13063" width="2.42578125" style="546" customWidth="1"/>
    <col min="13064" max="13312" width="9.140625" style="546"/>
    <col min="13313" max="13313" width="69" style="546" customWidth="1"/>
    <col min="13314" max="13316" width="11.7109375" style="546" customWidth="1"/>
    <col min="13317" max="13317" width="14" style="546" customWidth="1"/>
    <col min="13318" max="13318" width="11.5703125" style="546" bestFit="1" customWidth="1"/>
    <col min="13319" max="13319" width="2.42578125" style="546" customWidth="1"/>
    <col min="13320" max="13568" width="9.140625" style="546"/>
    <col min="13569" max="13569" width="69" style="546" customWidth="1"/>
    <col min="13570" max="13572" width="11.7109375" style="546" customWidth="1"/>
    <col min="13573" max="13573" width="14" style="546" customWidth="1"/>
    <col min="13574" max="13574" width="11.5703125" style="546" bestFit="1" customWidth="1"/>
    <col min="13575" max="13575" width="2.42578125" style="546" customWidth="1"/>
    <col min="13576" max="13824" width="9.140625" style="546"/>
    <col min="13825" max="13825" width="69" style="546" customWidth="1"/>
    <col min="13826" max="13828" width="11.7109375" style="546" customWidth="1"/>
    <col min="13829" max="13829" width="14" style="546" customWidth="1"/>
    <col min="13830" max="13830" width="11.5703125" style="546" bestFit="1" customWidth="1"/>
    <col min="13831" max="13831" width="2.42578125" style="546" customWidth="1"/>
    <col min="13832" max="14080" width="9.140625" style="546"/>
    <col min="14081" max="14081" width="69" style="546" customWidth="1"/>
    <col min="14082" max="14084" width="11.7109375" style="546" customWidth="1"/>
    <col min="14085" max="14085" width="14" style="546" customWidth="1"/>
    <col min="14086" max="14086" width="11.5703125" style="546" bestFit="1" customWidth="1"/>
    <col min="14087" max="14087" width="2.42578125" style="546" customWidth="1"/>
    <col min="14088" max="14336" width="9.140625" style="546"/>
    <col min="14337" max="14337" width="69" style="546" customWidth="1"/>
    <col min="14338" max="14340" width="11.7109375" style="546" customWidth="1"/>
    <col min="14341" max="14341" width="14" style="546" customWidth="1"/>
    <col min="14342" max="14342" width="11.5703125" style="546" bestFit="1" customWidth="1"/>
    <col min="14343" max="14343" width="2.42578125" style="546" customWidth="1"/>
    <col min="14344" max="14592" width="9.140625" style="546"/>
    <col min="14593" max="14593" width="69" style="546" customWidth="1"/>
    <col min="14594" max="14596" width="11.7109375" style="546" customWidth="1"/>
    <col min="14597" max="14597" width="14" style="546" customWidth="1"/>
    <col min="14598" max="14598" width="11.5703125" style="546" bestFit="1" customWidth="1"/>
    <col min="14599" max="14599" width="2.42578125" style="546" customWidth="1"/>
    <col min="14600" max="14848" width="9.140625" style="546"/>
    <col min="14849" max="14849" width="69" style="546" customWidth="1"/>
    <col min="14850" max="14852" width="11.7109375" style="546" customWidth="1"/>
    <col min="14853" max="14853" width="14" style="546" customWidth="1"/>
    <col min="14854" max="14854" width="11.5703125" style="546" bestFit="1" customWidth="1"/>
    <col min="14855" max="14855" width="2.42578125" style="546" customWidth="1"/>
    <col min="14856" max="15104" width="9.140625" style="546"/>
    <col min="15105" max="15105" width="69" style="546" customWidth="1"/>
    <col min="15106" max="15108" width="11.7109375" style="546" customWidth="1"/>
    <col min="15109" max="15109" width="14" style="546" customWidth="1"/>
    <col min="15110" max="15110" width="11.5703125" style="546" bestFit="1" customWidth="1"/>
    <col min="15111" max="15111" width="2.42578125" style="546" customWidth="1"/>
    <col min="15112" max="15360" width="9.140625" style="546"/>
    <col min="15361" max="15361" width="69" style="546" customWidth="1"/>
    <col min="15362" max="15364" width="11.7109375" style="546" customWidth="1"/>
    <col min="15365" max="15365" width="14" style="546" customWidth="1"/>
    <col min="15366" max="15366" width="11.5703125" style="546" bestFit="1" customWidth="1"/>
    <col min="15367" max="15367" width="2.42578125" style="546" customWidth="1"/>
    <col min="15368" max="15616" width="9.140625" style="546"/>
    <col min="15617" max="15617" width="69" style="546" customWidth="1"/>
    <col min="15618" max="15620" width="11.7109375" style="546" customWidth="1"/>
    <col min="15621" max="15621" width="14" style="546" customWidth="1"/>
    <col min="15622" max="15622" width="11.5703125" style="546" bestFit="1" customWidth="1"/>
    <col min="15623" max="15623" width="2.42578125" style="546" customWidth="1"/>
    <col min="15624" max="15872" width="9.140625" style="546"/>
    <col min="15873" max="15873" width="69" style="546" customWidth="1"/>
    <col min="15874" max="15876" width="11.7109375" style="546" customWidth="1"/>
    <col min="15877" max="15877" width="14" style="546" customWidth="1"/>
    <col min="15878" max="15878" width="11.5703125" style="546" bestFit="1" customWidth="1"/>
    <col min="15879" max="15879" width="2.42578125" style="546" customWidth="1"/>
    <col min="15880" max="16128" width="9.140625" style="546"/>
    <col min="16129" max="16129" width="69" style="546" customWidth="1"/>
    <col min="16130" max="16132" width="11.7109375" style="546" customWidth="1"/>
    <col min="16133" max="16133" width="14" style="546" customWidth="1"/>
    <col min="16134" max="16134" width="11.5703125" style="546" bestFit="1" customWidth="1"/>
    <col min="16135" max="16135" width="2.42578125" style="546" customWidth="1"/>
    <col min="16136" max="16384" width="9.140625" style="546"/>
  </cols>
  <sheetData>
    <row r="1" spans="1:26" s="1" customFormat="1" ht="3.75" customHeight="1">
      <c r="A1" s="181"/>
      <c r="B1" s="181"/>
      <c r="C1" s="181"/>
      <c r="D1" s="181"/>
      <c r="E1" s="181"/>
      <c r="F1" s="181"/>
    </row>
    <row r="2" spans="1:26" s="2" customFormat="1" ht="39" customHeight="1">
      <c r="A2" s="711" t="s">
        <v>667</v>
      </c>
      <c r="B2" s="711"/>
      <c r="C2" s="711"/>
      <c r="D2" s="711"/>
      <c r="E2" s="711"/>
      <c r="F2" s="711"/>
    </row>
    <row r="3" spans="1:26" s="2" customFormat="1" ht="27" customHeight="1">
      <c r="A3" s="711" t="s">
        <v>238</v>
      </c>
      <c r="B3" s="711"/>
      <c r="C3" s="711"/>
      <c r="D3" s="711"/>
      <c r="E3" s="711"/>
      <c r="F3" s="711"/>
    </row>
    <row r="4" spans="1:26" s="2" customFormat="1" ht="27" customHeight="1">
      <c r="A4" s="711" t="s">
        <v>785</v>
      </c>
      <c r="B4" s="711"/>
      <c r="C4" s="711"/>
      <c r="D4" s="711"/>
      <c r="E4" s="711"/>
      <c r="F4" s="711"/>
    </row>
    <row r="5" spans="1:26" s="3" customFormat="1" ht="39" customHeight="1">
      <c r="A5" s="727" t="s">
        <v>792</v>
      </c>
      <c r="B5" s="727"/>
      <c r="C5" s="727"/>
      <c r="D5" s="727"/>
      <c r="E5" s="727"/>
      <c r="F5" s="727"/>
    </row>
    <row r="6" spans="1:26" ht="6" customHeight="1">
      <c r="A6" s="149"/>
    </row>
    <row r="7" spans="1:26" ht="6" customHeight="1">
      <c r="A7" s="298"/>
      <c r="B7" s="299"/>
      <c r="C7" s="300"/>
      <c r="D7" s="300"/>
      <c r="E7" s="299"/>
      <c r="F7" s="301"/>
      <c r="G7" s="203"/>
      <c r="H7" s="20"/>
      <c r="I7" s="20"/>
      <c r="J7" s="20"/>
      <c r="K7" s="20"/>
      <c r="L7" s="20"/>
    </row>
    <row r="8" spans="1:26" ht="43.5" customHeight="1">
      <c r="A8" s="302"/>
      <c r="B8" s="303" t="s">
        <v>668</v>
      </c>
      <c r="C8" s="303" t="s">
        <v>670</v>
      </c>
      <c r="D8" s="303" t="s">
        <v>669</v>
      </c>
      <c r="E8" s="304" t="s">
        <v>46</v>
      </c>
      <c r="F8" s="305" t="s">
        <v>11</v>
      </c>
      <c r="G8" s="203"/>
      <c r="Y8" s="546">
        <v>1</v>
      </c>
      <c r="Z8" s="546">
        <v>1</v>
      </c>
    </row>
    <row r="9" spans="1:26" ht="33" customHeight="1">
      <c r="A9" s="306" t="s">
        <v>13</v>
      </c>
      <c r="B9" s="157">
        <v>3281.5329700000002</v>
      </c>
      <c r="C9" s="158">
        <v>0</v>
      </c>
      <c r="D9" s="158">
        <v>29357.292010000001</v>
      </c>
      <c r="E9" s="157">
        <f t="shared" ref="E9:E38" si="0">SUM(B9:D9)</f>
        <v>32638.824980000001</v>
      </c>
      <c r="F9" s="187">
        <f>+E9/$E$38</f>
        <v>4.666340413610413E-3</v>
      </c>
      <c r="G9" s="203"/>
      <c r="H9" s="20"/>
      <c r="I9" s="20"/>
      <c r="J9" s="20"/>
      <c r="K9" s="20"/>
      <c r="L9" s="20"/>
    </row>
    <row r="10" spans="1:26" ht="33" customHeight="1">
      <c r="A10" s="306" t="s">
        <v>14</v>
      </c>
      <c r="B10" s="157">
        <v>0</v>
      </c>
      <c r="C10" s="158">
        <v>0</v>
      </c>
      <c r="D10" s="158">
        <v>0</v>
      </c>
      <c r="E10" s="157">
        <f t="shared" si="0"/>
        <v>0</v>
      </c>
      <c r="F10" s="187">
        <f>+E10/$E$38</f>
        <v>0</v>
      </c>
      <c r="G10" s="203"/>
      <c r="H10" s="20"/>
      <c r="I10" s="20"/>
      <c r="J10" s="20"/>
      <c r="K10" s="20"/>
      <c r="L10" s="20"/>
    </row>
    <row r="11" spans="1:26" ht="33" customHeight="1">
      <c r="A11" s="306" t="s">
        <v>15</v>
      </c>
      <c r="B11" s="157">
        <v>0</v>
      </c>
      <c r="C11" s="158">
        <v>0</v>
      </c>
      <c r="D11" s="158">
        <v>0</v>
      </c>
      <c r="E11" s="157">
        <f t="shared" si="0"/>
        <v>0</v>
      </c>
      <c r="F11" s="187">
        <f t="shared" ref="F11:F38" si="1">+E11/$E$38</f>
        <v>0</v>
      </c>
      <c r="G11" s="203"/>
      <c r="H11" s="20"/>
      <c r="I11" s="20"/>
      <c r="J11" s="20"/>
      <c r="K11" s="20"/>
      <c r="L11" s="20"/>
    </row>
    <row r="12" spans="1:26" ht="33" customHeight="1">
      <c r="A12" s="306" t="s">
        <v>16</v>
      </c>
      <c r="B12" s="157">
        <v>0</v>
      </c>
      <c r="C12" s="158">
        <v>0</v>
      </c>
      <c r="D12" s="158">
        <v>0</v>
      </c>
      <c r="E12" s="157">
        <f t="shared" si="0"/>
        <v>0</v>
      </c>
      <c r="F12" s="187">
        <f t="shared" si="1"/>
        <v>0</v>
      </c>
      <c r="G12" s="203"/>
      <c r="H12" s="20"/>
      <c r="I12" s="20"/>
      <c r="J12" s="20"/>
      <c r="K12" s="20"/>
      <c r="L12" s="20"/>
    </row>
    <row r="13" spans="1:26" ht="33" customHeight="1">
      <c r="A13" s="306" t="s">
        <v>34</v>
      </c>
      <c r="B13" s="157">
        <v>98878.337739999988</v>
      </c>
      <c r="C13" s="158">
        <v>0</v>
      </c>
      <c r="D13" s="158">
        <v>0</v>
      </c>
      <c r="E13" s="157">
        <f t="shared" si="0"/>
        <v>98878.337739999988</v>
      </c>
      <c r="F13" s="187">
        <f t="shared" si="1"/>
        <v>1.4136537810705882E-2</v>
      </c>
      <c r="G13" s="203"/>
      <c r="H13" s="20"/>
      <c r="I13" s="20"/>
      <c r="J13" s="20"/>
      <c r="K13" s="20"/>
      <c r="L13" s="20"/>
    </row>
    <row r="14" spans="1:26" ht="33" customHeight="1">
      <c r="A14" s="306" t="s">
        <v>35</v>
      </c>
      <c r="B14" s="157">
        <v>664274.49671000009</v>
      </c>
      <c r="C14" s="158">
        <v>157031.91852000001</v>
      </c>
      <c r="D14" s="158">
        <v>332416.47047</v>
      </c>
      <c r="E14" s="157">
        <f t="shared" si="0"/>
        <v>1153722.8857000002</v>
      </c>
      <c r="F14" s="187">
        <f t="shared" si="1"/>
        <v>0.16494661590752949</v>
      </c>
      <c r="G14" s="203"/>
      <c r="H14" s="20"/>
      <c r="I14" s="20"/>
      <c r="J14" s="20"/>
      <c r="K14" s="20"/>
      <c r="L14" s="20"/>
    </row>
    <row r="15" spans="1:26" ht="33" customHeight="1">
      <c r="A15" s="306" t="s">
        <v>36</v>
      </c>
      <c r="B15" s="157">
        <v>6215.8188399999999</v>
      </c>
      <c r="C15" s="158">
        <v>7535.6952099999999</v>
      </c>
      <c r="D15" s="158">
        <v>2677.3182499999998</v>
      </c>
      <c r="E15" s="157">
        <f t="shared" si="0"/>
        <v>16428.832299999998</v>
      </c>
      <c r="F15" s="187">
        <f t="shared" si="1"/>
        <v>2.3488138484425952E-3</v>
      </c>
      <c r="G15" s="203"/>
      <c r="H15" s="20"/>
      <c r="I15" s="20"/>
      <c r="J15" s="20"/>
      <c r="K15" s="20"/>
      <c r="L15" s="20"/>
    </row>
    <row r="16" spans="1:26" ht="33" customHeight="1">
      <c r="A16" s="306" t="s">
        <v>239</v>
      </c>
      <c r="B16" s="157">
        <v>29553.690420000003</v>
      </c>
      <c r="C16" s="158">
        <v>38863.89961</v>
      </c>
      <c r="D16" s="158">
        <v>10704.40353</v>
      </c>
      <c r="E16" s="157">
        <f t="shared" si="0"/>
        <v>79121.993560000003</v>
      </c>
      <c r="F16" s="187">
        <f t="shared" si="1"/>
        <v>1.1311992891309375E-2</v>
      </c>
      <c r="G16" s="203"/>
      <c r="H16" s="20"/>
      <c r="I16" s="20"/>
      <c r="J16" s="20"/>
      <c r="K16" s="20"/>
      <c r="L16" s="20"/>
    </row>
    <row r="17" spans="1:12" ht="33" customHeight="1">
      <c r="A17" s="306" t="s">
        <v>37</v>
      </c>
      <c r="B17" s="157">
        <v>0</v>
      </c>
      <c r="C17" s="158">
        <v>0</v>
      </c>
      <c r="D17" s="158">
        <v>0</v>
      </c>
      <c r="E17" s="157">
        <f t="shared" si="0"/>
        <v>0</v>
      </c>
      <c r="F17" s="187">
        <f t="shared" si="1"/>
        <v>0</v>
      </c>
      <c r="G17" s="203"/>
      <c r="H17" s="20"/>
      <c r="I17" s="20"/>
      <c r="J17" s="20"/>
      <c r="K17" s="20"/>
      <c r="L17" s="20"/>
    </row>
    <row r="18" spans="1:12" ht="33" customHeight="1">
      <c r="A18" s="306" t="s">
        <v>38</v>
      </c>
      <c r="B18" s="157">
        <v>0</v>
      </c>
      <c r="C18" s="158">
        <v>0</v>
      </c>
      <c r="D18" s="158">
        <v>0</v>
      </c>
      <c r="E18" s="157">
        <f t="shared" si="0"/>
        <v>0</v>
      </c>
      <c r="F18" s="187">
        <f t="shared" si="1"/>
        <v>0</v>
      </c>
      <c r="G18" s="203"/>
      <c r="H18" s="20"/>
      <c r="I18" s="20"/>
      <c r="J18" s="20"/>
      <c r="K18" s="20"/>
      <c r="L18" s="20"/>
    </row>
    <row r="19" spans="1:12" ht="33" customHeight="1">
      <c r="A19" s="306" t="s">
        <v>39</v>
      </c>
      <c r="B19" s="157">
        <v>13162.498869999999</v>
      </c>
      <c r="C19" s="158">
        <v>0</v>
      </c>
      <c r="D19" s="158">
        <v>0</v>
      </c>
      <c r="E19" s="157">
        <f t="shared" si="0"/>
        <v>13162.498869999999</v>
      </c>
      <c r="F19" s="187">
        <f t="shared" si="1"/>
        <v>1.8818293997660449E-3</v>
      </c>
      <c r="G19" s="203"/>
      <c r="H19" s="20"/>
      <c r="I19" s="20"/>
      <c r="J19" s="20"/>
      <c r="K19" s="20"/>
      <c r="L19" s="20"/>
    </row>
    <row r="20" spans="1:12" ht="33" customHeight="1">
      <c r="A20" s="306" t="s">
        <v>21</v>
      </c>
      <c r="B20" s="157">
        <v>925088.65584000002</v>
      </c>
      <c r="C20" s="158">
        <v>535743.44128000003</v>
      </c>
      <c r="D20" s="158">
        <v>37057.195549999997</v>
      </c>
      <c r="E20" s="157">
        <f t="shared" si="0"/>
        <v>1497889.2926700001</v>
      </c>
      <c r="F20" s="187">
        <f t="shared" si="1"/>
        <v>0.21415174552954563</v>
      </c>
      <c r="G20" s="203"/>
      <c r="H20" s="20"/>
      <c r="I20" s="20"/>
      <c r="J20" s="20"/>
      <c r="K20" s="20"/>
      <c r="L20" s="20"/>
    </row>
    <row r="21" spans="1:12" ht="33" customHeight="1">
      <c r="A21" s="306" t="s">
        <v>22</v>
      </c>
      <c r="B21" s="157">
        <v>261011.20978999999</v>
      </c>
      <c r="C21" s="158">
        <v>36132.86967</v>
      </c>
      <c r="D21" s="158">
        <v>22728.997179999998</v>
      </c>
      <c r="E21" s="157">
        <f t="shared" si="0"/>
        <v>319873.07663999998</v>
      </c>
      <c r="F21" s="187">
        <f t="shared" si="1"/>
        <v>4.5731936295677664E-2</v>
      </c>
      <c r="G21" s="203"/>
      <c r="H21" s="20"/>
      <c r="I21" s="20"/>
      <c r="J21" s="20"/>
      <c r="K21" s="20"/>
      <c r="L21" s="20"/>
    </row>
    <row r="22" spans="1:12" ht="33" customHeight="1">
      <c r="A22" s="306" t="s">
        <v>23</v>
      </c>
      <c r="B22" s="157">
        <v>1325422.8182899999</v>
      </c>
      <c r="C22" s="158">
        <v>496530.04082999995</v>
      </c>
      <c r="D22" s="158">
        <v>99642.757259999998</v>
      </c>
      <c r="E22" s="157">
        <f t="shared" si="0"/>
        <v>1921595.6163799998</v>
      </c>
      <c r="F22" s="187">
        <f t="shared" si="1"/>
        <v>0.27472861810513022</v>
      </c>
      <c r="G22" s="203"/>
      <c r="H22" s="20"/>
      <c r="I22" s="20"/>
      <c r="J22" s="20"/>
      <c r="K22" s="20"/>
      <c r="L22" s="20"/>
    </row>
    <row r="23" spans="1:12" ht="33" customHeight="1">
      <c r="A23" s="306" t="s">
        <v>24</v>
      </c>
      <c r="B23" s="157">
        <v>0</v>
      </c>
      <c r="C23" s="158">
        <v>39.205870000000004</v>
      </c>
      <c r="D23" s="158">
        <v>0</v>
      </c>
      <c r="E23" s="157">
        <f t="shared" si="0"/>
        <v>39.205870000000004</v>
      </c>
      <c r="F23" s="187">
        <f t="shared" si="1"/>
        <v>5.6052243223786577E-6</v>
      </c>
      <c r="G23" s="203"/>
      <c r="H23" s="20"/>
      <c r="I23" s="20"/>
      <c r="J23" s="20"/>
      <c r="K23" s="20"/>
      <c r="L23" s="20"/>
    </row>
    <row r="24" spans="1:12" ht="33" customHeight="1">
      <c r="A24" s="306" t="s">
        <v>25</v>
      </c>
      <c r="B24" s="157">
        <v>0</v>
      </c>
      <c r="C24" s="158">
        <v>0</v>
      </c>
      <c r="D24" s="158">
        <v>0</v>
      </c>
      <c r="E24" s="157">
        <f t="shared" si="0"/>
        <v>0</v>
      </c>
      <c r="F24" s="187">
        <f t="shared" si="1"/>
        <v>0</v>
      </c>
      <c r="G24" s="203"/>
      <c r="H24" s="20"/>
      <c r="I24" s="20"/>
      <c r="J24" s="20"/>
      <c r="K24" s="20"/>
      <c r="L24" s="20"/>
    </row>
    <row r="25" spans="1:12" ht="33" customHeight="1">
      <c r="A25" s="306" t="s">
        <v>26</v>
      </c>
      <c r="B25" s="157">
        <v>0</v>
      </c>
      <c r="C25" s="158">
        <v>0</v>
      </c>
      <c r="D25" s="158">
        <v>0</v>
      </c>
      <c r="E25" s="157">
        <f t="shared" si="0"/>
        <v>0</v>
      </c>
      <c r="F25" s="187">
        <f t="shared" si="1"/>
        <v>0</v>
      </c>
      <c r="G25" s="203"/>
      <c r="H25" s="20"/>
      <c r="I25" s="20"/>
      <c r="J25" s="20"/>
      <c r="K25" s="20"/>
      <c r="L25" s="20"/>
    </row>
    <row r="26" spans="1:12" ht="33" customHeight="1">
      <c r="A26" s="306" t="s">
        <v>27</v>
      </c>
      <c r="B26" s="157">
        <v>0</v>
      </c>
      <c r="C26" s="158">
        <v>0</v>
      </c>
      <c r="D26" s="158">
        <v>0</v>
      </c>
      <c r="E26" s="157">
        <f t="shared" si="0"/>
        <v>0</v>
      </c>
      <c r="F26" s="187">
        <f t="shared" si="1"/>
        <v>0</v>
      </c>
      <c r="G26" s="203"/>
      <c r="H26" s="20"/>
      <c r="I26" s="20"/>
      <c r="J26" s="20"/>
      <c r="K26" s="20"/>
      <c r="L26" s="20"/>
    </row>
    <row r="27" spans="1:12" ht="33" customHeight="1">
      <c r="A27" s="306" t="s">
        <v>28</v>
      </c>
      <c r="B27" s="157">
        <v>83925.168260000006</v>
      </c>
      <c r="C27" s="158">
        <v>256270.29937999998</v>
      </c>
      <c r="D27" s="158">
        <v>4377.8756800000001</v>
      </c>
      <c r="E27" s="157">
        <f t="shared" si="0"/>
        <v>344573.34331999999</v>
      </c>
      <c r="F27" s="187">
        <f t="shared" si="1"/>
        <v>4.9263308908094508E-2</v>
      </c>
      <c r="G27" s="203"/>
      <c r="H27" s="20"/>
      <c r="I27" s="20"/>
      <c r="J27" s="20"/>
      <c r="K27" s="20"/>
      <c r="L27" s="20"/>
    </row>
    <row r="28" spans="1:12" ht="33" customHeight="1">
      <c r="A28" s="306" t="s">
        <v>240</v>
      </c>
      <c r="B28" s="157">
        <v>49943.98605</v>
      </c>
      <c r="C28" s="158">
        <v>170062.49603000001</v>
      </c>
      <c r="D28" s="158">
        <v>1338.8959299999999</v>
      </c>
      <c r="E28" s="157">
        <f t="shared" si="0"/>
        <v>221345.37801000001</v>
      </c>
      <c r="F28" s="187">
        <f t="shared" si="1"/>
        <v>3.1645529010521894E-2</v>
      </c>
      <c r="G28" s="203"/>
      <c r="H28" s="20"/>
      <c r="I28" s="20"/>
      <c r="J28" s="20"/>
      <c r="K28" s="20"/>
      <c r="L28" s="20"/>
    </row>
    <row r="29" spans="1:12" ht="33" customHeight="1">
      <c r="A29" s="306" t="s">
        <v>30</v>
      </c>
      <c r="B29" s="157">
        <v>48984.836020000002</v>
      </c>
      <c r="C29" s="158">
        <v>24515.351739999998</v>
      </c>
      <c r="D29" s="158">
        <v>0</v>
      </c>
      <c r="E29" s="157">
        <f t="shared" si="0"/>
        <v>73500.187760000001</v>
      </c>
      <c r="F29" s="187">
        <f>+E29/$E$38</f>
        <v>1.050824889568195E-2</v>
      </c>
      <c r="G29" s="203"/>
      <c r="H29" s="20"/>
      <c r="I29" s="20"/>
      <c r="J29" s="20"/>
      <c r="K29" s="20"/>
      <c r="L29" s="20"/>
    </row>
    <row r="30" spans="1:12" ht="33" customHeight="1">
      <c r="A30" s="306" t="s">
        <v>17</v>
      </c>
      <c r="B30" s="157">
        <v>248962.20293999999</v>
      </c>
      <c r="C30" s="158">
        <v>284919.13938999997</v>
      </c>
      <c r="D30" s="158">
        <v>101545.9923</v>
      </c>
      <c r="E30" s="157">
        <f t="shared" si="0"/>
        <v>635427.33462999994</v>
      </c>
      <c r="F30" s="187">
        <f t="shared" si="1"/>
        <v>9.0846415375358786E-2</v>
      </c>
      <c r="G30" s="203"/>
      <c r="H30" s="20"/>
      <c r="I30" s="20"/>
      <c r="J30" s="20"/>
      <c r="K30" s="20"/>
      <c r="L30" s="20"/>
    </row>
    <row r="31" spans="1:12" ht="33" customHeight="1">
      <c r="A31" s="306" t="s">
        <v>18</v>
      </c>
      <c r="B31" s="157">
        <v>32961.075709999997</v>
      </c>
      <c r="C31" s="158">
        <v>30599.56551</v>
      </c>
      <c r="D31" s="158">
        <v>254.65529999999998</v>
      </c>
      <c r="E31" s="157">
        <f t="shared" si="0"/>
        <v>63815.296519999996</v>
      </c>
      <c r="F31" s="187">
        <f>+E31/$E$38</f>
        <v>9.1236096072784528E-3</v>
      </c>
      <c r="G31" s="203"/>
      <c r="H31" s="20"/>
      <c r="I31" s="20"/>
      <c r="J31" s="20"/>
      <c r="K31" s="20"/>
      <c r="L31" s="20"/>
    </row>
    <row r="32" spans="1:12" ht="60" customHeight="1">
      <c r="A32" s="307" t="s">
        <v>241</v>
      </c>
      <c r="B32" s="157">
        <v>0</v>
      </c>
      <c r="C32" s="158">
        <v>0</v>
      </c>
      <c r="D32" s="158">
        <v>0</v>
      </c>
      <c r="E32" s="157">
        <f t="shared" si="0"/>
        <v>0</v>
      </c>
      <c r="F32" s="187">
        <f>+E32/$E$38</f>
        <v>0</v>
      </c>
      <c r="G32" s="203"/>
      <c r="H32" s="20"/>
      <c r="I32" s="20"/>
      <c r="J32" s="20"/>
      <c r="K32" s="20"/>
      <c r="L32" s="20"/>
    </row>
    <row r="33" spans="1:12" ht="33" customHeight="1">
      <c r="A33" s="306" t="s">
        <v>242</v>
      </c>
      <c r="B33" s="157">
        <v>52507.757880000005</v>
      </c>
      <c r="C33" s="158">
        <v>10003.985779999999</v>
      </c>
      <c r="D33" s="158">
        <v>12931.374169999999</v>
      </c>
      <c r="E33" s="157">
        <f t="shared" si="0"/>
        <v>75443.117830000003</v>
      </c>
      <c r="F33" s="187">
        <f>+E33/$E$38</f>
        <v>1.0786027679446851E-2</v>
      </c>
      <c r="G33" s="203"/>
      <c r="H33" s="20"/>
      <c r="I33" s="20"/>
      <c r="J33" s="20"/>
      <c r="K33" s="20"/>
      <c r="L33" s="20"/>
    </row>
    <row r="34" spans="1:12" ht="60" customHeight="1">
      <c r="A34" s="307" t="s">
        <v>20</v>
      </c>
      <c r="B34" s="157">
        <v>1132.44191</v>
      </c>
      <c r="C34" s="158">
        <v>629.78995999999995</v>
      </c>
      <c r="D34" s="158">
        <v>0</v>
      </c>
      <c r="E34" s="157">
        <f t="shared" si="0"/>
        <v>1762.2318700000001</v>
      </c>
      <c r="F34" s="187">
        <f>+E34/$E$38</f>
        <v>2.5194454145246168E-4</v>
      </c>
      <c r="G34" s="203"/>
      <c r="H34" s="20"/>
      <c r="I34" s="20"/>
      <c r="J34" s="20"/>
      <c r="K34" s="20"/>
      <c r="L34" s="20"/>
    </row>
    <row r="35" spans="1:12" ht="33" customHeight="1">
      <c r="A35" s="306" t="s">
        <v>31</v>
      </c>
      <c r="B35" s="157">
        <v>7781.0099800000007</v>
      </c>
      <c r="C35" s="158">
        <v>212285.20744999999</v>
      </c>
      <c r="D35" s="158">
        <v>11889.826800000001</v>
      </c>
      <c r="E35" s="157">
        <f t="shared" si="0"/>
        <v>231956.04423</v>
      </c>
      <c r="F35" s="187">
        <f>+E35/$E$38</f>
        <v>3.3162525428991514E-2</v>
      </c>
      <c r="G35" s="203"/>
      <c r="H35" s="20"/>
      <c r="I35" s="20"/>
      <c r="J35" s="20"/>
      <c r="K35" s="20"/>
      <c r="L35" s="20"/>
    </row>
    <row r="36" spans="1:12" ht="33" customHeight="1">
      <c r="A36" s="306" t="s">
        <v>32</v>
      </c>
      <c r="B36" s="157">
        <v>0</v>
      </c>
      <c r="C36" s="158">
        <v>10579.28291</v>
      </c>
      <c r="D36" s="158">
        <v>1334.3481000000002</v>
      </c>
      <c r="E36" s="157">
        <f t="shared" si="0"/>
        <v>11913.631010000001</v>
      </c>
      <c r="F36" s="187">
        <f t="shared" si="1"/>
        <v>1.7032800013134924E-3</v>
      </c>
      <c r="G36" s="203"/>
      <c r="H36" s="20"/>
      <c r="I36" s="20"/>
      <c r="J36" s="20"/>
      <c r="K36" s="20"/>
      <c r="L36" s="20"/>
    </row>
    <row r="37" spans="1:12" s="189" customFormat="1" ht="54" customHeight="1">
      <c r="A37" s="308" t="s">
        <v>33</v>
      </c>
      <c r="B37" s="164">
        <v>52991.614710000002</v>
      </c>
      <c r="C37" s="188">
        <v>129766.98431</v>
      </c>
      <c r="D37" s="188">
        <v>18677.192050000001</v>
      </c>
      <c r="E37" s="164">
        <f t="shared" si="0"/>
        <v>201435.79107000001</v>
      </c>
      <c r="F37" s="165">
        <f t="shared" si="1"/>
        <v>2.8799075125820434E-2</v>
      </c>
      <c r="G37" s="309"/>
      <c r="H37" s="310"/>
      <c r="I37" s="310"/>
      <c r="J37" s="310"/>
      <c r="K37" s="310"/>
      <c r="L37" s="310"/>
    </row>
    <row r="38" spans="1:12" s="189" customFormat="1" ht="35.25" customHeight="1">
      <c r="A38" s="311" t="s">
        <v>40</v>
      </c>
      <c r="B38" s="312">
        <f>SUM(B9:B37)</f>
        <v>3906079.1529299994</v>
      </c>
      <c r="C38" s="312">
        <f>SUM(C9:C37)</f>
        <v>2401509.1734500001</v>
      </c>
      <c r="D38" s="312">
        <f>SUM(D9:D37)</f>
        <v>686934.59458000003</v>
      </c>
      <c r="E38" s="312">
        <f t="shared" si="0"/>
        <v>6994522.9209599998</v>
      </c>
      <c r="F38" s="313">
        <f t="shared" si="1"/>
        <v>1</v>
      </c>
      <c r="G38" s="309"/>
      <c r="H38" s="310"/>
      <c r="I38" s="310"/>
      <c r="J38" s="310"/>
      <c r="K38" s="310"/>
      <c r="L38" s="310"/>
    </row>
    <row r="39" spans="1:12" ht="27.75" customHeight="1">
      <c r="A39" s="314" t="s">
        <v>41</v>
      </c>
      <c r="B39" s="159">
        <f>+B38/$E$38</f>
        <v>0.55844825974119316</v>
      </c>
      <c r="C39" s="159">
        <f>+C38/$E$38</f>
        <v>0.34334138304895173</v>
      </c>
      <c r="D39" s="159">
        <f>+D38/$E$38</f>
        <v>9.8210357209855006E-2</v>
      </c>
      <c r="E39" s="159">
        <f>+E38/$E$38</f>
        <v>1</v>
      </c>
      <c r="F39" s="187"/>
      <c r="H39" s="20"/>
      <c r="I39" s="20"/>
      <c r="J39" s="20"/>
      <c r="K39" s="20"/>
      <c r="L39" s="20"/>
    </row>
    <row r="40" spans="1:12" ht="9" customHeight="1" thickBot="1">
      <c r="A40" s="194"/>
      <c r="B40" s="195"/>
      <c r="C40" s="196"/>
      <c r="D40" s="196"/>
      <c r="E40" s="197"/>
      <c r="F40" s="198"/>
      <c r="G40" s="20"/>
      <c r="H40" s="20"/>
      <c r="I40" s="20"/>
      <c r="J40" s="20"/>
      <c r="K40" s="20"/>
      <c r="L40" s="20"/>
    </row>
    <row r="41" spans="1:12" ht="26.25" customHeight="1" thickTop="1">
      <c r="A41" s="691" t="s">
        <v>803</v>
      </c>
      <c r="B41" s="169"/>
      <c r="C41" s="200"/>
      <c r="D41" s="200"/>
      <c r="E41" s="201"/>
      <c r="F41" s="201"/>
      <c r="G41" s="20"/>
      <c r="H41" s="20"/>
      <c r="I41" s="20"/>
      <c r="J41" s="20"/>
      <c r="K41" s="20"/>
      <c r="L41" s="20"/>
    </row>
    <row r="42" spans="1:12" ht="13.5" customHeight="1">
      <c r="A42" s="315"/>
      <c r="B42" s="45"/>
      <c r="C42" s="21"/>
      <c r="D42" s="21"/>
      <c r="E42" s="146"/>
      <c r="F42" s="201"/>
      <c r="G42" s="20"/>
      <c r="H42" s="20"/>
      <c r="I42" s="20"/>
      <c r="J42" s="20"/>
      <c r="K42" s="20"/>
      <c r="L42" s="20"/>
    </row>
    <row r="43" spans="1:12" ht="13.5" customHeight="1">
      <c r="A43" s="315"/>
      <c r="B43" s="45"/>
      <c r="C43" s="21"/>
      <c r="D43" s="21"/>
      <c r="E43" s="146"/>
      <c r="F43" s="201"/>
      <c r="G43" s="20"/>
      <c r="H43" s="20"/>
      <c r="I43" s="20"/>
      <c r="J43" s="20"/>
      <c r="K43" s="20"/>
      <c r="L43" s="20"/>
    </row>
    <row r="44" spans="1:12" ht="9" customHeight="1">
      <c r="A44" s="315"/>
      <c r="B44" s="45"/>
      <c r="C44" s="21"/>
      <c r="D44" s="21"/>
      <c r="E44" s="146"/>
      <c r="F44" s="201"/>
      <c r="G44" s="20"/>
      <c r="H44" s="20"/>
      <c r="I44" s="20"/>
      <c r="J44" s="20"/>
      <c r="K44" s="20"/>
      <c r="L44" s="20"/>
    </row>
    <row r="45" spans="1:12" ht="9" customHeight="1">
      <c r="A45" s="146"/>
      <c r="B45" s="45"/>
      <c r="C45" s="21"/>
      <c r="D45" s="21"/>
      <c r="E45" s="146"/>
      <c r="F45" s="201"/>
      <c r="G45" s="20"/>
      <c r="H45" s="20"/>
      <c r="I45" s="20"/>
      <c r="J45" s="20"/>
      <c r="K45" s="20"/>
      <c r="L45" s="20"/>
    </row>
    <row r="46" spans="1:12" ht="9" customHeight="1">
      <c r="A46" s="146"/>
      <c r="B46" s="45"/>
      <c r="C46" s="21"/>
      <c r="D46" s="21"/>
      <c r="E46" s="146"/>
      <c r="F46" s="201"/>
      <c r="G46" s="20"/>
      <c r="H46" s="20"/>
      <c r="I46" s="20"/>
      <c r="J46" s="20"/>
      <c r="K46" s="20"/>
      <c r="L46" s="20"/>
    </row>
    <row r="47" spans="1:12" ht="9" customHeight="1">
      <c r="A47" s="146"/>
      <c r="B47" s="45"/>
      <c r="C47" s="21"/>
      <c r="D47" s="21"/>
      <c r="E47" s="146"/>
      <c r="F47" s="201"/>
      <c r="G47" s="20"/>
      <c r="H47" s="20"/>
      <c r="I47" s="20"/>
      <c r="J47" s="20"/>
      <c r="K47" s="20"/>
      <c r="L47" s="20"/>
    </row>
    <row r="48" spans="1:12" ht="9" customHeight="1">
      <c r="A48" s="146"/>
      <c r="B48" s="45"/>
      <c r="C48" s="21"/>
      <c r="D48" s="21"/>
      <c r="E48" s="146"/>
      <c r="F48" s="201"/>
      <c r="G48" s="20"/>
      <c r="H48" s="20"/>
      <c r="I48" s="20"/>
      <c r="J48" s="20"/>
      <c r="K48" s="20"/>
      <c r="L48" s="20"/>
    </row>
    <row r="49" spans="1:12" ht="9" customHeight="1">
      <c r="A49" s="146"/>
      <c r="B49" s="45"/>
      <c r="C49" s="21"/>
      <c r="D49" s="21"/>
      <c r="E49" s="146"/>
      <c r="F49" s="201"/>
      <c r="G49" s="20"/>
      <c r="H49" s="20"/>
      <c r="I49" s="20"/>
      <c r="J49" s="20"/>
      <c r="K49" s="20"/>
      <c r="L49" s="20"/>
    </row>
    <row r="50" spans="1:12" ht="9" customHeight="1">
      <c r="A50" s="316"/>
      <c r="B50" s="45"/>
      <c r="C50" s="21"/>
      <c r="D50" s="21"/>
      <c r="E50" s="146"/>
      <c r="F50" s="201"/>
      <c r="G50" s="20"/>
      <c r="H50" s="20"/>
      <c r="I50" s="20"/>
      <c r="J50" s="20"/>
      <c r="K50" s="20"/>
      <c r="L50" s="20"/>
    </row>
    <row r="51" spans="1:12" ht="9" customHeight="1">
      <c r="A51" s="19"/>
      <c r="B51" s="45"/>
      <c r="C51" s="21"/>
      <c r="D51" s="21"/>
      <c r="E51" s="146"/>
      <c r="F51" s="201"/>
      <c r="G51" s="20"/>
      <c r="H51" s="20"/>
      <c r="I51" s="20"/>
      <c r="J51" s="20"/>
      <c r="K51" s="20"/>
      <c r="L51" s="20"/>
    </row>
    <row r="52" spans="1:12" ht="9" customHeight="1">
      <c r="B52" s="45"/>
      <c r="C52" s="21"/>
      <c r="D52" s="21"/>
      <c r="E52" s="146"/>
      <c r="F52" s="201"/>
      <c r="G52" s="201"/>
      <c r="H52" s="201"/>
      <c r="I52" s="20"/>
      <c r="J52" s="20"/>
      <c r="K52" s="20"/>
      <c r="L52" s="20"/>
    </row>
    <row r="53" spans="1:12" ht="9" customHeight="1">
      <c r="B53" s="45"/>
      <c r="C53" s="21"/>
      <c r="D53" s="21"/>
      <c r="E53" s="146"/>
      <c r="F53" s="201"/>
      <c r="G53" s="20"/>
      <c r="H53" s="20"/>
      <c r="I53" s="20"/>
      <c r="J53" s="20"/>
      <c r="K53" s="20"/>
      <c r="L53" s="20"/>
    </row>
    <row r="54" spans="1:12" ht="9" customHeight="1">
      <c r="A54" s="19"/>
      <c r="B54" s="45"/>
      <c r="C54" s="21"/>
      <c r="D54" s="21"/>
      <c r="E54" s="146"/>
      <c r="F54" s="201"/>
      <c r="G54" s="20"/>
      <c r="H54" s="20"/>
      <c r="I54" s="20"/>
      <c r="J54" s="20"/>
      <c r="K54" s="20"/>
      <c r="L54" s="20"/>
    </row>
    <row r="55" spans="1:12" ht="9" customHeight="1">
      <c r="A55" s="177"/>
      <c r="C55" s="21"/>
      <c r="D55" s="21"/>
      <c r="E55" s="20"/>
      <c r="F55" s="201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201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201"/>
      <c r="G57" s="20"/>
      <c r="H57" s="20"/>
      <c r="I57" s="20"/>
      <c r="J57" s="20"/>
      <c r="K57" s="20"/>
      <c r="L57" s="20"/>
    </row>
    <row r="58" spans="1:12" ht="9" customHeight="1">
      <c r="A58" s="19"/>
      <c r="B58" s="204"/>
      <c r="C58" s="21"/>
      <c r="D58" s="21"/>
      <c r="E58" s="20"/>
      <c r="F58" s="201"/>
      <c r="G58" s="20"/>
      <c r="H58" s="20"/>
      <c r="I58" s="20"/>
      <c r="J58" s="20"/>
      <c r="K58" s="20"/>
      <c r="L58" s="20"/>
    </row>
    <row r="59" spans="1:12" ht="9" customHeight="1">
      <c r="A59" s="19"/>
      <c r="B59" s="204"/>
      <c r="C59" s="21"/>
      <c r="D59" s="21"/>
      <c r="E59" s="20"/>
      <c r="F59" s="201"/>
      <c r="G59" s="20"/>
      <c r="H59" s="20"/>
      <c r="I59" s="20"/>
      <c r="J59" s="20"/>
      <c r="K59" s="20"/>
      <c r="L59" s="20"/>
    </row>
    <row r="60" spans="1:12" ht="9" customHeight="1">
      <c r="A60" s="19"/>
      <c r="B60" s="204"/>
      <c r="C60" s="21"/>
      <c r="D60" s="21"/>
      <c r="E60" s="20"/>
      <c r="F60" s="201"/>
      <c r="G60" s="20"/>
      <c r="H60" s="20"/>
      <c r="I60" s="20"/>
      <c r="J60" s="20"/>
      <c r="K60" s="20"/>
      <c r="L60" s="20"/>
    </row>
    <row r="61" spans="1:12" ht="9" customHeight="1">
      <c r="A61" s="174"/>
      <c r="B61" s="204"/>
      <c r="C61" s="21"/>
      <c r="D61" s="21"/>
      <c r="E61" s="20"/>
      <c r="F61" s="201"/>
      <c r="G61" s="20"/>
      <c r="H61" s="20"/>
      <c r="I61" s="20"/>
      <c r="J61" s="20"/>
      <c r="K61" s="20"/>
      <c r="L61" s="20"/>
    </row>
    <row r="62" spans="1:12" ht="9" customHeight="1">
      <c r="A62" s="19"/>
      <c r="B62" s="204"/>
      <c r="C62" s="21"/>
      <c r="D62" s="21"/>
      <c r="E62" s="20"/>
      <c r="F62" s="201"/>
      <c r="G62" s="20"/>
      <c r="H62" s="20"/>
      <c r="I62" s="20"/>
      <c r="J62" s="20"/>
      <c r="K62" s="20"/>
      <c r="L62" s="20"/>
    </row>
    <row r="63" spans="1:12" ht="9" customHeight="1">
      <c r="A63" s="19"/>
      <c r="B63" s="204"/>
      <c r="C63" s="21"/>
      <c r="D63" s="21"/>
      <c r="E63" s="20"/>
      <c r="F63" s="201"/>
      <c r="G63" s="20"/>
      <c r="H63" s="20"/>
      <c r="I63" s="20"/>
      <c r="J63" s="20"/>
      <c r="K63" s="20"/>
      <c r="L63" s="20"/>
    </row>
    <row r="64" spans="1:12" ht="9" customHeight="1">
      <c r="A64" s="19"/>
      <c r="B64" s="204"/>
      <c r="C64" s="21"/>
      <c r="D64" s="21"/>
      <c r="E64" s="20"/>
      <c r="F64" s="201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201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201"/>
      <c r="G66" s="20"/>
      <c r="H66" s="20"/>
      <c r="I66" s="20"/>
      <c r="J66" s="20"/>
      <c r="K66" s="20"/>
      <c r="L66" s="20"/>
    </row>
    <row r="67" spans="1:12" ht="9" customHeight="1">
      <c r="A67" s="174"/>
      <c r="C67" s="21"/>
      <c r="D67" s="21"/>
      <c r="E67" s="20"/>
      <c r="F67" s="201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201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201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201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201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201"/>
      <c r="G72" s="20"/>
      <c r="H72" s="20"/>
      <c r="I72" s="20"/>
      <c r="J72" s="20"/>
      <c r="K72" s="20"/>
      <c r="L72" s="20"/>
    </row>
    <row r="73" spans="1:12" ht="9" customHeight="1">
      <c r="A73" s="174"/>
      <c r="C73" s="21"/>
      <c r="D73" s="21"/>
      <c r="E73" s="20"/>
      <c r="F73" s="201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201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201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201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201"/>
      <c r="G77" s="20"/>
      <c r="H77" s="20"/>
      <c r="I77" s="20"/>
      <c r="J77" s="20"/>
      <c r="K77" s="20"/>
      <c r="L77" s="20"/>
    </row>
    <row r="78" spans="1:12" ht="9" customHeight="1">
      <c r="A78" s="174"/>
      <c r="C78" s="21"/>
      <c r="D78" s="21"/>
      <c r="E78" s="20"/>
      <c r="F78" s="201"/>
      <c r="G78" s="20"/>
      <c r="H78" s="20"/>
      <c r="I78" s="20"/>
      <c r="J78" s="20"/>
      <c r="K78" s="20"/>
      <c r="L78" s="20"/>
    </row>
    <row r="79" spans="1:12" ht="9" customHeight="1">
      <c r="A79" s="175"/>
      <c r="C79" s="21"/>
      <c r="D79" s="21"/>
      <c r="E79" s="20"/>
      <c r="F79" s="201"/>
      <c r="G79" s="20"/>
      <c r="H79" s="20"/>
      <c r="I79" s="20"/>
      <c r="J79" s="20"/>
      <c r="K79" s="20"/>
      <c r="L79" s="20"/>
    </row>
    <row r="80" spans="1:12" ht="9" customHeight="1">
      <c r="A80" s="175"/>
      <c r="C80" s="21"/>
      <c r="D80" s="21"/>
      <c r="E80" s="20"/>
      <c r="F80" s="201"/>
      <c r="G80" s="20"/>
      <c r="H80" s="20"/>
      <c r="I80" s="20"/>
      <c r="J80" s="20"/>
      <c r="K80" s="20"/>
      <c r="L80" s="20"/>
    </row>
    <row r="81" spans="1:12" ht="9" customHeight="1">
      <c r="A81" s="175"/>
      <c r="C81" s="21"/>
      <c r="D81" s="21"/>
      <c r="E81" s="20"/>
      <c r="F81" s="201"/>
      <c r="G81" s="20"/>
      <c r="H81" s="20"/>
      <c r="I81" s="20"/>
      <c r="J81" s="20"/>
      <c r="K81" s="20"/>
      <c r="L81" s="20"/>
    </row>
    <row r="82" spans="1:12" ht="9" customHeight="1">
      <c r="A82" s="175"/>
      <c r="C82" s="21"/>
      <c r="D82" s="21"/>
      <c r="E82" s="20"/>
      <c r="F82" s="201"/>
      <c r="G82" s="20"/>
      <c r="H82" s="20"/>
      <c r="I82" s="20"/>
      <c r="J82" s="20"/>
      <c r="K82" s="20"/>
      <c r="L82" s="20"/>
    </row>
    <row r="83" spans="1:12" ht="9" customHeight="1">
      <c r="A83" s="176"/>
      <c r="C83" s="21"/>
      <c r="D83" s="21"/>
      <c r="E83" s="20"/>
      <c r="F83" s="201"/>
      <c r="G83" s="20"/>
      <c r="H83" s="20"/>
      <c r="I83" s="20"/>
      <c r="J83" s="20"/>
      <c r="K83" s="20"/>
      <c r="L83" s="20"/>
    </row>
    <row r="84" spans="1:12" ht="9" customHeight="1">
      <c r="A84" s="176"/>
      <c r="C84" s="21"/>
      <c r="D84" s="21"/>
      <c r="E84" s="20"/>
      <c r="F84" s="201"/>
      <c r="G84" s="20"/>
      <c r="H84" s="20"/>
      <c r="I84" s="20"/>
      <c r="J84" s="20"/>
      <c r="K84" s="20"/>
      <c r="L84" s="20"/>
    </row>
    <row r="85" spans="1:12" ht="9" customHeight="1">
      <c r="A85" s="177"/>
      <c r="C85" s="21"/>
      <c r="D85" s="21"/>
      <c r="E85" s="20"/>
      <c r="F85" s="201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201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201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201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201"/>
      <c r="G89" s="20"/>
      <c r="H89" s="20"/>
      <c r="I89" s="20"/>
      <c r="J89" s="20"/>
      <c r="K89" s="20"/>
      <c r="L89" s="20"/>
    </row>
    <row r="90" spans="1:12" ht="9" customHeight="1">
      <c r="A90" s="175"/>
      <c r="C90" s="21"/>
      <c r="D90" s="21"/>
      <c r="E90" s="20"/>
      <c r="F90" s="201"/>
      <c r="G90" s="20"/>
      <c r="H90" s="20"/>
      <c r="I90" s="20"/>
      <c r="J90" s="20"/>
      <c r="K90" s="20"/>
      <c r="L90" s="20"/>
    </row>
    <row r="91" spans="1:12" ht="9" customHeight="1">
      <c r="A91" s="177"/>
      <c r="C91" s="21"/>
      <c r="D91" s="21"/>
      <c r="E91" s="20"/>
      <c r="F91" s="201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201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201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201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201"/>
      <c r="G95" s="20"/>
      <c r="H95" s="20"/>
      <c r="I95" s="20"/>
      <c r="J95" s="20"/>
      <c r="K95" s="20"/>
      <c r="L95" s="20"/>
    </row>
    <row r="96" spans="1:12" ht="9" customHeight="1">
      <c r="A96" s="175"/>
      <c r="C96" s="21"/>
      <c r="D96" s="21"/>
      <c r="E96" s="20"/>
      <c r="F96" s="201"/>
      <c r="G96" s="20"/>
      <c r="H96" s="20"/>
      <c r="I96" s="20"/>
      <c r="J96" s="20"/>
      <c r="K96" s="20"/>
      <c r="L96" s="20"/>
    </row>
    <row r="97" spans="1:12" ht="9" customHeight="1">
      <c r="A97" s="177"/>
      <c r="C97" s="21"/>
      <c r="D97" s="21"/>
      <c r="E97" s="20"/>
      <c r="F97" s="201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201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201"/>
      <c r="G99" s="20"/>
      <c r="H99" s="20"/>
      <c r="I99" s="20"/>
      <c r="J99" s="20"/>
      <c r="K99" s="20"/>
      <c r="L99" s="20"/>
    </row>
    <row r="100" spans="1:12" ht="9" customHeight="1">
      <c r="A100" s="19"/>
      <c r="C100" s="45"/>
      <c r="D100" s="45"/>
      <c r="F100" s="169"/>
    </row>
    <row r="101" spans="1:12" ht="9" customHeight="1">
      <c r="A101" s="19"/>
      <c r="C101" s="45"/>
      <c r="D101" s="45"/>
      <c r="F101" s="169"/>
    </row>
    <row r="102" spans="1:12" ht="9" customHeight="1">
      <c r="A102" s="19"/>
      <c r="C102" s="45"/>
      <c r="D102" s="45"/>
      <c r="F102" s="169"/>
    </row>
    <row r="103" spans="1:12" ht="9" customHeight="1">
      <c r="A103" s="19"/>
      <c r="C103" s="45"/>
      <c r="D103" s="45"/>
      <c r="F103" s="169"/>
    </row>
    <row r="104" spans="1:12" ht="9" customHeight="1">
      <c r="A104" s="19"/>
      <c r="C104" s="45"/>
      <c r="D104" s="45"/>
      <c r="F104" s="169"/>
    </row>
    <row r="105" spans="1:12" ht="9" customHeight="1">
      <c r="A105" s="19"/>
      <c r="C105" s="45"/>
      <c r="D105" s="45"/>
      <c r="F105" s="169"/>
    </row>
    <row r="106" spans="1:12" ht="9" customHeight="1">
      <c r="A106" s="175"/>
      <c r="C106" s="45"/>
      <c r="D106" s="45"/>
      <c r="F106" s="169"/>
    </row>
    <row r="107" spans="1:12" ht="9" customHeight="1">
      <c r="A107" s="177"/>
      <c r="C107" s="45"/>
      <c r="D107" s="45"/>
      <c r="F107" s="169"/>
    </row>
    <row r="108" spans="1:12" ht="9" customHeight="1">
      <c r="A108" s="19"/>
      <c r="C108" s="45"/>
      <c r="D108" s="45"/>
      <c r="F108" s="169"/>
    </row>
    <row r="109" spans="1:12" ht="9" customHeight="1">
      <c r="A109" s="19"/>
      <c r="C109" s="45"/>
      <c r="D109" s="45"/>
      <c r="F109" s="169"/>
    </row>
    <row r="110" spans="1:12" ht="9" customHeight="1">
      <c r="A110" s="19"/>
      <c r="C110" s="45"/>
      <c r="D110" s="45"/>
      <c r="F110" s="169"/>
    </row>
    <row r="111" spans="1:12" ht="9" customHeight="1">
      <c r="A111" s="19"/>
      <c r="C111" s="45"/>
      <c r="D111" s="45"/>
      <c r="F111" s="169"/>
    </row>
    <row r="112" spans="1:12" ht="9" customHeight="1">
      <c r="A112" s="19"/>
      <c r="C112" s="45"/>
      <c r="D112" s="45"/>
      <c r="F112" s="169"/>
    </row>
    <row r="113" spans="1:6" ht="9" customHeight="1">
      <c r="A113" s="19"/>
      <c r="C113" s="45"/>
      <c r="D113" s="45"/>
      <c r="F113" s="169"/>
    </row>
    <row r="114" spans="1:6" ht="9" customHeight="1">
      <c r="A114" s="19"/>
      <c r="C114" s="45"/>
      <c r="D114" s="45"/>
      <c r="F114" s="169"/>
    </row>
    <row r="115" spans="1:6" ht="9" customHeight="1">
      <c r="A115" s="19"/>
      <c r="C115" s="45"/>
      <c r="D115" s="45"/>
      <c r="F115" s="169"/>
    </row>
    <row r="116" spans="1:6" ht="9" customHeight="1">
      <c r="A116" s="19"/>
      <c r="C116" s="45"/>
      <c r="D116" s="45"/>
      <c r="F116" s="169"/>
    </row>
    <row r="117" spans="1:6" ht="9" customHeight="1">
      <c r="A117" s="177"/>
      <c r="C117" s="45"/>
      <c r="D117" s="45"/>
      <c r="F117" s="169"/>
    </row>
    <row r="118" spans="1:6" ht="9" customHeight="1">
      <c r="A118" s="19"/>
      <c r="C118" s="45"/>
      <c r="D118" s="45"/>
      <c r="F118" s="169"/>
    </row>
    <row r="119" spans="1:6" ht="9" customHeight="1">
      <c r="A119" s="19"/>
      <c r="C119" s="45"/>
      <c r="D119" s="45"/>
      <c r="F119" s="169"/>
    </row>
    <row r="120" spans="1:6" ht="9" customHeight="1">
      <c r="A120" s="19"/>
      <c r="C120" s="45"/>
      <c r="D120" s="45"/>
      <c r="F120" s="169"/>
    </row>
    <row r="121" spans="1:6">
      <c r="A121" s="178"/>
      <c r="C121" s="45"/>
      <c r="D121" s="45"/>
      <c r="F121" s="169"/>
    </row>
    <row r="122" spans="1:6">
      <c r="A122" s="178"/>
      <c r="C122" s="45"/>
      <c r="D122" s="45"/>
      <c r="F122" s="169"/>
    </row>
    <row r="123" spans="1:6">
      <c r="A123" s="178"/>
      <c r="C123" s="45"/>
      <c r="D123" s="45"/>
      <c r="F123" s="169"/>
    </row>
    <row r="124" spans="1:6">
      <c r="A124" s="178"/>
      <c r="C124" s="45"/>
      <c r="D124" s="45"/>
      <c r="F124" s="169"/>
    </row>
    <row r="125" spans="1:6">
      <c r="A125" s="178"/>
      <c r="C125" s="45"/>
      <c r="D125" s="45"/>
      <c r="F125" s="169"/>
    </row>
    <row r="126" spans="1:6">
      <c r="A126" s="178"/>
      <c r="C126" s="45"/>
      <c r="D126" s="45"/>
      <c r="F126" s="169"/>
    </row>
    <row r="127" spans="1:6">
      <c r="A127" s="178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179"/>
      <c r="C197" s="45"/>
      <c r="D197" s="45"/>
      <c r="F197" s="169"/>
    </row>
    <row r="198" spans="1:6" ht="15.75">
      <c r="A198" s="179"/>
      <c r="C198" s="45"/>
      <c r="D198" s="45"/>
      <c r="F198" s="169"/>
    </row>
    <row r="199" spans="1:6" ht="15.75">
      <c r="A199" s="179"/>
      <c r="C199" s="45"/>
      <c r="D199" s="45"/>
      <c r="F199" s="169"/>
    </row>
    <row r="200" spans="1:6" ht="15.75">
      <c r="A200" s="179"/>
      <c r="C200" s="45"/>
      <c r="D200" s="45"/>
      <c r="F200" s="169"/>
    </row>
    <row r="201" spans="1:6" ht="15.75">
      <c r="A201" s="179"/>
      <c r="C201" s="45"/>
      <c r="D201" s="45"/>
      <c r="F201" s="169"/>
    </row>
    <row r="202" spans="1:6" ht="15.75">
      <c r="A202" s="179"/>
      <c r="C202" s="45"/>
      <c r="D202" s="45"/>
      <c r="F202" s="169"/>
    </row>
    <row r="203" spans="1:6" ht="15.75">
      <c r="A203" s="179"/>
      <c r="C203" s="45"/>
      <c r="D203" s="45"/>
      <c r="F203" s="169"/>
    </row>
    <row r="204" spans="1:6" ht="15.75">
      <c r="A204" s="179"/>
      <c r="C204" s="45"/>
      <c r="D204" s="45"/>
      <c r="F204" s="169"/>
    </row>
    <row r="205" spans="1:6" ht="15.75">
      <c r="A205" s="179"/>
      <c r="C205" s="45"/>
      <c r="D205" s="45"/>
      <c r="F205" s="169"/>
    </row>
    <row r="206" spans="1:6" ht="15.75">
      <c r="A206" s="179"/>
      <c r="C206" s="45"/>
      <c r="D206" s="45"/>
      <c r="F206" s="169"/>
    </row>
    <row r="207" spans="1:6" ht="15.75">
      <c r="A207" s="179"/>
      <c r="C207" s="45"/>
      <c r="D207" s="45"/>
      <c r="F207" s="169"/>
    </row>
    <row r="208" spans="1:6" ht="15.75">
      <c r="A208" s="179"/>
      <c r="C208" s="45"/>
      <c r="D208" s="45"/>
      <c r="F208" s="169"/>
    </row>
    <row r="209" spans="1:6" ht="15.75">
      <c r="A209" s="179"/>
      <c r="C209" s="45"/>
      <c r="D209" s="45"/>
      <c r="F209" s="169"/>
    </row>
    <row r="210" spans="1:6" ht="15.75">
      <c r="A210" s="179"/>
      <c r="C210" s="45"/>
      <c r="D210" s="45"/>
      <c r="F210" s="169"/>
    </row>
    <row r="211" spans="1:6" ht="15.75">
      <c r="A211" s="179"/>
      <c r="C211" s="45"/>
      <c r="D211" s="45"/>
      <c r="F211" s="169"/>
    </row>
    <row r="212" spans="1:6" ht="15.75">
      <c r="A212" s="179"/>
      <c r="C212" s="45"/>
      <c r="D212" s="45"/>
      <c r="F212" s="169"/>
    </row>
    <row r="213" spans="1:6" ht="15.75">
      <c r="A213" s="179"/>
      <c r="C213" s="45"/>
      <c r="D213" s="45"/>
      <c r="F213" s="169"/>
    </row>
    <row r="214" spans="1:6" ht="15.75">
      <c r="A214" s="179"/>
      <c r="C214" s="45"/>
      <c r="D214" s="45"/>
      <c r="F214" s="169"/>
    </row>
    <row r="215" spans="1:6" ht="15.75">
      <c r="A215" s="179"/>
      <c r="C215" s="45"/>
      <c r="D215" s="45"/>
      <c r="F215" s="169"/>
    </row>
    <row r="216" spans="1:6" ht="15.75">
      <c r="A216" s="179"/>
      <c r="C216" s="45"/>
      <c r="D216" s="45"/>
      <c r="F216" s="169"/>
    </row>
    <row r="217" spans="1:6" ht="15.75">
      <c r="A217" s="179"/>
      <c r="C217" s="45"/>
      <c r="D217" s="45"/>
      <c r="F217" s="169"/>
    </row>
    <row r="218" spans="1:6" ht="15.75">
      <c r="A218" s="179"/>
      <c r="C218" s="45"/>
      <c r="D218" s="45"/>
      <c r="F218" s="169"/>
    </row>
    <row r="219" spans="1:6" ht="15.75">
      <c r="A219" s="22"/>
      <c r="C219" s="45"/>
      <c r="D219" s="45"/>
      <c r="F219" s="169"/>
    </row>
    <row r="220" spans="1:6" ht="15.75">
      <c r="A220" s="22"/>
      <c r="C220" s="45"/>
      <c r="D220" s="45"/>
      <c r="F220" s="169"/>
    </row>
    <row r="221" spans="1:6" ht="15.75">
      <c r="A221" s="22"/>
      <c r="C221" s="45"/>
      <c r="D221" s="45"/>
      <c r="F221" s="169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/>
  </sheetViews>
  <sheetFormatPr defaultRowHeight="15"/>
  <cols>
    <col min="1" max="1" width="74.28515625" style="23" customWidth="1"/>
    <col min="2" max="4" width="11.7109375" style="546" customWidth="1"/>
    <col min="5" max="5" width="14" style="546" customWidth="1"/>
    <col min="6" max="6" width="11.5703125" style="546" bestFit="1" customWidth="1"/>
    <col min="7" max="7" width="2.42578125" style="546" customWidth="1"/>
    <col min="8" max="256" width="9.140625" style="546"/>
    <col min="257" max="257" width="52.7109375" style="546" customWidth="1"/>
    <col min="258" max="260" width="11.7109375" style="546" customWidth="1"/>
    <col min="261" max="261" width="14" style="546" customWidth="1"/>
    <col min="262" max="262" width="11.5703125" style="546" bestFit="1" customWidth="1"/>
    <col min="263" max="263" width="2.42578125" style="546" customWidth="1"/>
    <col min="264" max="512" width="9.140625" style="546"/>
    <col min="513" max="513" width="52.7109375" style="546" customWidth="1"/>
    <col min="514" max="516" width="11.7109375" style="546" customWidth="1"/>
    <col min="517" max="517" width="14" style="546" customWidth="1"/>
    <col min="518" max="518" width="11.5703125" style="546" bestFit="1" customWidth="1"/>
    <col min="519" max="519" width="2.42578125" style="546" customWidth="1"/>
    <col min="520" max="768" width="9.140625" style="546"/>
    <col min="769" max="769" width="52.7109375" style="546" customWidth="1"/>
    <col min="770" max="772" width="11.7109375" style="546" customWidth="1"/>
    <col min="773" max="773" width="14" style="546" customWidth="1"/>
    <col min="774" max="774" width="11.5703125" style="546" bestFit="1" customWidth="1"/>
    <col min="775" max="775" width="2.42578125" style="546" customWidth="1"/>
    <col min="776" max="1024" width="9.140625" style="546"/>
    <col min="1025" max="1025" width="52.7109375" style="546" customWidth="1"/>
    <col min="1026" max="1028" width="11.7109375" style="546" customWidth="1"/>
    <col min="1029" max="1029" width="14" style="546" customWidth="1"/>
    <col min="1030" max="1030" width="11.5703125" style="546" bestFit="1" customWidth="1"/>
    <col min="1031" max="1031" width="2.42578125" style="546" customWidth="1"/>
    <col min="1032" max="1280" width="9.140625" style="546"/>
    <col min="1281" max="1281" width="52.7109375" style="546" customWidth="1"/>
    <col min="1282" max="1284" width="11.7109375" style="546" customWidth="1"/>
    <col min="1285" max="1285" width="14" style="546" customWidth="1"/>
    <col min="1286" max="1286" width="11.5703125" style="546" bestFit="1" customWidth="1"/>
    <col min="1287" max="1287" width="2.42578125" style="546" customWidth="1"/>
    <col min="1288" max="1536" width="9.140625" style="546"/>
    <col min="1537" max="1537" width="52.7109375" style="546" customWidth="1"/>
    <col min="1538" max="1540" width="11.7109375" style="546" customWidth="1"/>
    <col min="1541" max="1541" width="14" style="546" customWidth="1"/>
    <col min="1542" max="1542" width="11.5703125" style="546" bestFit="1" customWidth="1"/>
    <col min="1543" max="1543" width="2.42578125" style="546" customWidth="1"/>
    <col min="1544" max="1792" width="9.140625" style="546"/>
    <col min="1793" max="1793" width="52.7109375" style="546" customWidth="1"/>
    <col min="1794" max="1796" width="11.7109375" style="546" customWidth="1"/>
    <col min="1797" max="1797" width="14" style="546" customWidth="1"/>
    <col min="1798" max="1798" width="11.5703125" style="546" bestFit="1" customWidth="1"/>
    <col min="1799" max="1799" width="2.42578125" style="546" customWidth="1"/>
    <col min="1800" max="2048" width="9.140625" style="546"/>
    <col min="2049" max="2049" width="52.7109375" style="546" customWidth="1"/>
    <col min="2050" max="2052" width="11.7109375" style="546" customWidth="1"/>
    <col min="2053" max="2053" width="14" style="546" customWidth="1"/>
    <col min="2054" max="2054" width="11.5703125" style="546" bestFit="1" customWidth="1"/>
    <col min="2055" max="2055" width="2.42578125" style="546" customWidth="1"/>
    <col min="2056" max="2304" width="9.140625" style="546"/>
    <col min="2305" max="2305" width="52.7109375" style="546" customWidth="1"/>
    <col min="2306" max="2308" width="11.7109375" style="546" customWidth="1"/>
    <col min="2309" max="2309" width="14" style="546" customWidth="1"/>
    <col min="2310" max="2310" width="11.5703125" style="546" bestFit="1" customWidth="1"/>
    <col min="2311" max="2311" width="2.42578125" style="546" customWidth="1"/>
    <col min="2312" max="2560" width="9.140625" style="546"/>
    <col min="2561" max="2561" width="52.7109375" style="546" customWidth="1"/>
    <col min="2562" max="2564" width="11.7109375" style="546" customWidth="1"/>
    <col min="2565" max="2565" width="14" style="546" customWidth="1"/>
    <col min="2566" max="2566" width="11.5703125" style="546" bestFit="1" customWidth="1"/>
    <col min="2567" max="2567" width="2.42578125" style="546" customWidth="1"/>
    <col min="2568" max="2816" width="9.140625" style="546"/>
    <col min="2817" max="2817" width="52.7109375" style="546" customWidth="1"/>
    <col min="2818" max="2820" width="11.7109375" style="546" customWidth="1"/>
    <col min="2821" max="2821" width="14" style="546" customWidth="1"/>
    <col min="2822" max="2822" width="11.5703125" style="546" bestFit="1" customWidth="1"/>
    <col min="2823" max="2823" width="2.42578125" style="546" customWidth="1"/>
    <col min="2824" max="3072" width="9.140625" style="546"/>
    <col min="3073" max="3073" width="52.7109375" style="546" customWidth="1"/>
    <col min="3074" max="3076" width="11.7109375" style="546" customWidth="1"/>
    <col min="3077" max="3077" width="14" style="546" customWidth="1"/>
    <col min="3078" max="3078" width="11.5703125" style="546" bestFit="1" customWidth="1"/>
    <col min="3079" max="3079" width="2.42578125" style="546" customWidth="1"/>
    <col min="3080" max="3328" width="9.140625" style="546"/>
    <col min="3329" max="3329" width="52.7109375" style="546" customWidth="1"/>
    <col min="3330" max="3332" width="11.7109375" style="546" customWidth="1"/>
    <col min="3333" max="3333" width="14" style="546" customWidth="1"/>
    <col min="3334" max="3334" width="11.5703125" style="546" bestFit="1" customWidth="1"/>
    <col min="3335" max="3335" width="2.42578125" style="546" customWidth="1"/>
    <col min="3336" max="3584" width="9.140625" style="546"/>
    <col min="3585" max="3585" width="52.7109375" style="546" customWidth="1"/>
    <col min="3586" max="3588" width="11.7109375" style="546" customWidth="1"/>
    <col min="3589" max="3589" width="14" style="546" customWidth="1"/>
    <col min="3590" max="3590" width="11.5703125" style="546" bestFit="1" customWidth="1"/>
    <col min="3591" max="3591" width="2.42578125" style="546" customWidth="1"/>
    <col min="3592" max="3840" width="9.140625" style="546"/>
    <col min="3841" max="3841" width="52.7109375" style="546" customWidth="1"/>
    <col min="3842" max="3844" width="11.7109375" style="546" customWidth="1"/>
    <col min="3845" max="3845" width="14" style="546" customWidth="1"/>
    <col min="3846" max="3846" width="11.5703125" style="546" bestFit="1" customWidth="1"/>
    <col min="3847" max="3847" width="2.42578125" style="546" customWidth="1"/>
    <col min="3848" max="4096" width="9.140625" style="546"/>
    <col min="4097" max="4097" width="52.7109375" style="546" customWidth="1"/>
    <col min="4098" max="4100" width="11.7109375" style="546" customWidth="1"/>
    <col min="4101" max="4101" width="14" style="546" customWidth="1"/>
    <col min="4102" max="4102" width="11.5703125" style="546" bestFit="1" customWidth="1"/>
    <col min="4103" max="4103" width="2.42578125" style="546" customWidth="1"/>
    <col min="4104" max="4352" width="9.140625" style="546"/>
    <col min="4353" max="4353" width="52.7109375" style="546" customWidth="1"/>
    <col min="4354" max="4356" width="11.7109375" style="546" customWidth="1"/>
    <col min="4357" max="4357" width="14" style="546" customWidth="1"/>
    <col min="4358" max="4358" width="11.5703125" style="546" bestFit="1" customWidth="1"/>
    <col min="4359" max="4359" width="2.42578125" style="546" customWidth="1"/>
    <col min="4360" max="4608" width="9.140625" style="546"/>
    <col min="4609" max="4609" width="52.7109375" style="546" customWidth="1"/>
    <col min="4610" max="4612" width="11.7109375" style="546" customWidth="1"/>
    <col min="4613" max="4613" width="14" style="546" customWidth="1"/>
    <col min="4614" max="4614" width="11.5703125" style="546" bestFit="1" customWidth="1"/>
    <col min="4615" max="4615" width="2.42578125" style="546" customWidth="1"/>
    <col min="4616" max="4864" width="9.140625" style="546"/>
    <col min="4865" max="4865" width="52.7109375" style="546" customWidth="1"/>
    <col min="4866" max="4868" width="11.7109375" style="546" customWidth="1"/>
    <col min="4869" max="4869" width="14" style="546" customWidth="1"/>
    <col min="4870" max="4870" width="11.5703125" style="546" bestFit="1" customWidth="1"/>
    <col min="4871" max="4871" width="2.42578125" style="546" customWidth="1"/>
    <col min="4872" max="5120" width="9.140625" style="546"/>
    <col min="5121" max="5121" width="52.7109375" style="546" customWidth="1"/>
    <col min="5122" max="5124" width="11.7109375" style="546" customWidth="1"/>
    <col min="5125" max="5125" width="14" style="546" customWidth="1"/>
    <col min="5126" max="5126" width="11.5703125" style="546" bestFit="1" customWidth="1"/>
    <col min="5127" max="5127" width="2.42578125" style="546" customWidth="1"/>
    <col min="5128" max="5376" width="9.140625" style="546"/>
    <col min="5377" max="5377" width="52.7109375" style="546" customWidth="1"/>
    <col min="5378" max="5380" width="11.7109375" style="546" customWidth="1"/>
    <col min="5381" max="5381" width="14" style="546" customWidth="1"/>
    <col min="5382" max="5382" width="11.5703125" style="546" bestFit="1" customWidth="1"/>
    <col min="5383" max="5383" width="2.42578125" style="546" customWidth="1"/>
    <col min="5384" max="5632" width="9.140625" style="546"/>
    <col min="5633" max="5633" width="52.7109375" style="546" customWidth="1"/>
    <col min="5634" max="5636" width="11.7109375" style="546" customWidth="1"/>
    <col min="5637" max="5637" width="14" style="546" customWidth="1"/>
    <col min="5638" max="5638" width="11.5703125" style="546" bestFit="1" customWidth="1"/>
    <col min="5639" max="5639" width="2.42578125" style="546" customWidth="1"/>
    <col min="5640" max="5888" width="9.140625" style="546"/>
    <col min="5889" max="5889" width="52.7109375" style="546" customWidth="1"/>
    <col min="5890" max="5892" width="11.7109375" style="546" customWidth="1"/>
    <col min="5893" max="5893" width="14" style="546" customWidth="1"/>
    <col min="5894" max="5894" width="11.5703125" style="546" bestFit="1" customWidth="1"/>
    <col min="5895" max="5895" width="2.42578125" style="546" customWidth="1"/>
    <col min="5896" max="6144" width="9.140625" style="546"/>
    <col min="6145" max="6145" width="52.7109375" style="546" customWidth="1"/>
    <col min="6146" max="6148" width="11.7109375" style="546" customWidth="1"/>
    <col min="6149" max="6149" width="14" style="546" customWidth="1"/>
    <col min="6150" max="6150" width="11.5703125" style="546" bestFit="1" customWidth="1"/>
    <col min="6151" max="6151" width="2.42578125" style="546" customWidth="1"/>
    <col min="6152" max="6400" width="9.140625" style="546"/>
    <col min="6401" max="6401" width="52.7109375" style="546" customWidth="1"/>
    <col min="6402" max="6404" width="11.7109375" style="546" customWidth="1"/>
    <col min="6405" max="6405" width="14" style="546" customWidth="1"/>
    <col min="6406" max="6406" width="11.5703125" style="546" bestFit="1" customWidth="1"/>
    <col min="6407" max="6407" width="2.42578125" style="546" customWidth="1"/>
    <col min="6408" max="6656" width="9.140625" style="546"/>
    <col min="6657" max="6657" width="52.7109375" style="546" customWidth="1"/>
    <col min="6658" max="6660" width="11.7109375" style="546" customWidth="1"/>
    <col min="6661" max="6661" width="14" style="546" customWidth="1"/>
    <col min="6662" max="6662" width="11.5703125" style="546" bestFit="1" customWidth="1"/>
    <col min="6663" max="6663" width="2.42578125" style="546" customWidth="1"/>
    <col min="6664" max="6912" width="9.140625" style="546"/>
    <col min="6913" max="6913" width="52.7109375" style="546" customWidth="1"/>
    <col min="6914" max="6916" width="11.7109375" style="546" customWidth="1"/>
    <col min="6917" max="6917" width="14" style="546" customWidth="1"/>
    <col min="6918" max="6918" width="11.5703125" style="546" bestFit="1" customWidth="1"/>
    <col min="6919" max="6919" width="2.42578125" style="546" customWidth="1"/>
    <col min="6920" max="7168" width="9.140625" style="546"/>
    <col min="7169" max="7169" width="52.7109375" style="546" customWidth="1"/>
    <col min="7170" max="7172" width="11.7109375" style="546" customWidth="1"/>
    <col min="7173" max="7173" width="14" style="546" customWidth="1"/>
    <col min="7174" max="7174" width="11.5703125" style="546" bestFit="1" customWidth="1"/>
    <col min="7175" max="7175" width="2.42578125" style="546" customWidth="1"/>
    <col min="7176" max="7424" width="9.140625" style="546"/>
    <col min="7425" max="7425" width="52.7109375" style="546" customWidth="1"/>
    <col min="7426" max="7428" width="11.7109375" style="546" customWidth="1"/>
    <col min="7429" max="7429" width="14" style="546" customWidth="1"/>
    <col min="7430" max="7430" width="11.5703125" style="546" bestFit="1" customWidth="1"/>
    <col min="7431" max="7431" width="2.42578125" style="546" customWidth="1"/>
    <col min="7432" max="7680" width="9.140625" style="546"/>
    <col min="7681" max="7681" width="52.7109375" style="546" customWidth="1"/>
    <col min="7682" max="7684" width="11.7109375" style="546" customWidth="1"/>
    <col min="7685" max="7685" width="14" style="546" customWidth="1"/>
    <col min="7686" max="7686" width="11.5703125" style="546" bestFit="1" customWidth="1"/>
    <col min="7687" max="7687" width="2.42578125" style="546" customWidth="1"/>
    <col min="7688" max="7936" width="9.140625" style="546"/>
    <col min="7937" max="7937" width="52.7109375" style="546" customWidth="1"/>
    <col min="7938" max="7940" width="11.7109375" style="546" customWidth="1"/>
    <col min="7941" max="7941" width="14" style="546" customWidth="1"/>
    <col min="7942" max="7942" width="11.5703125" style="546" bestFit="1" customWidth="1"/>
    <col min="7943" max="7943" width="2.42578125" style="546" customWidth="1"/>
    <col min="7944" max="8192" width="9.140625" style="546"/>
    <col min="8193" max="8193" width="52.7109375" style="546" customWidth="1"/>
    <col min="8194" max="8196" width="11.7109375" style="546" customWidth="1"/>
    <col min="8197" max="8197" width="14" style="546" customWidth="1"/>
    <col min="8198" max="8198" width="11.5703125" style="546" bestFit="1" customWidth="1"/>
    <col min="8199" max="8199" width="2.42578125" style="546" customWidth="1"/>
    <col min="8200" max="8448" width="9.140625" style="546"/>
    <col min="8449" max="8449" width="52.7109375" style="546" customWidth="1"/>
    <col min="8450" max="8452" width="11.7109375" style="546" customWidth="1"/>
    <col min="8453" max="8453" width="14" style="546" customWidth="1"/>
    <col min="8454" max="8454" width="11.5703125" style="546" bestFit="1" customWidth="1"/>
    <col min="8455" max="8455" width="2.42578125" style="546" customWidth="1"/>
    <col min="8456" max="8704" width="9.140625" style="546"/>
    <col min="8705" max="8705" width="52.7109375" style="546" customWidth="1"/>
    <col min="8706" max="8708" width="11.7109375" style="546" customWidth="1"/>
    <col min="8709" max="8709" width="14" style="546" customWidth="1"/>
    <col min="8710" max="8710" width="11.5703125" style="546" bestFit="1" customWidth="1"/>
    <col min="8711" max="8711" width="2.42578125" style="546" customWidth="1"/>
    <col min="8712" max="8960" width="9.140625" style="546"/>
    <col min="8961" max="8961" width="52.7109375" style="546" customWidth="1"/>
    <col min="8962" max="8964" width="11.7109375" style="546" customWidth="1"/>
    <col min="8965" max="8965" width="14" style="546" customWidth="1"/>
    <col min="8966" max="8966" width="11.5703125" style="546" bestFit="1" customWidth="1"/>
    <col min="8967" max="8967" width="2.42578125" style="546" customWidth="1"/>
    <col min="8968" max="9216" width="9.140625" style="546"/>
    <col min="9217" max="9217" width="52.7109375" style="546" customWidth="1"/>
    <col min="9218" max="9220" width="11.7109375" style="546" customWidth="1"/>
    <col min="9221" max="9221" width="14" style="546" customWidth="1"/>
    <col min="9222" max="9222" width="11.5703125" style="546" bestFit="1" customWidth="1"/>
    <col min="9223" max="9223" width="2.42578125" style="546" customWidth="1"/>
    <col min="9224" max="9472" width="9.140625" style="546"/>
    <col min="9473" max="9473" width="52.7109375" style="546" customWidth="1"/>
    <col min="9474" max="9476" width="11.7109375" style="546" customWidth="1"/>
    <col min="9477" max="9477" width="14" style="546" customWidth="1"/>
    <col min="9478" max="9478" width="11.5703125" style="546" bestFit="1" customWidth="1"/>
    <col min="9479" max="9479" width="2.42578125" style="546" customWidth="1"/>
    <col min="9480" max="9728" width="9.140625" style="546"/>
    <col min="9729" max="9729" width="52.7109375" style="546" customWidth="1"/>
    <col min="9730" max="9732" width="11.7109375" style="546" customWidth="1"/>
    <col min="9733" max="9733" width="14" style="546" customWidth="1"/>
    <col min="9734" max="9734" width="11.5703125" style="546" bestFit="1" customWidth="1"/>
    <col min="9735" max="9735" width="2.42578125" style="546" customWidth="1"/>
    <col min="9736" max="9984" width="9.140625" style="546"/>
    <col min="9985" max="9985" width="52.7109375" style="546" customWidth="1"/>
    <col min="9986" max="9988" width="11.7109375" style="546" customWidth="1"/>
    <col min="9989" max="9989" width="14" style="546" customWidth="1"/>
    <col min="9990" max="9990" width="11.5703125" style="546" bestFit="1" customWidth="1"/>
    <col min="9991" max="9991" width="2.42578125" style="546" customWidth="1"/>
    <col min="9992" max="10240" width="9.140625" style="546"/>
    <col min="10241" max="10241" width="52.7109375" style="546" customWidth="1"/>
    <col min="10242" max="10244" width="11.7109375" style="546" customWidth="1"/>
    <col min="10245" max="10245" width="14" style="546" customWidth="1"/>
    <col min="10246" max="10246" width="11.5703125" style="546" bestFit="1" customWidth="1"/>
    <col min="10247" max="10247" width="2.42578125" style="546" customWidth="1"/>
    <col min="10248" max="10496" width="9.140625" style="546"/>
    <col min="10497" max="10497" width="52.7109375" style="546" customWidth="1"/>
    <col min="10498" max="10500" width="11.7109375" style="546" customWidth="1"/>
    <col min="10501" max="10501" width="14" style="546" customWidth="1"/>
    <col min="10502" max="10502" width="11.5703125" style="546" bestFit="1" customWidth="1"/>
    <col min="10503" max="10503" width="2.42578125" style="546" customWidth="1"/>
    <col min="10504" max="10752" width="9.140625" style="546"/>
    <col min="10753" max="10753" width="52.7109375" style="546" customWidth="1"/>
    <col min="10754" max="10756" width="11.7109375" style="546" customWidth="1"/>
    <col min="10757" max="10757" width="14" style="546" customWidth="1"/>
    <col min="10758" max="10758" width="11.5703125" style="546" bestFit="1" customWidth="1"/>
    <col min="10759" max="10759" width="2.42578125" style="546" customWidth="1"/>
    <col min="10760" max="11008" width="9.140625" style="546"/>
    <col min="11009" max="11009" width="52.7109375" style="546" customWidth="1"/>
    <col min="11010" max="11012" width="11.7109375" style="546" customWidth="1"/>
    <col min="11013" max="11013" width="14" style="546" customWidth="1"/>
    <col min="11014" max="11014" width="11.5703125" style="546" bestFit="1" customWidth="1"/>
    <col min="11015" max="11015" width="2.42578125" style="546" customWidth="1"/>
    <col min="11016" max="11264" width="9.140625" style="546"/>
    <col min="11265" max="11265" width="52.7109375" style="546" customWidth="1"/>
    <col min="11266" max="11268" width="11.7109375" style="546" customWidth="1"/>
    <col min="11269" max="11269" width="14" style="546" customWidth="1"/>
    <col min="11270" max="11270" width="11.5703125" style="546" bestFit="1" customWidth="1"/>
    <col min="11271" max="11271" width="2.42578125" style="546" customWidth="1"/>
    <col min="11272" max="11520" width="9.140625" style="546"/>
    <col min="11521" max="11521" width="52.7109375" style="546" customWidth="1"/>
    <col min="11522" max="11524" width="11.7109375" style="546" customWidth="1"/>
    <col min="11525" max="11525" width="14" style="546" customWidth="1"/>
    <col min="11526" max="11526" width="11.5703125" style="546" bestFit="1" customWidth="1"/>
    <col min="11527" max="11527" width="2.42578125" style="546" customWidth="1"/>
    <col min="11528" max="11776" width="9.140625" style="546"/>
    <col min="11777" max="11777" width="52.7109375" style="546" customWidth="1"/>
    <col min="11778" max="11780" width="11.7109375" style="546" customWidth="1"/>
    <col min="11781" max="11781" width="14" style="546" customWidth="1"/>
    <col min="11782" max="11782" width="11.5703125" style="546" bestFit="1" customWidth="1"/>
    <col min="11783" max="11783" width="2.42578125" style="546" customWidth="1"/>
    <col min="11784" max="12032" width="9.140625" style="546"/>
    <col min="12033" max="12033" width="52.7109375" style="546" customWidth="1"/>
    <col min="12034" max="12036" width="11.7109375" style="546" customWidth="1"/>
    <col min="12037" max="12037" width="14" style="546" customWidth="1"/>
    <col min="12038" max="12038" width="11.5703125" style="546" bestFit="1" customWidth="1"/>
    <col min="12039" max="12039" width="2.42578125" style="546" customWidth="1"/>
    <col min="12040" max="12288" width="9.140625" style="546"/>
    <col min="12289" max="12289" width="52.7109375" style="546" customWidth="1"/>
    <col min="12290" max="12292" width="11.7109375" style="546" customWidth="1"/>
    <col min="12293" max="12293" width="14" style="546" customWidth="1"/>
    <col min="12294" max="12294" width="11.5703125" style="546" bestFit="1" customWidth="1"/>
    <col min="12295" max="12295" width="2.42578125" style="546" customWidth="1"/>
    <col min="12296" max="12544" width="9.140625" style="546"/>
    <col min="12545" max="12545" width="52.7109375" style="546" customWidth="1"/>
    <col min="12546" max="12548" width="11.7109375" style="546" customWidth="1"/>
    <col min="12549" max="12549" width="14" style="546" customWidth="1"/>
    <col min="12550" max="12550" width="11.5703125" style="546" bestFit="1" customWidth="1"/>
    <col min="12551" max="12551" width="2.42578125" style="546" customWidth="1"/>
    <col min="12552" max="12800" width="9.140625" style="546"/>
    <col min="12801" max="12801" width="52.7109375" style="546" customWidth="1"/>
    <col min="12802" max="12804" width="11.7109375" style="546" customWidth="1"/>
    <col min="12805" max="12805" width="14" style="546" customWidth="1"/>
    <col min="12806" max="12806" width="11.5703125" style="546" bestFit="1" customWidth="1"/>
    <col min="12807" max="12807" width="2.42578125" style="546" customWidth="1"/>
    <col min="12808" max="13056" width="9.140625" style="546"/>
    <col min="13057" max="13057" width="52.7109375" style="546" customWidth="1"/>
    <col min="13058" max="13060" width="11.7109375" style="546" customWidth="1"/>
    <col min="13061" max="13061" width="14" style="546" customWidth="1"/>
    <col min="13062" max="13062" width="11.5703125" style="546" bestFit="1" customWidth="1"/>
    <col min="13063" max="13063" width="2.42578125" style="546" customWidth="1"/>
    <col min="13064" max="13312" width="9.140625" style="546"/>
    <col min="13313" max="13313" width="52.7109375" style="546" customWidth="1"/>
    <col min="13314" max="13316" width="11.7109375" style="546" customWidth="1"/>
    <col min="13317" max="13317" width="14" style="546" customWidth="1"/>
    <col min="13318" max="13318" width="11.5703125" style="546" bestFit="1" customWidth="1"/>
    <col min="13319" max="13319" width="2.42578125" style="546" customWidth="1"/>
    <col min="13320" max="13568" width="9.140625" style="546"/>
    <col min="13569" max="13569" width="52.7109375" style="546" customWidth="1"/>
    <col min="13570" max="13572" width="11.7109375" style="546" customWidth="1"/>
    <col min="13573" max="13573" width="14" style="546" customWidth="1"/>
    <col min="13574" max="13574" width="11.5703125" style="546" bestFit="1" customWidth="1"/>
    <col min="13575" max="13575" width="2.42578125" style="546" customWidth="1"/>
    <col min="13576" max="13824" width="9.140625" style="546"/>
    <col min="13825" max="13825" width="52.7109375" style="546" customWidth="1"/>
    <col min="13826" max="13828" width="11.7109375" style="546" customWidth="1"/>
    <col min="13829" max="13829" width="14" style="546" customWidth="1"/>
    <col min="13830" max="13830" width="11.5703125" style="546" bestFit="1" customWidth="1"/>
    <col min="13831" max="13831" width="2.42578125" style="546" customWidth="1"/>
    <col min="13832" max="14080" width="9.140625" style="546"/>
    <col min="14081" max="14081" width="52.7109375" style="546" customWidth="1"/>
    <col min="14082" max="14084" width="11.7109375" style="546" customWidth="1"/>
    <col min="14085" max="14085" width="14" style="546" customWidth="1"/>
    <col min="14086" max="14086" width="11.5703125" style="546" bestFit="1" customWidth="1"/>
    <col min="14087" max="14087" width="2.42578125" style="546" customWidth="1"/>
    <col min="14088" max="14336" width="9.140625" style="546"/>
    <col min="14337" max="14337" width="52.7109375" style="546" customWidth="1"/>
    <col min="14338" max="14340" width="11.7109375" style="546" customWidth="1"/>
    <col min="14341" max="14341" width="14" style="546" customWidth="1"/>
    <col min="14342" max="14342" width="11.5703125" style="546" bestFit="1" customWidth="1"/>
    <col min="14343" max="14343" width="2.42578125" style="546" customWidth="1"/>
    <col min="14344" max="14592" width="9.140625" style="546"/>
    <col min="14593" max="14593" width="52.7109375" style="546" customWidth="1"/>
    <col min="14594" max="14596" width="11.7109375" style="546" customWidth="1"/>
    <col min="14597" max="14597" width="14" style="546" customWidth="1"/>
    <col min="14598" max="14598" width="11.5703125" style="546" bestFit="1" customWidth="1"/>
    <col min="14599" max="14599" width="2.42578125" style="546" customWidth="1"/>
    <col min="14600" max="14848" width="9.140625" style="546"/>
    <col min="14849" max="14849" width="52.7109375" style="546" customWidth="1"/>
    <col min="14850" max="14852" width="11.7109375" style="546" customWidth="1"/>
    <col min="14853" max="14853" width="14" style="546" customWidth="1"/>
    <col min="14854" max="14854" width="11.5703125" style="546" bestFit="1" customWidth="1"/>
    <col min="14855" max="14855" width="2.42578125" style="546" customWidth="1"/>
    <col min="14856" max="15104" width="9.140625" style="546"/>
    <col min="15105" max="15105" width="52.7109375" style="546" customWidth="1"/>
    <col min="15106" max="15108" width="11.7109375" style="546" customWidth="1"/>
    <col min="15109" max="15109" width="14" style="546" customWidth="1"/>
    <col min="15110" max="15110" width="11.5703125" style="546" bestFit="1" customWidth="1"/>
    <col min="15111" max="15111" width="2.42578125" style="546" customWidth="1"/>
    <col min="15112" max="15360" width="9.140625" style="546"/>
    <col min="15361" max="15361" width="52.7109375" style="546" customWidth="1"/>
    <col min="15362" max="15364" width="11.7109375" style="546" customWidth="1"/>
    <col min="15365" max="15365" width="14" style="546" customWidth="1"/>
    <col min="15366" max="15366" width="11.5703125" style="546" bestFit="1" customWidth="1"/>
    <col min="15367" max="15367" width="2.42578125" style="546" customWidth="1"/>
    <col min="15368" max="15616" width="9.140625" style="546"/>
    <col min="15617" max="15617" width="52.7109375" style="546" customWidth="1"/>
    <col min="15618" max="15620" width="11.7109375" style="546" customWidth="1"/>
    <col min="15621" max="15621" width="14" style="546" customWidth="1"/>
    <col min="15622" max="15622" width="11.5703125" style="546" bestFit="1" customWidth="1"/>
    <col min="15623" max="15623" width="2.42578125" style="546" customWidth="1"/>
    <col min="15624" max="15872" width="9.140625" style="546"/>
    <col min="15873" max="15873" width="52.7109375" style="546" customWidth="1"/>
    <col min="15874" max="15876" width="11.7109375" style="546" customWidth="1"/>
    <col min="15877" max="15877" width="14" style="546" customWidth="1"/>
    <col min="15878" max="15878" width="11.5703125" style="546" bestFit="1" customWidth="1"/>
    <col min="15879" max="15879" width="2.42578125" style="546" customWidth="1"/>
    <col min="15880" max="16128" width="9.140625" style="546"/>
    <col min="16129" max="16129" width="52.7109375" style="546" customWidth="1"/>
    <col min="16130" max="16132" width="11.7109375" style="546" customWidth="1"/>
    <col min="16133" max="16133" width="14" style="546" customWidth="1"/>
    <col min="16134" max="16134" width="11.5703125" style="546" bestFit="1" customWidth="1"/>
    <col min="16135" max="16135" width="2.42578125" style="546" customWidth="1"/>
    <col min="16136" max="16384" width="9.140625" style="546"/>
  </cols>
  <sheetData>
    <row r="1" spans="1:26" s="1" customFormat="1" ht="3.75" customHeight="1">
      <c r="A1" s="181"/>
      <c r="B1" s="181"/>
      <c r="C1" s="181"/>
      <c r="D1" s="181"/>
      <c r="E1" s="181"/>
      <c r="F1" s="181"/>
    </row>
    <row r="2" spans="1:26" s="2" customFormat="1" ht="39" customHeight="1">
      <c r="A2" s="711" t="s">
        <v>667</v>
      </c>
      <c r="B2" s="711"/>
      <c r="C2" s="711"/>
      <c r="D2" s="711"/>
      <c r="E2" s="711"/>
      <c r="F2" s="711"/>
    </row>
    <row r="3" spans="1:26" s="2" customFormat="1" ht="27" customHeight="1">
      <c r="A3" s="711" t="s">
        <v>243</v>
      </c>
      <c r="B3" s="711"/>
      <c r="C3" s="711"/>
      <c r="D3" s="711"/>
      <c r="E3" s="711"/>
      <c r="F3" s="711"/>
    </row>
    <row r="4" spans="1:26" s="2" customFormat="1" ht="27" customHeight="1">
      <c r="A4" s="711" t="s">
        <v>785</v>
      </c>
      <c r="B4" s="711"/>
      <c r="C4" s="711"/>
      <c r="D4" s="711"/>
      <c r="E4" s="711"/>
      <c r="F4" s="711"/>
    </row>
    <row r="5" spans="1:26" s="3" customFormat="1" ht="39" customHeight="1">
      <c r="A5" s="727" t="s">
        <v>792</v>
      </c>
      <c r="B5" s="727"/>
      <c r="C5" s="727"/>
      <c r="D5" s="727"/>
      <c r="E5" s="727"/>
      <c r="F5" s="727"/>
    </row>
    <row r="6" spans="1:26" ht="6" customHeight="1">
      <c r="A6" s="149"/>
    </row>
    <row r="7" spans="1:26" ht="6" customHeight="1">
      <c r="A7" s="298"/>
      <c r="B7" s="299"/>
      <c r="C7" s="300"/>
      <c r="D7" s="300"/>
      <c r="E7" s="299"/>
      <c r="F7" s="301"/>
      <c r="G7" s="203"/>
      <c r="H7" s="20"/>
      <c r="I7" s="20"/>
      <c r="J7" s="20"/>
      <c r="K7" s="20"/>
      <c r="L7" s="20"/>
    </row>
    <row r="8" spans="1:26" ht="43.5" customHeight="1">
      <c r="A8" s="302"/>
      <c r="B8" s="303" t="s">
        <v>668</v>
      </c>
      <c r="C8" s="303" t="s">
        <v>670</v>
      </c>
      <c r="D8" s="303" t="s">
        <v>669</v>
      </c>
      <c r="E8" s="304" t="s">
        <v>168</v>
      </c>
      <c r="F8" s="305" t="s">
        <v>11</v>
      </c>
      <c r="G8" s="203"/>
      <c r="Y8" s="546">
        <v>1</v>
      </c>
      <c r="Z8" s="546">
        <v>1</v>
      </c>
    </row>
    <row r="9" spans="1:26" ht="33" customHeight="1">
      <c r="A9" s="306" t="s">
        <v>13</v>
      </c>
      <c r="B9" s="157">
        <v>1896.0153</v>
      </c>
      <c r="C9" s="158">
        <v>0</v>
      </c>
      <c r="D9" s="158">
        <v>4831.0324600000004</v>
      </c>
      <c r="E9" s="157">
        <v>6727.0477600000004</v>
      </c>
      <c r="F9" s="187">
        <v>8.6135363129139331E-2</v>
      </c>
      <c r="G9" s="203"/>
      <c r="H9" s="20"/>
      <c r="I9" s="20"/>
      <c r="J9" s="20"/>
      <c r="K9" s="20"/>
      <c r="L9" s="20"/>
    </row>
    <row r="10" spans="1:26" ht="33" customHeight="1">
      <c r="A10" s="306" t="s">
        <v>14</v>
      </c>
      <c r="B10" s="157">
        <v>0</v>
      </c>
      <c r="C10" s="158">
        <v>0</v>
      </c>
      <c r="D10" s="158">
        <v>0</v>
      </c>
      <c r="E10" s="157">
        <v>0</v>
      </c>
      <c r="F10" s="187">
        <v>0</v>
      </c>
      <c r="G10" s="203"/>
      <c r="H10" s="20"/>
      <c r="I10" s="20"/>
      <c r="J10" s="20"/>
      <c r="K10" s="20"/>
      <c r="L10" s="20"/>
    </row>
    <row r="11" spans="1:26" ht="33" customHeight="1">
      <c r="A11" s="306" t="s">
        <v>15</v>
      </c>
      <c r="B11" s="157">
        <v>0</v>
      </c>
      <c r="C11" s="158">
        <v>0</v>
      </c>
      <c r="D11" s="158">
        <v>0</v>
      </c>
      <c r="E11" s="157">
        <v>0</v>
      </c>
      <c r="F11" s="187">
        <v>0</v>
      </c>
      <c r="G11" s="203"/>
      <c r="H11" s="20"/>
      <c r="I11" s="20"/>
      <c r="J11" s="20"/>
      <c r="K11" s="20"/>
      <c r="L11" s="20"/>
    </row>
    <row r="12" spans="1:26" ht="33" customHeight="1">
      <c r="A12" s="306" t="s">
        <v>16</v>
      </c>
      <c r="B12" s="157">
        <v>0</v>
      </c>
      <c r="C12" s="158">
        <v>0</v>
      </c>
      <c r="D12" s="158">
        <v>0</v>
      </c>
      <c r="E12" s="157">
        <v>0</v>
      </c>
      <c r="F12" s="187">
        <v>0</v>
      </c>
      <c r="G12" s="203"/>
      <c r="H12" s="20"/>
      <c r="I12" s="20"/>
      <c r="J12" s="20"/>
      <c r="K12" s="20"/>
      <c r="L12" s="20"/>
    </row>
    <row r="13" spans="1:26" ht="33" customHeight="1">
      <c r="A13" s="306" t="s">
        <v>34</v>
      </c>
      <c r="B13" s="157">
        <v>659.58497999999997</v>
      </c>
      <c r="C13" s="158">
        <v>0</v>
      </c>
      <c r="D13" s="158">
        <v>0</v>
      </c>
      <c r="E13" s="157">
        <v>659.58497999999997</v>
      </c>
      <c r="F13" s="187">
        <v>8.4455460692055648E-3</v>
      </c>
      <c r="G13" s="203"/>
      <c r="H13" s="20"/>
      <c r="I13" s="20"/>
      <c r="J13" s="20"/>
      <c r="K13" s="20"/>
      <c r="L13" s="20"/>
    </row>
    <row r="14" spans="1:26" ht="33" customHeight="1">
      <c r="A14" s="306" t="s">
        <v>35</v>
      </c>
      <c r="B14" s="157">
        <v>6102.3715599999996</v>
      </c>
      <c r="C14" s="158">
        <v>0</v>
      </c>
      <c r="D14" s="158">
        <v>47523.721579999998</v>
      </c>
      <c r="E14" s="157">
        <v>53626.093139999997</v>
      </c>
      <c r="F14" s="187">
        <v>0.68664638198004224</v>
      </c>
      <c r="G14" s="203"/>
      <c r="H14" s="20"/>
      <c r="I14" s="20"/>
      <c r="J14" s="20"/>
      <c r="K14" s="20"/>
      <c r="L14" s="20"/>
    </row>
    <row r="15" spans="1:26" ht="33" customHeight="1">
      <c r="A15" s="306" t="s">
        <v>36</v>
      </c>
      <c r="B15" s="157">
        <v>0</v>
      </c>
      <c r="C15" s="158">
        <v>0</v>
      </c>
      <c r="D15" s="158">
        <v>0</v>
      </c>
      <c r="E15" s="157">
        <v>0</v>
      </c>
      <c r="F15" s="187">
        <v>0</v>
      </c>
      <c r="G15" s="203"/>
      <c r="H15" s="20"/>
      <c r="I15" s="20"/>
      <c r="J15" s="20"/>
      <c r="K15" s="20"/>
      <c r="L15" s="20"/>
    </row>
    <row r="16" spans="1:26" ht="33" customHeight="1">
      <c r="A16" s="306" t="s">
        <v>239</v>
      </c>
      <c r="B16" s="157">
        <v>0</v>
      </c>
      <c r="C16" s="158">
        <v>0</v>
      </c>
      <c r="D16" s="158">
        <v>0</v>
      </c>
      <c r="E16" s="157">
        <v>0</v>
      </c>
      <c r="F16" s="187">
        <v>0</v>
      </c>
      <c r="G16" s="203"/>
      <c r="H16" s="20"/>
      <c r="I16" s="20"/>
      <c r="J16" s="20"/>
      <c r="K16" s="20"/>
      <c r="L16" s="20"/>
    </row>
    <row r="17" spans="1:12" ht="33" customHeight="1">
      <c r="A17" s="306" t="s">
        <v>37</v>
      </c>
      <c r="B17" s="157">
        <v>0</v>
      </c>
      <c r="C17" s="158">
        <v>0</v>
      </c>
      <c r="D17" s="158">
        <v>0</v>
      </c>
      <c r="E17" s="157">
        <v>0</v>
      </c>
      <c r="F17" s="187">
        <v>0</v>
      </c>
      <c r="G17" s="203"/>
      <c r="H17" s="20"/>
      <c r="I17" s="20"/>
      <c r="J17" s="20"/>
      <c r="K17" s="20"/>
      <c r="L17" s="20"/>
    </row>
    <row r="18" spans="1:12" ht="33" customHeight="1">
      <c r="A18" s="306" t="s">
        <v>38</v>
      </c>
      <c r="B18" s="157">
        <v>0</v>
      </c>
      <c r="C18" s="158">
        <v>0</v>
      </c>
      <c r="D18" s="158">
        <v>0</v>
      </c>
      <c r="E18" s="157">
        <v>0</v>
      </c>
      <c r="F18" s="187">
        <v>0</v>
      </c>
      <c r="G18" s="203"/>
      <c r="H18" s="20"/>
      <c r="I18" s="20"/>
      <c r="J18" s="20"/>
      <c r="K18" s="20"/>
      <c r="L18" s="20"/>
    </row>
    <row r="19" spans="1:12" ht="33" customHeight="1">
      <c r="A19" s="306" t="s">
        <v>39</v>
      </c>
      <c r="B19" s="157">
        <v>0</v>
      </c>
      <c r="C19" s="158">
        <v>0</v>
      </c>
      <c r="D19" s="158">
        <v>0</v>
      </c>
      <c r="E19" s="157">
        <v>0</v>
      </c>
      <c r="F19" s="187">
        <v>0</v>
      </c>
      <c r="G19" s="203"/>
      <c r="H19" s="20"/>
      <c r="I19" s="20"/>
      <c r="J19" s="20"/>
      <c r="K19" s="20"/>
      <c r="L19" s="20"/>
    </row>
    <row r="20" spans="1:12" ht="33" customHeight="1">
      <c r="A20" s="306" t="s">
        <v>21</v>
      </c>
      <c r="B20" s="157">
        <v>307.66073999999998</v>
      </c>
      <c r="C20" s="158">
        <v>0</v>
      </c>
      <c r="D20" s="158">
        <v>1582.37483</v>
      </c>
      <c r="E20" s="157">
        <v>1890.03557</v>
      </c>
      <c r="F20" s="187">
        <v>2.420064580438475E-2</v>
      </c>
      <c r="G20" s="203"/>
      <c r="H20" s="20"/>
      <c r="I20" s="20"/>
      <c r="J20" s="20"/>
      <c r="K20" s="20"/>
      <c r="L20" s="20"/>
    </row>
    <row r="21" spans="1:12" ht="33" customHeight="1">
      <c r="A21" s="306" t="s">
        <v>22</v>
      </c>
      <c r="B21" s="157">
        <v>247.11520999999999</v>
      </c>
      <c r="C21" s="158">
        <v>0</v>
      </c>
      <c r="D21" s="158">
        <v>27.357860000000002</v>
      </c>
      <c r="E21" s="157">
        <v>274.47307000000001</v>
      </c>
      <c r="F21" s="187">
        <v>3.5144447307476345E-3</v>
      </c>
      <c r="G21" s="203"/>
      <c r="H21" s="20"/>
      <c r="I21" s="20"/>
      <c r="J21" s="20"/>
      <c r="K21" s="20"/>
      <c r="L21" s="20"/>
    </row>
    <row r="22" spans="1:12" ht="33" customHeight="1">
      <c r="A22" s="306" t="s">
        <v>23</v>
      </c>
      <c r="B22" s="157">
        <v>5090.3979500000005</v>
      </c>
      <c r="C22" s="158">
        <v>0</v>
      </c>
      <c r="D22" s="158">
        <v>9472.81567</v>
      </c>
      <c r="E22" s="157">
        <v>14563.21362</v>
      </c>
      <c r="F22" s="187">
        <v>0.18647224432459325</v>
      </c>
      <c r="G22" s="203"/>
      <c r="H22" s="20"/>
      <c r="I22" s="20"/>
      <c r="J22" s="20"/>
      <c r="K22" s="20"/>
      <c r="L22" s="20"/>
    </row>
    <row r="23" spans="1:12" ht="33" customHeight="1">
      <c r="A23" s="306" t="s">
        <v>24</v>
      </c>
      <c r="B23" s="157">
        <v>0</v>
      </c>
      <c r="C23" s="158">
        <v>0</v>
      </c>
      <c r="D23" s="158">
        <v>0</v>
      </c>
      <c r="E23" s="157">
        <v>0</v>
      </c>
      <c r="F23" s="187">
        <v>0</v>
      </c>
      <c r="G23" s="203"/>
      <c r="H23" s="20"/>
      <c r="I23" s="20"/>
      <c r="J23" s="20"/>
      <c r="K23" s="20"/>
      <c r="L23" s="20"/>
    </row>
    <row r="24" spans="1:12" ht="33" customHeight="1">
      <c r="A24" s="306" t="s">
        <v>25</v>
      </c>
      <c r="B24" s="157">
        <v>0</v>
      </c>
      <c r="C24" s="158">
        <v>0</v>
      </c>
      <c r="D24" s="158">
        <v>0</v>
      </c>
      <c r="E24" s="157">
        <v>0</v>
      </c>
      <c r="F24" s="187">
        <v>0</v>
      </c>
      <c r="G24" s="203"/>
      <c r="H24" s="20"/>
      <c r="I24" s="20"/>
      <c r="J24" s="20"/>
      <c r="K24" s="20"/>
      <c r="L24" s="20"/>
    </row>
    <row r="25" spans="1:12" ht="33" customHeight="1">
      <c r="A25" s="306" t="s">
        <v>26</v>
      </c>
      <c r="B25" s="157">
        <v>0</v>
      </c>
      <c r="C25" s="158">
        <v>0</v>
      </c>
      <c r="D25" s="158">
        <v>0</v>
      </c>
      <c r="E25" s="157">
        <v>0</v>
      </c>
      <c r="F25" s="187">
        <v>0</v>
      </c>
      <c r="G25" s="203"/>
      <c r="H25" s="20"/>
      <c r="I25" s="20"/>
      <c r="J25" s="20"/>
      <c r="K25" s="20"/>
      <c r="L25" s="20"/>
    </row>
    <row r="26" spans="1:12" ht="33" customHeight="1">
      <c r="A26" s="306" t="s">
        <v>27</v>
      </c>
      <c r="B26" s="157">
        <v>0</v>
      </c>
      <c r="C26" s="158">
        <v>0</v>
      </c>
      <c r="D26" s="158">
        <v>0</v>
      </c>
      <c r="E26" s="157">
        <v>0</v>
      </c>
      <c r="F26" s="187">
        <v>0</v>
      </c>
      <c r="G26" s="203"/>
      <c r="H26" s="20"/>
      <c r="I26" s="20"/>
      <c r="J26" s="20"/>
      <c r="K26" s="20"/>
      <c r="L26" s="20"/>
    </row>
    <row r="27" spans="1:12" ht="33" customHeight="1">
      <c r="A27" s="306" t="s">
        <v>28</v>
      </c>
      <c r="B27" s="157">
        <v>0</v>
      </c>
      <c r="C27" s="158">
        <v>0</v>
      </c>
      <c r="D27" s="158">
        <v>0</v>
      </c>
      <c r="E27" s="157">
        <v>0</v>
      </c>
      <c r="F27" s="187">
        <v>0</v>
      </c>
      <c r="G27" s="203"/>
      <c r="H27" s="20"/>
      <c r="I27" s="20"/>
      <c r="J27" s="20"/>
      <c r="K27" s="20"/>
      <c r="L27" s="20"/>
    </row>
    <row r="28" spans="1:12" ht="33" customHeight="1">
      <c r="A28" s="306" t="s">
        <v>240</v>
      </c>
      <c r="B28" s="157">
        <v>30.949310000000001</v>
      </c>
      <c r="C28" s="158">
        <v>0</v>
      </c>
      <c r="D28" s="158">
        <v>0</v>
      </c>
      <c r="E28" s="157">
        <v>30.949310000000001</v>
      </c>
      <c r="F28" s="187">
        <v>3.9628528747747484E-4</v>
      </c>
      <c r="G28" s="203"/>
      <c r="H28" s="20"/>
      <c r="I28" s="20"/>
      <c r="J28" s="20"/>
      <c r="K28" s="20"/>
      <c r="L28" s="20"/>
    </row>
    <row r="29" spans="1:12" ht="33" customHeight="1">
      <c r="A29" s="306" t="s">
        <v>30</v>
      </c>
      <c r="B29" s="157">
        <v>0</v>
      </c>
      <c r="C29" s="158">
        <v>0</v>
      </c>
      <c r="D29" s="158">
        <v>0</v>
      </c>
      <c r="E29" s="157">
        <v>0</v>
      </c>
      <c r="F29" s="187">
        <v>0</v>
      </c>
      <c r="G29" s="203"/>
      <c r="H29" s="20"/>
      <c r="I29" s="20"/>
      <c r="J29" s="20"/>
      <c r="K29" s="20"/>
      <c r="L29" s="20"/>
    </row>
    <row r="30" spans="1:12" ht="33" customHeight="1">
      <c r="A30" s="306" t="s">
        <v>17</v>
      </c>
      <c r="B30" s="157">
        <v>0</v>
      </c>
      <c r="C30" s="158">
        <v>0</v>
      </c>
      <c r="D30" s="158">
        <v>0</v>
      </c>
      <c r="E30" s="157">
        <v>0</v>
      </c>
      <c r="F30" s="187">
        <v>0</v>
      </c>
      <c r="G30" s="203"/>
      <c r="H30" s="20"/>
      <c r="I30" s="20"/>
      <c r="J30" s="20"/>
      <c r="K30" s="20"/>
      <c r="L30" s="20"/>
    </row>
    <row r="31" spans="1:12" ht="33" customHeight="1">
      <c r="A31" s="306" t="s">
        <v>18</v>
      </c>
      <c r="B31" s="157">
        <v>0</v>
      </c>
      <c r="C31" s="158">
        <v>0</v>
      </c>
      <c r="D31" s="158">
        <v>0</v>
      </c>
      <c r="E31" s="157">
        <v>0</v>
      </c>
      <c r="F31" s="187">
        <v>0</v>
      </c>
      <c r="G31" s="203"/>
      <c r="H31" s="20"/>
      <c r="I31" s="20"/>
      <c r="J31" s="20"/>
      <c r="K31" s="20"/>
      <c r="L31" s="20"/>
    </row>
    <row r="32" spans="1:12" ht="55.5" customHeight="1">
      <c r="A32" s="307" t="s">
        <v>241</v>
      </c>
      <c r="B32" s="157">
        <v>0</v>
      </c>
      <c r="C32" s="158">
        <v>0</v>
      </c>
      <c r="D32" s="158">
        <v>0</v>
      </c>
      <c r="E32" s="157">
        <v>0</v>
      </c>
      <c r="F32" s="187">
        <v>0</v>
      </c>
      <c r="G32" s="203"/>
      <c r="H32" s="20"/>
      <c r="I32" s="20"/>
      <c r="J32" s="20"/>
      <c r="K32" s="20"/>
      <c r="L32" s="20"/>
    </row>
    <row r="33" spans="1:12" ht="33" customHeight="1">
      <c r="A33" s="306" t="s">
        <v>242</v>
      </c>
      <c r="B33" s="157">
        <v>0</v>
      </c>
      <c r="C33" s="158">
        <v>0</v>
      </c>
      <c r="D33" s="158">
        <v>0</v>
      </c>
      <c r="E33" s="157">
        <v>0</v>
      </c>
      <c r="F33" s="187">
        <v>0</v>
      </c>
      <c r="G33" s="203"/>
      <c r="H33" s="20"/>
      <c r="I33" s="20"/>
      <c r="J33" s="20"/>
      <c r="K33" s="20"/>
      <c r="L33" s="20"/>
    </row>
    <row r="34" spans="1:12" ht="60" customHeight="1">
      <c r="A34" s="307" t="s">
        <v>20</v>
      </c>
      <c r="B34" s="157">
        <v>0</v>
      </c>
      <c r="C34" s="158">
        <v>0</v>
      </c>
      <c r="D34" s="158">
        <v>0</v>
      </c>
      <c r="E34" s="157">
        <v>0</v>
      </c>
      <c r="F34" s="187">
        <v>0</v>
      </c>
      <c r="G34" s="203"/>
      <c r="H34" s="20"/>
      <c r="I34" s="20"/>
      <c r="J34" s="20"/>
      <c r="K34" s="20"/>
      <c r="L34" s="20"/>
    </row>
    <row r="35" spans="1:12" ht="33" customHeight="1">
      <c r="A35" s="306" t="s">
        <v>31</v>
      </c>
      <c r="B35" s="157">
        <v>0</v>
      </c>
      <c r="C35" s="158">
        <v>0</v>
      </c>
      <c r="D35" s="158">
        <v>327.16179</v>
      </c>
      <c r="E35" s="157">
        <v>327.16179</v>
      </c>
      <c r="F35" s="187">
        <v>4.1890886744097126E-3</v>
      </c>
      <c r="G35" s="203"/>
      <c r="H35" s="20"/>
      <c r="I35" s="20"/>
      <c r="J35" s="20"/>
      <c r="K35" s="20"/>
      <c r="L35" s="20"/>
    </row>
    <row r="36" spans="1:12" ht="33" customHeight="1">
      <c r="A36" s="306" t="s">
        <v>32</v>
      </c>
      <c r="B36" s="157">
        <v>0</v>
      </c>
      <c r="C36" s="158">
        <v>0</v>
      </c>
      <c r="D36" s="158">
        <v>0</v>
      </c>
      <c r="E36" s="157">
        <v>0</v>
      </c>
      <c r="F36" s="187">
        <v>0</v>
      </c>
      <c r="G36" s="203"/>
      <c r="H36" s="20"/>
      <c r="I36" s="20"/>
      <c r="J36" s="20"/>
      <c r="K36" s="20"/>
      <c r="L36" s="20"/>
    </row>
    <row r="37" spans="1:12" s="189" customFormat="1" ht="82.5" customHeight="1">
      <c r="A37" s="308" t="s">
        <v>33</v>
      </c>
      <c r="B37" s="164">
        <v>0</v>
      </c>
      <c r="C37" s="188">
        <v>0</v>
      </c>
      <c r="D37" s="188">
        <v>0</v>
      </c>
      <c r="E37" s="164">
        <v>0</v>
      </c>
      <c r="F37" s="165">
        <v>0</v>
      </c>
      <c r="G37" s="309"/>
      <c r="H37" s="310"/>
      <c r="I37" s="310"/>
      <c r="J37" s="310"/>
      <c r="K37" s="310"/>
      <c r="L37" s="310"/>
    </row>
    <row r="38" spans="1:12" s="189" customFormat="1" ht="35.25" customHeight="1">
      <c r="A38" s="317" t="s">
        <v>40</v>
      </c>
      <c r="B38" s="312">
        <v>14334.09505</v>
      </c>
      <c r="C38" s="312">
        <v>0</v>
      </c>
      <c r="D38" s="312">
        <v>63764.464189999999</v>
      </c>
      <c r="E38" s="312">
        <v>78098.559240000002</v>
      </c>
      <c r="F38" s="313">
        <v>1</v>
      </c>
      <c r="G38" s="309"/>
      <c r="H38" s="310"/>
      <c r="I38" s="310"/>
      <c r="J38" s="310"/>
      <c r="K38" s="310"/>
      <c r="L38" s="310"/>
    </row>
    <row r="39" spans="1:12" ht="24" customHeight="1">
      <c r="A39" s="314" t="s">
        <v>41</v>
      </c>
      <c r="B39" s="159">
        <v>0.18353853373851303</v>
      </c>
      <c r="C39" s="159">
        <v>0</v>
      </c>
      <c r="D39" s="159">
        <v>0.81646146626148686</v>
      </c>
      <c r="E39" s="159">
        <v>1</v>
      </c>
      <c r="F39" s="187"/>
      <c r="H39" s="20"/>
      <c r="I39" s="20"/>
      <c r="J39" s="20"/>
      <c r="K39" s="20"/>
      <c r="L39" s="20"/>
    </row>
    <row r="40" spans="1:12" ht="9" customHeight="1" thickBot="1">
      <c r="A40" s="194"/>
      <c r="B40" s="195"/>
      <c r="C40" s="196"/>
      <c r="D40" s="196"/>
      <c r="E40" s="197"/>
      <c r="F40" s="198"/>
      <c r="G40" s="20"/>
      <c r="H40" s="20"/>
      <c r="I40" s="20"/>
      <c r="J40" s="20"/>
      <c r="K40" s="20"/>
      <c r="L40" s="20"/>
    </row>
    <row r="41" spans="1:12" ht="26.25" customHeight="1" thickTop="1">
      <c r="A41" s="691" t="s">
        <v>803</v>
      </c>
      <c r="B41" s="169"/>
      <c r="C41" s="200"/>
      <c r="D41" s="200"/>
      <c r="E41" s="201"/>
      <c r="F41" s="201"/>
      <c r="G41" s="20"/>
      <c r="H41" s="20"/>
      <c r="I41" s="20"/>
      <c r="J41" s="20"/>
      <c r="K41" s="20"/>
      <c r="L41" s="20"/>
    </row>
    <row r="42" spans="1:12" ht="13.5" customHeight="1">
      <c r="A42" s="315"/>
      <c r="B42" s="45"/>
      <c r="C42" s="21"/>
      <c r="D42" s="21"/>
      <c r="E42" s="146"/>
      <c r="F42" s="201"/>
      <c r="G42" s="20"/>
      <c r="H42" s="20"/>
      <c r="I42" s="20"/>
      <c r="J42" s="20"/>
      <c r="K42" s="20"/>
      <c r="L42" s="20"/>
    </row>
    <row r="43" spans="1:12" ht="13.5" customHeight="1">
      <c r="A43" s="315"/>
      <c r="B43" s="45"/>
      <c r="C43" s="21"/>
      <c r="D43" s="21"/>
      <c r="E43" s="146"/>
      <c r="F43" s="201"/>
      <c r="G43" s="20"/>
      <c r="H43" s="20"/>
      <c r="I43" s="20"/>
      <c r="J43" s="20"/>
      <c r="K43" s="20"/>
      <c r="L43" s="20"/>
    </row>
    <row r="44" spans="1:12" ht="9" customHeight="1">
      <c r="A44" s="315"/>
      <c r="B44" s="45"/>
      <c r="C44" s="21"/>
      <c r="D44" s="21"/>
      <c r="E44" s="146"/>
      <c r="F44" s="201"/>
      <c r="G44" s="20"/>
      <c r="H44" s="20"/>
      <c r="I44" s="20"/>
      <c r="J44" s="20"/>
      <c r="K44" s="20"/>
      <c r="L44" s="20"/>
    </row>
    <row r="45" spans="1:12" ht="9" customHeight="1">
      <c r="A45" s="146"/>
      <c r="B45" s="45"/>
      <c r="C45" s="21"/>
      <c r="D45" s="21"/>
      <c r="E45" s="146"/>
      <c r="F45" s="201"/>
      <c r="G45" s="20"/>
      <c r="H45" s="20"/>
      <c r="I45" s="20"/>
      <c r="J45" s="20"/>
      <c r="K45" s="20"/>
      <c r="L45" s="20"/>
    </row>
    <row r="46" spans="1:12" ht="9" customHeight="1">
      <c r="A46" s="146"/>
      <c r="B46" s="45"/>
      <c r="C46" s="21"/>
      <c r="D46" s="21"/>
      <c r="E46" s="146"/>
      <c r="F46" s="201"/>
      <c r="G46" s="20"/>
      <c r="H46" s="20"/>
      <c r="I46" s="20"/>
      <c r="J46" s="20"/>
      <c r="K46" s="20"/>
      <c r="L46" s="20"/>
    </row>
    <row r="47" spans="1:12" ht="9" customHeight="1">
      <c r="A47" s="146"/>
      <c r="B47" s="45"/>
      <c r="C47" s="21"/>
      <c r="D47" s="21"/>
      <c r="E47" s="146"/>
      <c r="F47" s="201"/>
      <c r="G47" s="20"/>
      <c r="H47" s="20"/>
      <c r="I47" s="20"/>
      <c r="J47" s="20"/>
      <c r="K47" s="20"/>
      <c r="L47" s="20"/>
    </row>
    <row r="48" spans="1:12" ht="9" customHeight="1">
      <c r="A48" s="146"/>
      <c r="B48" s="45"/>
      <c r="C48" s="21"/>
      <c r="D48" s="21"/>
      <c r="E48" s="146"/>
      <c r="F48" s="201"/>
      <c r="G48" s="20"/>
      <c r="H48" s="20"/>
      <c r="I48" s="20"/>
      <c r="J48" s="20"/>
      <c r="K48" s="20"/>
      <c r="L48" s="20"/>
    </row>
    <row r="49" spans="1:12" ht="9" customHeight="1">
      <c r="A49" s="146"/>
      <c r="B49" s="45"/>
      <c r="C49" s="21"/>
      <c r="D49" s="21"/>
      <c r="E49" s="146"/>
      <c r="F49" s="201"/>
      <c r="G49" s="20"/>
      <c r="H49" s="20"/>
      <c r="I49" s="20"/>
      <c r="J49" s="20"/>
      <c r="K49" s="20"/>
      <c r="L49" s="20"/>
    </row>
    <row r="50" spans="1:12" ht="9" customHeight="1">
      <c r="A50" s="316"/>
      <c r="B50" s="45"/>
      <c r="C50" s="21"/>
      <c r="D50" s="21"/>
      <c r="E50" s="146"/>
      <c r="F50" s="201"/>
      <c r="G50" s="20"/>
      <c r="H50" s="20"/>
      <c r="I50" s="20"/>
      <c r="J50" s="20"/>
      <c r="K50" s="20"/>
      <c r="L50" s="20"/>
    </row>
    <row r="51" spans="1:12" ht="9" customHeight="1">
      <c r="A51" s="19"/>
      <c r="B51" s="45"/>
      <c r="C51" s="21"/>
      <c r="D51" s="21"/>
      <c r="E51" s="146"/>
      <c r="F51" s="201"/>
      <c r="G51" s="20"/>
      <c r="H51" s="20"/>
      <c r="I51" s="20"/>
      <c r="J51" s="20"/>
      <c r="K51" s="20"/>
      <c r="L51" s="20"/>
    </row>
    <row r="52" spans="1:12" ht="9" customHeight="1">
      <c r="B52" s="45"/>
      <c r="C52" s="21"/>
      <c r="D52" s="21"/>
      <c r="E52" s="146"/>
      <c r="F52" s="201"/>
      <c r="G52" s="201"/>
      <c r="H52" s="201"/>
      <c r="I52" s="20"/>
      <c r="J52" s="20"/>
      <c r="K52" s="20"/>
      <c r="L52" s="20"/>
    </row>
    <row r="53" spans="1:12" ht="9" customHeight="1">
      <c r="B53" s="45"/>
      <c r="C53" s="21"/>
      <c r="D53" s="21"/>
      <c r="E53" s="146"/>
      <c r="F53" s="201"/>
      <c r="G53" s="20"/>
      <c r="H53" s="20"/>
      <c r="I53" s="20"/>
      <c r="J53" s="20"/>
      <c r="K53" s="20"/>
      <c r="L53" s="20"/>
    </row>
    <row r="54" spans="1:12" ht="9" customHeight="1">
      <c r="A54" s="19"/>
      <c r="B54" s="45"/>
      <c r="C54" s="21"/>
      <c r="D54" s="21"/>
      <c r="E54" s="146"/>
      <c r="F54" s="201"/>
      <c r="G54" s="20"/>
      <c r="H54" s="20"/>
      <c r="I54" s="20"/>
      <c r="J54" s="20"/>
      <c r="K54" s="20"/>
      <c r="L54" s="20"/>
    </row>
    <row r="55" spans="1:12" ht="9" customHeight="1">
      <c r="A55" s="177"/>
      <c r="C55" s="21"/>
      <c r="D55" s="21"/>
      <c r="E55" s="20"/>
      <c r="F55" s="201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201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201"/>
      <c r="G57" s="20"/>
      <c r="H57" s="20"/>
      <c r="I57" s="20"/>
      <c r="J57" s="20"/>
      <c r="K57" s="20"/>
      <c r="L57" s="20"/>
    </row>
    <row r="58" spans="1:12" ht="9" customHeight="1">
      <c r="A58" s="19"/>
      <c r="B58" s="204"/>
      <c r="C58" s="21"/>
      <c r="D58" s="21"/>
      <c r="E58" s="20"/>
      <c r="F58" s="201"/>
      <c r="G58" s="20"/>
      <c r="H58" s="20"/>
      <c r="I58" s="20"/>
      <c r="J58" s="20"/>
      <c r="K58" s="20"/>
      <c r="L58" s="20"/>
    </row>
    <row r="59" spans="1:12" ht="9" customHeight="1">
      <c r="A59" s="19"/>
      <c r="B59" s="204"/>
      <c r="C59" s="21"/>
      <c r="D59" s="21"/>
      <c r="E59" s="20"/>
      <c r="F59" s="201"/>
      <c r="G59" s="20"/>
      <c r="H59" s="20"/>
      <c r="I59" s="20"/>
      <c r="J59" s="20"/>
      <c r="K59" s="20"/>
      <c r="L59" s="20"/>
    </row>
    <row r="60" spans="1:12" ht="9" customHeight="1">
      <c r="A60" s="19"/>
      <c r="B60" s="204"/>
      <c r="C60" s="21"/>
      <c r="D60" s="21"/>
      <c r="E60" s="20"/>
      <c r="F60" s="201"/>
      <c r="G60" s="20"/>
      <c r="H60" s="20"/>
      <c r="I60" s="20"/>
      <c r="J60" s="20"/>
      <c r="K60" s="20"/>
      <c r="L60" s="20"/>
    </row>
    <row r="61" spans="1:12" ht="9" customHeight="1">
      <c r="A61" s="174"/>
      <c r="B61" s="204"/>
      <c r="C61" s="21"/>
      <c r="D61" s="21"/>
      <c r="E61" s="20"/>
      <c r="F61" s="201"/>
      <c r="G61" s="20"/>
      <c r="H61" s="20"/>
      <c r="I61" s="20"/>
      <c r="J61" s="20"/>
      <c r="K61" s="20"/>
      <c r="L61" s="20"/>
    </row>
    <row r="62" spans="1:12" ht="9" customHeight="1">
      <c r="A62" s="19"/>
      <c r="B62" s="204"/>
      <c r="C62" s="21"/>
      <c r="D62" s="21"/>
      <c r="E62" s="20"/>
      <c r="F62" s="201"/>
      <c r="G62" s="20"/>
      <c r="H62" s="20"/>
      <c r="I62" s="20"/>
      <c r="J62" s="20"/>
      <c r="K62" s="20"/>
      <c r="L62" s="20"/>
    </row>
    <row r="63" spans="1:12" ht="9" customHeight="1">
      <c r="A63" s="19"/>
      <c r="B63" s="204"/>
      <c r="C63" s="21"/>
      <c r="D63" s="21"/>
      <c r="E63" s="20"/>
      <c r="F63" s="201"/>
      <c r="G63" s="20"/>
      <c r="H63" s="20"/>
      <c r="I63" s="20"/>
      <c r="J63" s="20"/>
      <c r="K63" s="20"/>
      <c r="L63" s="20"/>
    </row>
    <row r="64" spans="1:12" ht="9" customHeight="1">
      <c r="A64" s="19"/>
      <c r="B64" s="204"/>
      <c r="C64" s="21"/>
      <c r="D64" s="21"/>
      <c r="E64" s="20"/>
      <c r="F64" s="201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201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201"/>
      <c r="G66" s="20"/>
      <c r="H66" s="20"/>
      <c r="I66" s="20"/>
      <c r="J66" s="20"/>
      <c r="K66" s="20"/>
      <c r="L66" s="20"/>
    </row>
    <row r="67" spans="1:12" ht="9" customHeight="1">
      <c r="A67" s="174"/>
      <c r="C67" s="21"/>
      <c r="D67" s="21"/>
      <c r="E67" s="20"/>
      <c r="F67" s="201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201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201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201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201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201"/>
      <c r="G72" s="20"/>
      <c r="H72" s="20"/>
      <c r="I72" s="20"/>
      <c r="J72" s="20"/>
      <c r="K72" s="20"/>
      <c r="L72" s="20"/>
    </row>
    <row r="73" spans="1:12" ht="9" customHeight="1">
      <c r="A73" s="174"/>
      <c r="C73" s="21"/>
      <c r="D73" s="21"/>
      <c r="E73" s="20"/>
      <c r="F73" s="201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201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201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201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201"/>
      <c r="G77" s="20"/>
      <c r="H77" s="20"/>
      <c r="I77" s="20"/>
      <c r="J77" s="20"/>
      <c r="K77" s="20"/>
      <c r="L77" s="20"/>
    </row>
    <row r="78" spans="1:12" ht="9" customHeight="1">
      <c r="A78" s="174"/>
      <c r="C78" s="21"/>
      <c r="D78" s="21"/>
      <c r="E78" s="20"/>
      <c r="F78" s="201"/>
      <c r="G78" s="20"/>
      <c r="H78" s="20"/>
      <c r="I78" s="20"/>
      <c r="J78" s="20"/>
      <c r="K78" s="20"/>
      <c r="L78" s="20"/>
    </row>
    <row r="79" spans="1:12" ht="9" customHeight="1">
      <c r="A79" s="175"/>
      <c r="C79" s="21"/>
      <c r="D79" s="21"/>
      <c r="E79" s="20"/>
      <c r="F79" s="201"/>
      <c r="G79" s="20"/>
      <c r="H79" s="20"/>
      <c r="I79" s="20"/>
      <c r="J79" s="20"/>
      <c r="K79" s="20"/>
      <c r="L79" s="20"/>
    </row>
    <row r="80" spans="1:12" ht="9" customHeight="1">
      <c r="A80" s="175"/>
      <c r="C80" s="21"/>
      <c r="D80" s="21"/>
      <c r="E80" s="20"/>
      <c r="F80" s="201"/>
      <c r="G80" s="20"/>
      <c r="H80" s="20"/>
      <c r="I80" s="20"/>
      <c r="J80" s="20"/>
      <c r="K80" s="20"/>
      <c r="L80" s="20"/>
    </row>
    <row r="81" spans="1:12" ht="9" customHeight="1">
      <c r="A81" s="175"/>
      <c r="C81" s="21"/>
      <c r="D81" s="21"/>
      <c r="E81" s="20"/>
      <c r="F81" s="201"/>
      <c r="G81" s="20"/>
      <c r="H81" s="20"/>
      <c r="I81" s="20"/>
      <c r="J81" s="20"/>
      <c r="K81" s="20"/>
      <c r="L81" s="20"/>
    </row>
    <row r="82" spans="1:12" ht="9" customHeight="1">
      <c r="A82" s="175"/>
      <c r="C82" s="21"/>
      <c r="D82" s="21"/>
      <c r="E82" s="20"/>
      <c r="F82" s="201"/>
      <c r="G82" s="20"/>
      <c r="H82" s="20"/>
      <c r="I82" s="20"/>
      <c r="J82" s="20"/>
      <c r="K82" s="20"/>
      <c r="L82" s="20"/>
    </row>
    <row r="83" spans="1:12" ht="9" customHeight="1">
      <c r="A83" s="176"/>
      <c r="C83" s="21"/>
      <c r="D83" s="21"/>
      <c r="E83" s="20"/>
      <c r="F83" s="201"/>
      <c r="G83" s="20"/>
      <c r="H83" s="20"/>
      <c r="I83" s="20"/>
      <c r="J83" s="20"/>
      <c r="K83" s="20"/>
      <c r="L83" s="20"/>
    </row>
    <row r="84" spans="1:12" ht="9" customHeight="1">
      <c r="A84" s="176"/>
      <c r="C84" s="21"/>
      <c r="D84" s="21"/>
      <c r="E84" s="20"/>
      <c r="F84" s="201"/>
      <c r="G84" s="20"/>
      <c r="H84" s="20"/>
      <c r="I84" s="20"/>
      <c r="J84" s="20"/>
      <c r="K84" s="20"/>
      <c r="L84" s="20"/>
    </row>
    <row r="85" spans="1:12" ht="9" customHeight="1">
      <c r="A85" s="177"/>
      <c r="C85" s="21"/>
      <c r="D85" s="21"/>
      <c r="E85" s="20"/>
      <c r="F85" s="201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201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201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201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201"/>
      <c r="G89" s="20"/>
      <c r="H89" s="20"/>
      <c r="I89" s="20"/>
      <c r="J89" s="20"/>
      <c r="K89" s="20"/>
      <c r="L89" s="20"/>
    </row>
    <row r="90" spans="1:12" ht="9" customHeight="1">
      <c r="A90" s="175"/>
      <c r="C90" s="21"/>
      <c r="D90" s="21"/>
      <c r="E90" s="20"/>
      <c r="F90" s="201"/>
      <c r="G90" s="20"/>
      <c r="H90" s="20"/>
      <c r="I90" s="20"/>
      <c r="J90" s="20"/>
      <c r="K90" s="20"/>
      <c r="L90" s="20"/>
    </row>
    <row r="91" spans="1:12" ht="9" customHeight="1">
      <c r="A91" s="177"/>
      <c r="C91" s="21"/>
      <c r="D91" s="21"/>
      <c r="E91" s="20"/>
      <c r="F91" s="201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201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201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201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201"/>
      <c r="G95" s="20"/>
      <c r="H95" s="20"/>
      <c r="I95" s="20"/>
      <c r="J95" s="20"/>
      <c r="K95" s="20"/>
      <c r="L95" s="20"/>
    </row>
    <row r="96" spans="1:12" ht="9" customHeight="1">
      <c r="A96" s="175"/>
      <c r="C96" s="21"/>
      <c r="D96" s="21"/>
      <c r="E96" s="20"/>
      <c r="F96" s="201"/>
      <c r="G96" s="20"/>
      <c r="H96" s="20"/>
      <c r="I96" s="20"/>
      <c r="J96" s="20"/>
      <c r="K96" s="20"/>
      <c r="L96" s="20"/>
    </row>
    <row r="97" spans="1:12" ht="9" customHeight="1">
      <c r="A97" s="177"/>
      <c r="C97" s="21"/>
      <c r="D97" s="21"/>
      <c r="E97" s="20"/>
      <c r="F97" s="201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201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201"/>
      <c r="G99" s="20"/>
      <c r="H99" s="20"/>
      <c r="I99" s="20"/>
      <c r="J99" s="20"/>
      <c r="K99" s="20"/>
      <c r="L99" s="20"/>
    </row>
    <row r="100" spans="1:12" ht="9" customHeight="1">
      <c r="A100" s="19"/>
      <c r="C100" s="45"/>
      <c r="D100" s="45"/>
      <c r="F100" s="169"/>
    </row>
    <row r="101" spans="1:12" ht="9" customHeight="1">
      <c r="A101" s="19"/>
      <c r="C101" s="45"/>
      <c r="D101" s="45"/>
      <c r="F101" s="169"/>
    </row>
    <row r="102" spans="1:12" ht="9" customHeight="1">
      <c r="A102" s="19"/>
      <c r="C102" s="45"/>
      <c r="D102" s="45"/>
      <c r="F102" s="169"/>
    </row>
    <row r="103" spans="1:12" ht="9" customHeight="1">
      <c r="A103" s="19"/>
      <c r="C103" s="45"/>
      <c r="D103" s="45"/>
      <c r="F103" s="169"/>
    </row>
    <row r="104" spans="1:12" ht="9" customHeight="1">
      <c r="A104" s="19"/>
      <c r="C104" s="45"/>
      <c r="D104" s="45"/>
      <c r="F104" s="169"/>
    </row>
    <row r="105" spans="1:12" ht="9" customHeight="1">
      <c r="A105" s="19"/>
      <c r="C105" s="45"/>
      <c r="D105" s="45"/>
      <c r="F105" s="169"/>
    </row>
    <row r="106" spans="1:12" ht="9" customHeight="1">
      <c r="A106" s="175"/>
      <c r="C106" s="45"/>
      <c r="D106" s="45"/>
      <c r="F106" s="169"/>
    </row>
    <row r="107" spans="1:12" ht="9" customHeight="1">
      <c r="A107" s="177"/>
      <c r="C107" s="45"/>
      <c r="D107" s="45"/>
      <c r="F107" s="169"/>
    </row>
    <row r="108" spans="1:12" ht="9" customHeight="1">
      <c r="A108" s="19"/>
      <c r="C108" s="45"/>
      <c r="D108" s="45"/>
      <c r="F108" s="169"/>
    </row>
    <row r="109" spans="1:12" ht="9" customHeight="1">
      <c r="A109" s="19"/>
      <c r="C109" s="45"/>
      <c r="D109" s="45"/>
      <c r="F109" s="169"/>
    </row>
    <row r="110" spans="1:12" ht="9" customHeight="1">
      <c r="A110" s="19"/>
      <c r="C110" s="45"/>
      <c r="D110" s="45"/>
      <c r="F110" s="169"/>
    </row>
    <row r="111" spans="1:12" ht="9" customHeight="1">
      <c r="A111" s="19"/>
      <c r="C111" s="45"/>
      <c r="D111" s="45"/>
      <c r="F111" s="169"/>
    </row>
    <row r="112" spans="1:12" ht="9" customHeight="1">
      <c r="A112" s="19"/>
      <c r="C112" s="45"/>
      <c r="D112" s="45"/>
      <c r="F112" s="169"/>
    </row>
    <row r="113" spans="1:6" ht="9" customHeight="1">
      <c r="A113" s="19"/>
      <c r="C113" s="45"/>
      <c r="D113" s="45"/>
      <c r="F113" s="169"/>
    </row>
    <row r="114" spans="1:6" ht="9" customHeight="1">
      <c r="A114" s="19"/>
      <c r="C114" s="45"/>
      <c r="D114" s="45"/>
      <c r="F114" s="169"/>
    </row>
    <row r="115" spans="1:6" ht="9" customHeight="1">
      <c r="A115" s="19"/>
      <c r="C115" s="45"/>
      <c r="D115" s="45"/>
      <c r="F115" s="169"/>
    </row>
    <row r="116" spans="1:6" ht="9" customHeight="1">
      <c r="A116" s="19"/>
      <c r="C116" s="45"/>
      <c r="D116" s="45"/>
      <c r="F116" s="169"/>
    </row>
    <row r="117" spans="1:6" ht="9" customHeight="1">
      <c r="A117" s="177"/>
      <c r="C117" s="45"/>
      <c r="D117" s="45"/>
      <c r="F117" s="169"/>
    </row>
    <row r="118" spans="1:6" ht="9" customHeight="1">
      <c r="A118" s="19"/>
      <c r="C118" s="45"/>
      <c r="D118" s="45"/>
      <c r="F118" s="169"/>
    </row>
    <row r="119" spans="1:6" ht="9" customHeight="1">
      <c r="A119" s="19"/>
      <c r="C119" s="45"/>
      <c r="D119" s="45"/>
      <c r="F119" s="169"/>
    </row>
    <row r="120" spans="1:6" ht="9" customHeight="1">
      <c r="A120" s="19"/>
      <c r="C120" s="45"/>
      <c r="D120" s="45"/>
      <c r="F120" s="169"/>
    </row>
    <row r="121" spans="1:6">
      <c r="A121" s="178"/>
      <c r="C121" s="45"/>
      <c r="D121" s="45"/>
      <c r="F121" s="169"/>
    </row>
    <row r="122" spans="1:6">
      <c r="A122" s="178"/>
      <c r="C122" s="45"/>
      <c r="D122" s="45"/>
      <c r="F122" s="169"/>
    </row>
    <row r="123" spans="1:6">
      <c r="A123" s="178"/>
      <c r="C123" s="45"/>
      <c r="D123" s="45"/>
      <c r="F123" s="169"/>
    </row>
    <row r="124" spans="1:6">
      <c r="A124" s="178"/>
      <c r="C124" s="45"/>
      <c r="D124" s="45"/>
      <c r="F124" s="169"/>
    </row>
    <row r="125" spans="1:6">
      <c r="A125" s="178"/>
      <c r="C125" s="45"/>
      <c r="D125" s="45"/>
      <c r="F125" s="169"/>
    </row>
    <row r="126" spans="1:6">
      <c r="A126" s="178"/>
      <c r="C126" s="45"/>
      <c r="D126" s="45"/>
      <c r="F126" s="169"/>
    </row>
    <row r="127" spans="1:6">
      <c r="A127" s="178"/>
      <c r="C127" s="45"/>
      <c r="D127" s="45"/>
      <c r="F127" s="169"/>
    </row>
    <row r="128" spans="1:6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179"/>
      <c r="C197" s="45"/>
      <c r="D197" s="45"/>
      <c r="F197" s="169"/>
    </row>
    <row r="198" spans="1:6" ht="15.75">
      <c r="A198" s="179"/>
      <c r="C198" s="45"/>
      <c r="D198" s="45"/>
      <c r="F198" s="169"/>
    </row>
    <row r="199" spans="1:6" ht="15.75">
      <c r="A199" s="179"/>
      <c r="C199" s="45"/>
      <c r="D199" s="45"/>
      <c r="F199" s="169"/>
    </row>
    <row r="200" spans="1:6" ht="15.75">
      <c r="A200" s="179"/>
      <c r="C200" s="45"/>
      <c r="D200" s="45"/>
      <c r="F200" s="169"/>
    </row>
    <row r="201" spans="1:6" ht="15.75">
      <c r="A201" s="179"/>
      <c r="C201" s="45"/>
      <c r="D201" s="45"/>
      <c r="F201" s="169"/>
    </row>
    <row r="202" spans="1:6" ht="15.75">
      <c r="A202" s="179"/>
      <c r="C202" s="45"/>
      <c r="D202" s="45"/>
      <c r="F202" s="169"/>
    </row>
    <row r="203" spans="1:6" ht="15.75">
      <c r="A203" s="179"/>
      <c r="C203" s="45"/>
      <c r="D203" s="45"/>
      <c r="F203" s="169"/>
    </row>
    <row r="204" spans="1:6" ht="15.75">
      <c r="A204" s="179"/>
      <c r="C204" s="45"/>
      <c r="D204" s="45"/>
      <c r="F204" s="169"/>
    </row>
    <row r="205" spans="1:6" ht="15.75">
      <c r="A205" s="179"/>
      <c r="C205" s="45"/>
      <c r="D205" s="45"/>
      <c r="F205" s="169"/>
    </row>
    <row r="206" spans="1:6" ht="15.75">
      <c r="A206" s="179"/>
      <c r="C206" s="45"/>
      <c r="D206" s="45"/>
      <c r="F206" s="169"/>
    </row>
    <row r="207" spans="1:6" ht="15.75">
      <c r="A207" s="179"/>
      <c r="C207" s="45"/>
      <c r="D207" s="45"/>
      <c r="F207" s="169"/>
    </row>
    <row r="208" spans="1:6" ht="15.75">
      <c r="A208" s="179"/>
      <c r="C208" s="45"/>
      <c r="D208" s="45"/>
      <c r="F208" s="169"/>
    </row>
    <row r="209" spans="1:6" ht="15.75">
      <c r="A209" s="179"/>
      <c r="C209" s="45"/>
      <c r="D209" s="45"/>
      <c r="F209" s="169"/>
    </row>
    <row r="210" spans="1:6" ht="15.75">
      <c r="A210" s="179"/>
      <c r="C210" s="45"/>
      <c r="D210" s="45"/>
      <c r="F210" s="169"/>
    </row>
    <row r="211" spans="1:6" ht="15.75">
      <c r="A211" s="179"/>
      <c r="C211" s="45"/>
      <c r="D211" s="45"/>
      <c r="F211" s="169"/>
    </row>
    <row r="212" spans="1:6" ht="15.75">
      <c r="A212" s="179"/>
      <c r="C212" s="45"/>
      <c r="D212" s="45"/>
      <c r="F212" s="169"/>
    </row>
    <row r="213" spans="1:6" ht="15.75">
      <c r="A213" s="179"/>
      <c r="C213" s="45"/>
      <c r="D213" s="45"/>
      <c r="F213" s="169"/>
    </row>
    <row r="214" spans="1:6" ht="15.75">
      <c r="A214" s="179"/>
      <c r="C214" s="45"/>
      <c r="D214" s="45"/>
      <c r="F214" s="169"/>
    </row>
    <row r="215" spans="1:6" ht="15.75">
      <c r="A215" s="179"/>
      <c r="C215" s="45"/>
      <c r="D215" s="45"/>
      <c r="F215" s="169"/>
    </row>
    <row r="216" spans="1:6" ht="15.75">
      <c r="A216" s="179"/>
      <c r="C216" s="45"/>
      <c r="D216" s="45"/>
      <c r="F216" s="169"/>
    </row>
    <row r="217" spans="1:6" ht="15.75">
      <c r="A217" s="179"/>
      <c r="C217" s="45"/>
      <c r="D217" s="45"/>
      <c r="F217" s="169"/>
    </row>
    <row r="218" spans="1:6" ht="15.75">
      <c r="A218" s="179"/>
      <c r="C218" s="45"/>
      <c r="D218" s="45"/>
      <c r="F218" s="169"/>
    </row>
    <row r="219" spans="1:6" ht="15.75">
      <c r="A219" s="22"/>
      <c r="C219" s="45"/>
      <c r="D219" s="45"/>
      <c r="F219" s="169"/>
    </row>
    <row r="220" spans="1:6" ht="15.75">
      <c r="A220" s="22"/>
      <c r="C220" s="45"/>
      <c r="D220" s="45"/>
      <c r="F220" s="169"/>
    </row>
    <row r="221" spans="1:6" ht="15.75">
      <c r="A221" s="22"/>
      <c r="C221" s="45"/>
      <c r="D221" s="45"/>
      <c r="F221" s="169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668</v>
      </c>
      <c r="C8" s="738"/>
      <c r="D8" s="738"/>
      <c r="E8" s="738"/>
      <c r="F8" s="738"/>
      <c r="G8" s="738"/>
      <c r="H8" s="738"/>
      <c r="I8" s="738"/>
      <c r="J8" s="738" t="s">
        <v>670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227037.99436719998</v>
      </c>
      <c r="C10" s="261">
        <v>193.56757000000002</v>
      </c>
      <c r="D10" s="261">
        <v>786.89404619999993</v>
      </c>
      <c r="E10" s="261">
        <v>0</v>
      </c>
      <c r="F10" s="261">
        <v>2772.0025994000002</v>
      </c>
      <c r="G10" s="261">
        <v>418.43780520000001</v>
      </c>
      <c r="H10" s="261">
        <v>30.949310000000001</v>
      </c>
      <c r="I10" s="261">
        <v>231239.84569999998</v>
      </c>
      <c r="J10" s="261">
        <v>489426.65780380002</v>
      </c>
      <c r="K10" s="261">
        <v>2508.0908651999998</v>
      </c>
      <c r="L10" s="261">
        <v>4145.0249062000003</v>
      </c>
      <c r="M10" s="261">
        <v>153.76776999999998</v>
      </c>
      <c r="N10" s="261">
        <v>1929.7334454000002</v>
      </c>
      <c r="O10" s="261">
        <v>155.78776999999999</v>
      </c>
      <c r="P10" s="261">
        <v>0</v>
      </c>
      <c r="Q10" s="261">
        <v>498319.06255999999</v>
      </c>
      <c r="R10" s="250"/>
    </row>
    <row r="11" spans="1:26" ht="168" customHeight="1">
      <c r="A11" s="260" t="s">
        <v>190</v>
      </c>
      <c r="B11" s="262">
        <v>908.47589240000002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908.47589000000005</v>
      </c>
      <c r="J11" s="262">
        <v>8442.9655385999995</v>
      </c>
      <c r="K11" s="262">
        <v>108.69924</v>
      </c>
      <c r="L11" s="261">
        <v>272.46127000000001</v>
      </c>
      <c r="M11" s="261">
        <v>0</v>
      </c>
      <c r="N11" s="261">
        <v>129.92601999999999</v>
      </c>
      <c r="O11" s="261">
        <v>28.000040000000002</v>
      </c>
      <c r="P11" s="261">
        <v>0</v>
      </c>
      <c r="Q11" s="261">
        <v>8982.052099999999</v>
      </c>
      <c r="R11" s="250"/>
    </row>
    <row r="12" spans="1:26" ht="168" customHeight="1">
      <c r="A12" s="260" t="s">
        <v>191</v>
      </c>
      <c r="B12" s="262">
        <v>570.13905899999997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570.13906000000009</v>
      </c>
      <c r="J12" s="262">
        <v>20.243654200000002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20.243650000000002</v>
      </c>
      <c r="R12" s="250"/>
    </row>
    <row r="13" spans="1:26" ht="168" customHeight="1">
      <c r="A13" s="260" t="s">
        <v>192</v>
      </c>
      <c r="B13" s="261">
        <v>7709.4603194000001</v>
      </c>
      <c r="C13" s="261">
        <v>0</v>
      </c>
      <c r="D13" s="261">
        <v>68.730279999999993</v>
      </c>
      <c r="E13" s="261">
        <v>0</v>
      </c>
      <c r="F13" s="261">
        <v>0</v>
      </c>
      <c r="G13" s="261">
        <v>0</v>
      </c>
      <c r="H13" s="261">
        <v>0</v>
      </c>
      <c r="I13" s="261">
        <v>7778.1905999999999</v>
      </c>
      <c r="J13" s="261">
        <v>51154.316088</v>
      </c>
      <c r="K13" s="261">
        <v>498.0304332</v>
      </c>
      <c r="L13" s="261">
        <v>1722.8555062</v>
      </c>
      <c r="M13" s="261">
        <v>0</v>
      </c>
      <c r="N13" s="261">
        <v>363.02113480000003</v>
      </c>
      <c r="O13" s="261">
        <v>0</v>
      </c>
      <c r="P13" s="261">
        <v>0</v>
      </c>
      <c r="Q13" s="261">
        <v>53738.223170000005</v>
      </c>
      <c r="R13" s="250"/>
    </row>
    <row r="14" spans="1:26" ht="168" customHeight="1">
      <c r="A14" s="260" t="s">
        <v>193</v>
      </c>
      <c r="B14" s="261">
        <v>333708.73400160001</v>
      </c>
      <c r="C14" s="261">
        <v>17566.523941799998</v>
      </c>
      <c r="D14" s="261">
        <v>2121.0238558000001</v>
      </c>
      <c r="E14" s="261">
        <v>31.44135</v>
      </c>
      <c r="F14" s="261">
        <v>4001.4352254</v>
      </c>
      <c r="G14" s="261">
        <v>148.17311999999998</v>
      </c>
      <c r="H14" s="261">
        <v>848.02753000000007</v>
      </c>
      <c r="I14" s="261">
        <v>358425.35902999999</v>
      </c>
      <c r="J14" s="261">
        <v>175139.19720159998</v>
      </c>
      <c r="K14" s="261">
        <v>1165.4591089999999</v>
      </c>
      <c r="L14" s="261">
        <v>2473.7166225999999</v>
      </c>
      <c r="M14" s="261">
        <v>389.91815000000003</v>
      </c>
      <c r="N14" s="261">
        <v>1037.5914324</v>
      </c>
      <c r="O14" s="261">
        <v>26.03097</v>
      </c>
      <c r="P14" s="261">
        <v>0</v>
      </c>
      <c r="Q14" s="261">
        <v>180231.91347999999</v>
      </c>
      <c r="R14" s="250"/>
    </row>
    <row r="15" spans="1:26" ht="168" customHeight="1">
      <c r="A15" s="260" t="s">
        <v>194</v>
      </c>
      <c r="B15" s="261">
        <v>555.81077000000005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555.81077000000005</v>
      </c>
      <c r="J15" s="261">
        <v>94.880119999999991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94.880119999999991</v>
      </c>
      <c r="R15" s="250"/>
    </row>
    <row r="16" spans="1:26" ht="168" customHeight="1">
      <c r="A16" s="260" t="s">
        <v>122</v>
      </c>
      <c r="B16" s="261">
        <v>1136253.0306166001</v>
      </c>
      <c r="C16" s="261">
        <v>10697.218730000001</v>
      </c>
      <c r="D16" s="261">
        <v>3817.5342478000002</v>
      </c>
      <c r="E16" s="261">
        <v>133.82964480000001</v>
      </c>
      <c r="F16" s="261">
        <v>8351.8652552000003</v>
      </c>
      <c r="G16" s="261">
        <v>220.39693</v>
      </c>
      <c r="H16" s="261">
        <v>10242.730449999999</v>
      </c>
      <c r="I16" s="261">
        <v>1169716.60589</v>
      </c>
      <c r="J16" s="261">
        <v>345529.34223339998</v>
      </c>
      <c r="K16" s="261">
        <v>2450.8877762000002</v>
      </c>
      <c r="L16" s="261">
        <v>2295.0176474</v>
      </c>
      <c r="M16" s="261">
        <v>29.467400000000001</v>
      </c>
      <c r="N16" s="261">
        <v>2691.9508716</v>
      </c>
      <c r="O16" s="261">
        <v>0</v>
      </c>
      <c r="P16" s="261">
        <v>0</v>
      </c>
      <c r="Q16" s="261">
        <v>352996.66597000003</v>
      </c>
      <c r="R16" s="250"/>
    </row>
    <row r="17" spans="1:18" ht="168" customHeight="1">
      <c r="A17" s="260" t="s">
        <v>195</v>
      </c>
      <c r="B17" s="261">
        <v>1496028.0000754001</v>
      </c>
      <c r="C17" s="261">
        <v>9040.0279776000007</v>
      </c>
      <c r="D17" s="261">
        <v>7489.5448940000006</v>
      </c>
      <c r="E17" s="261">
        <v>193.8765028</v>
      </c>
      <c r="F17" s="261">
        <v>19183.258144399999</v>
      </c>
      <c r="G17" s="261">
        <v>1274.0939302000002</v>
      </c>
      <c r="H17" s="261">
        <v>453.51565000000005</v>
      </c>
      <c r="I17" s="261">
        <v>1533662.3171999999</v>
      </c>
      <c r="J17" s="261">
        <v>653884.86470640008</v>
      </c>
      <c r="K17" s="261">
        <v>2650.6941768000002</v>
      </c>
      <c r="L17" s="261">
        <v>9013.9514626</v>
      </c>
      <c r="M17" s="261">
        <v>230.48686999999998</v>
      </c>
      <c r="N17" s="261">
        <v>5813.9695425999998</v>
      </c>
      <c r="O17" s="261">
        <v>326.67800099999999</v>
      </c>
      <c r="P17" s="261">
        <v>0</v>
      </c>
      <c r="Q17" s="261">
        <v>671920.64474999998</v>
      </c>
      <c r="R17" s="250"/>
    </row>
    <row r="18" spans="1:18" ht="168" customHeight="1">
      <c r="A18" s="260" t="s">
        <v>196</v>
      </c>
      <c r="B18" s="261">
        <v>3126.9537372</v>
      </c>
      <c r="C18" s="261">
        <v>5.8413699999999995</v>
      </c>
      <c r="D18" s="261">
        <v>15.62316</v>
      </c>
      <c r="E18" s="261">
        <v>5.66852</v>
      </c>
      <c r="F18" s="261">
        <v>333.94332000000003</v>
      </c>
      <c r="G18" s="261">
        <v>12.242559999999999</v>
      </c>
      <c r="H18" s="261">
        <v>2.4243899999999998</v>
      </c>
      <c r="I18" s="261">
        <v>3502.6970699999997</v>
      </c>
      <c r="J18" s="261">
        <v>91707.577627599996</v>
      </c>
      <c r="K18" s="261">
        <v>492.79427199999998</v>
      </c>
      <c r="L18" s="261">
        <v>1479.4854677999999</v>
      </c>
      <c r="M18" s="261">
        <v>48.482870000000005</v>
      </c>
      <c r="N18" s="261">
        <v>744.9733354</v>
      </c>
      <c r="O18" s="261">
        <v>0</v>
      </c>
      <c r="P18" s="261">
        <v>0</v>
      </c>
      <c r="Q18" s="261">
        <v>94473.31356000001</v>
      </c>
      <c r="R18" s="250"/>
    </row>
    <row r="19" spans="1:18" ht="168" customHeight="1">
      <c r="A19" s="260" t="s">
        <v>197</v>
      </c>
      <c r="B19" s="261">
        <v>15169.815591600001</v>
      </c>
      <c r="C19" s="261">
        <v>424.73561139999998</v>
      </c>
      <c r="D19" s="261">
        <v>342.2235086</v>
      </c>
      <c r="E19" s="261">
        <v>0</v>
      </c>
      <c r="F19" s="261">
        <v>265.43970819999998</v>
      </c>
      <c r="G19" s="261">
        <v>63.86354</v>
      </c>
      <c r="H19" s="261">
        <v>2176.2420400000001</v>
      </c>
      <c r="I19" s="261">
        <v>18442.320010000003</v>
      </c>
      <c r="J19" s="261">
        <v>267496.52574259997</v>
      </c>
      <c r="K19" s="261">
        <v>3737.5728434000002</v>
      </c>
      <c r="L19" s="261">
        <v>2145.8950293999997</v>
      </c>
      <c r="M19" s="261">
        <v>9.7553199999999993</v>
      </c>
      <c r="N19" s="261">
        <v>2380.6699893999998</v>
      </c>
      <c r="O19" s="261">
        <v>2017.82269</v>
      </c>
      <c r="P19" s="261">
        <v>0</v>
      </c>
      <c r="Q19" s="261">
        <v>277788.24167000002</v>
      </c>
      <c r="R19" s="250"/>
    </row>
    <row r="20" spans="1:18" ht="168" customHeight="1">
      <c r="A20" s="260" t="s">
        <v>198</v>
      </c>
      <c r="B20" s="261">
        <v>102.3793032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86.042299999999997</v>
      </c>
      <c r="I20" s="261">
        <v>188.42160000000001</v>
      </c>
      <c r="J20" s="261">
        <v>1575.9784104</v>
      </c>
      <c r="K20" s="261">
        <v>59.335262399999998</v>
      </c>
      <c r="L20" s="261">
        <v>15.790749999999999</v>
      </c>
      <c r="M20" s="261">
        <v>0</v>
      </c>
      <c r="N20" s="261">
        <v>0</v>
      </c>
      <c r="O20" s="261">
        <v>0</v>
      </c>
      <c r="P20" s="261">
        <v>0</v>
      </c>
      <c r="Q20" s="261">
        <v>1651.1044199999999</v>
      </c>
      <c r="R20" s="250"/>
    </row>
    <row r="21" spans="1:18" ht="168" customHeight="1">
      <c r="A21" s="260" t="s">
        <v>199</v>
      </c>
      <c r="B21" s="261">
        <v>571383.15444860002</v>
      </c>
      <c r="C21" s="261">
        <v>13596.502424599999</v>
      </c>
      <c r="D21" s="261">
        <v>1338.1934312000001</v>
      </c>
      <c r="E21" s="261">
        <v>27.043629199999998</v>
      </c>
      <c r="F21" s="261">
        <v>6303.4308979999996</v>
      </c>
      <c r="G21" s="261">
        <v>112.5833956</v>
      </c>
      <c r="H21" s="261">
        <v>490.48270000000002</v>
      </c>
      <c r="I21" s="261">
        <v>593251.39101999998</v>
      </c>
      <c r="J21" s="261">
        <v>223674.27821039999</v>
      </c>
      <c r="K21" s="261">
        <v>333.90200479999999</v>
      </c>
      <c r="L21" s="261">
        <v>1687.2280956</v>
      </c>
      <c r="M21" s="261">
        <v>43.711400000000005</v>
      </c>
      <c r="N21" s="261">
        <v>2038.8343182000001</v>
      </c>
      <c r="O21" s="261">
        <v>34.932217600000001</v>
      </c>
      <c r="P21" s="261">
        <v>0</v>
      </c>
      <c r="Q21" s="261">
        <v>227812.88627000002</v>
      </c>
      <c r="R21" s="250"/>
    </row>
    <row r="22" spans="1:18" ht="168" customHeight="1">
      <c r="A22" s="260" t="s">
        <v>200</v>
      </c>
      <c r="B22" s="261">
        <v>36.61571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36.61571</v>
      </c>
      <c r="J22" s="261">
        <v>226.82034479999999</v>
      </c>
      <c r="K22" s="261">
        <v>0</v>
      </c>
      <c r="L22" s="261">
        <v>57.376544800000005</v>
      </c>
      <c r="M22" s="261">
        <v>0</v>
      </c>
      <c r="N22" s="261">
        <v>0</v>
      </c>
      <c r="O22" s="261">
        <v>0</v>
      </c>
      <c r="P22" s="261">
        <v>0</v>
      </c>
      <c r="Q22" s="261">
        <v>284.19689</v>
      </c>
      <c r="R22" s="250"/>
    </row>
    <row r="23" spans="1:18" ht="168" customHeight="1">
      <c r="A23" s="260" t="s">
        <v>201</v>
      </c>
      <c r="B23" s="261">
        <v>311.38019000000003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1.86368</v>
      </c>
      <c r="I23" s="261">
        <v>313.24387000000002</v>
      </c>
      <c r="J23" s="261">
        <v>5334.8279730000004</v>
      </c>
      <c r="K23" s="261">
        <v>0</v>
      </c>
      <c r="L23" s="261">
        <v>8.5406200000000005</v>
      </c>
      <c r="M23" s="261">
        <v>0</v>
      </c>
      <c r="N23" s="261">
        <v>0</v>
      </c>
      <c r="O23" s="261">
        <v>0</v>
      </c>
      <c r="P23" s="261">
        <v>0</v>
      </c>
      <c r="Q23" s="261">
        <v>5343.3685999999998</v>
      </c>
      <c r="R23" s="250"/>
    </row>
    <row r="24" spans="1:18" ht="168" customHeight="1">
      <c r="A24" s="260" t="s">
        <v>202</v>
      </c>
      <c r="B24" s="261">
        <v>1611.8144040000002</v>
      </c>
      <c r="C24" s="261">
        <v>139.30247820000002</v>
      </c>
      <c r="D24" s="261">
        <v>48.920470000000002</v>
      </c>
      <c r="E24" s="261">
        <v>0</v>
      </c>
      <c r="F24" s="261">
        <v>8.5179400000000012</v>
      </c>
      <c r="G24" s="261">
        <v>0</v>
      </c>
      <c r="H24" s="261">
        <v>1.8169999999999999</v>
      </c>
      <c r="I24" s="261">
        <v>1810.3723</v>
      </c>
      <c r="J24" s="261">
        <v>26601.059333999998</v>
      </c>
      <c r="K24" s="261">
        <v>144.51255460000002</v>
      </c>
      <c r="L24" s="261">
        <v>319.70277220000003</v>
      </c>
      <c r="M24" s="261">
        <v>4.8033033999999999</v>
      </c>
      <c r="N24" s="261">
        <v>564.0640836</v>
      </c>
      <c r="O24" s="261">
        <v>0</v>
      </c>
      <c r="P24" s="261">
        <v>0</v>
      </c>
      <c r="Q24" s="261">
        <v>27634.142039999999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155.91046940000001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155.91047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61.75" customHeight="1" thickBot="1">
      <c r="A27" s="263" t="s">
        <v>205</v>
      </c>
      <c r="B27" s="264">
        <v>11.442260000000001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0</v>
      </c>
      <c r="I27" s="264">
        <v>11.442260000000001</v>
      </c>
      <c r="J27" s="264">
        <v>62.323729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62.323730000000005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3794525.2007462</v>
      </c>
      <c r="C28" s="267">
        <f t="shared" ref="C28:Q28" si="0">SUM(C10:C27)</f>
        <v>51663.720103600004</v>
      </c>
      <c r="D28" s="267">
        <f t="shared" si="0"/>
        <v>16028.687893599999</v>
      </c>
      <c r="E28" s="267">
        <f t="shared" si="0"/>
        <v>391.85964680000001</v>
      </c>
      <c r="F28" s="267">
        <f t="shared" si="0"/>
        <v>41219.893090599995</v>
      </c>
      <c r="G28" s="267">
        <f t="shared" si="0"/>
        <v>2249.7912810000003</v>
      </c>
      <c r="H28" s="267">
        <f t="shared" si="0"/>
        <v>14334.095049999996</v>
      </c>
      <c r="I28" s="267">
        <f t="shared" si="0"/>
        <v>3920413.24798</v>
      </c>
      <c r="J28" s="267">
        <f t="shared" si="0"/>
        <v>2340527.7691872003</v>
      </c>
      <c r="K28" s="267">
        <f t="shared" si="0"/>
        <v>14149.9785376</v>
      </c>
      <c r="L28" s="267">
        <f t="shared" si="0"/>
        <v>25637.046694799996</v>
      </c>
      <c r="M28" s="267">
        <f t="shared" si="0"/>
        <v>910.39308340000002</v>
      </c>
      <c r="N28" s="267">
        <f t="shared" si="0"/>
        <v>17694.734173399997</v>
      </c>
      <c r="O28" s="267">
        <f t="shared" si="0"/>
        <v>2589.2516885999999</v>
      </c>
      <c r="P28" s="267">
        <f t="shared" si="0"/>
        <v>0</v>
      </c>
      <c r="Q28" s="267">
        <f t="shared" si="0"/>
        <v>2401509.1734499997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60"/>
  <cols>
    <col min="1" max="1" width="253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64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45.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75" customHeight="1">
      <c r="A3" s="733" t="s">
        <v>220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63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63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252" customFormat="1" ht="118.5" customHeight="1">
      <c r="A8" s="251"/>
      <c r="B8" s="738" t="s">
        <v>669</v>
      </c>
      <c r="C8" s="738"/>
      <c r="D8" s="738"/>
      <c r="E8" s="738"/>
      <c r="F8" s="738"/>
      <c r="G8" s="738"/>
      <c r="H8" s="738"/>
      <c r="I8" s="738"/>
      <c r="J8" s="738" t="s">
        <v>46</v>
      </c>
      <c r="K8" s="738"/>
      <c r="L8" s="738"/>
      <c r="M8" s="738"/>
      <c r="N8" s="738"/>
      <c r="O8" s="738"/>
      <c r="P8" s="738"/>
      <c r="Q8" s="738"/>
      <c r="R8" s="250"/>
      <c r="Y8" s="252">
        <v>1</v>
      </c>
      <c r="Z8" s="252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68" customHeight="1">
      <c r="A10" s="260" t="s">
        <v>189</v>
      </c>
      <c r="B10" s="261">
        <v>17265.090557799998</v>
      </c>
      <c r="C10" s="261">
        <v>1207.2499499999999</v>
      </c>
      <c r="D10" s="261">
        <v>215.90992</v>
      </c>
      <c r="E10" s="261">
        <v>0</v>
      </c>
      <c r="F10" s="261">
        <v>419.56721999999996</v>
      </c>
      <c r="G10" s="261">
        <v>0</v>
      </c>
      <c r="H10" s="261">
        <v>0.65503</v>
      </c>
      <c r="I10" s="261">
        <v>19108.472679999999</v>
      </c>
      <c r="J10" s="261">
        <v>733729.74272880005</v>
      </c>
      <c r="K10" s="261">
        <v>3908.9083851999999</v>
      </c>
      <c r="L10" s="261">
        <v>5147.8288723999995</v>
      </c>
      <c r="M10" s="261">
        <v>153.76776999999998</v>
      </c>
      <c r="N10" s="261">
        <v>5121.3032647999999</v>
      </c>
      <c r="O10" s="261">
        <v>574.22557519999998</v>
      </c>
      <c r="P10" s="261">
        <v>31.604340000000001</v>
      </c>
      <c r="Q10" s="261">
        <v>748667.38094000006</v>
      </c>
      <c r="R10" s="250"/>
    </row>
    <row r="11" spans="1:26" ht="168" customHeight="1">
      <c r="A11" s="260" t="s">
        <v>190</v>
      </c>
      <c r="B11" s="262">
        <v>4242.0176100000008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4242.0176100000008</v>
      </c>
      <c r="J11" s="262">
        <v>13593.459041</v>
      </c>
      <c r="K11" s="262">
        <v>108.69924</v>
      </c>
      <c r="L11" s="261">
        <v>272.46127000000001</v>
      </c>
      <c r="M11" s="261">
        <v>0</v>
      </c>
      <c r="N11" s="261">
        <v>129.92601999999999</v>
      </c>
      <c r="O11" s="261">
        <v>28.000040000000002</v>
      </c>
      <c r="P11" s="261">
        <v>0</v>
      </c>
      <c r="Q11" s="261">
        <v>14132.545599999999</v>
      </c>
      <c r="R11" s="250"/>
    </row>
    <row r="12" spans="1:26" ht="168" customHeight="1">
      <c r="A12" s="260" t="s">
        <v>191</v>
      </c>
      <c r="B12" s="262">
        <v>0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6.86</v>
      </c>
      <c r="I12" s="262">
        <v>6.86</v>
      </c>
      <c r="J12" s="262">
        <v>590.38271320000001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6.86</v>
      </c>
      <c r="Q12" s="261">
        <v>597.24270999999999</v>
      </c>
      <c r="R12" s="250"/>
    </row>
    <row r="13" spans="1:26" ht="168" customHeight="1">
      <c r="A13" s="260" t="s">
        <v>192</v>
      </c>
      <c r="B13" s="261">
        <v>4521.4310800000003</v>
      </c>
      <c r="C13" s="261">
        <v>0</v>
      </c>
      <c r="D13" s="261">
        <v>0</v>
      </c>
      <c r="E13" s="261">
        <v>0</v>
      </c>
      <c r="F13" s="261">
        <v>0</v>
      </c>
      <c r="G13" s="261">
        <v>0</v>
      </c>
      <c r="H13" s="261">
        <v>191.90841</v>
      </c>
      <c r="I13" s="261">
        <v>4713.3394900000003</v>
      </c>
      <c r="J13" s="261">
        <v>63385.207487400003</v>
      </c>
      <c r="K13" s="261">
        <v>498.0304332</v>
      </c>
      <c r="L13" s="261">
        <v>1791.5857862</v>
      </c>
      <c r="M13" s="261">
        <v>0</v>
      </c>
      <c r="N13" s="261">
        <v>363.02113480000003</v>
      </c>
      <c r="O13" s="261">
        <v>0</v>
      </c>
      <c r="P13" s="261">
        <v>191.90841</v>
      </c>
      <c r="Q13" s="261">
        <v>66229.753259999998</v>
      </c>
      <c r="R13" s="250"/>
    </row>
    <row r="14" spans="1:26" ht="168" customHeight="1">
      <c r="A14" s="260" t="s">
        <v>193</v>
      </c>
      <c r="B14" s="261">
        <v>70012.688343200003</v>
      </c>
      <c r="C14" s="261">
        <v>1648.8556647999999</v>
      </c>
      <c r="D14" s="261">
        <v>246.50921</v>
      </c>
      <c r="E14" s="261">
        <v>74.582229999999996</v>
      </c>
      <c r="F14" s="261">
        <v>3489.67391</v>
      </c>
      <c r="G14" s="261">
        <v>0</v>
      </c>
      <c r="H14" s="261">
        <v>1757.6571899999999</v>
      </c>
      <c r="I14" s="261">
        <v>77229.966530000005</v>
      </c>
      <c r="J14" s="261">
        <v>578860.61954639992</v>
      </c>
      <c r="K14" s="261">
        <v>20380.838715599999</v>
      </c>
      <c r="L14" s="261">
        <v>4841.2496884000002</v>
      </c>
      <c r="M14" s="261">
        <v>495.94173000000001</v>
      </c>
      <c r="N14" s="261">
        <v>8528.7005678000005</v>
      </c>
      <c r="O14" s="261">
        <v>174.20409000000001</v>
      </c>
      <c r="P14" s="261">
        <v>2605.6847200000002</v>
      </c>
      <c r="Q14" s="261">
        <v>615887.23904000001</v>
      </c>
      <c r="R14" s="250"/>
    </row>
    <row r="15" spans="1:26" ht="168" customHeight="1">
      <c r="A15" s="260" t="s">
        <v>194</v>
      </c>
      <c r="B15" s="261">
        <v>292.09503759999996</v>
      </c>
      <c r="C15" s="261">
        <v>0</v>
      </c>
      <c r="D15" s="261">
        <v>0</v>
      </c>
      <c r="E15" s="261">
        <v>0</v>
      </c>
      <c r="F15" s="261">
        <v>0</v>
      </c>
      <c r="G15" s="261">
        <v>0</v>
      </c>
      <c r="H15" s="261">
        <v>6.86</v>
      </c>
      <c r="I15" s="261">
        <v>298.95504</v>
      </c>
      <c r="J15" s="261">
        <v>942.78592760000004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6.86</v>
      </c>
      <c r="Q15" s="261">
        <v>949.64593000000002</v>
      </c>
      <c r="R15" s="250"/>
    </row>
    <row r="16" spans="1:26" ht="168" customHeight="1">
      <c r="A16" s="260" t="s">
        <v>122</v>
      </c>
      <c r="B16" s="261">
        <v>102825.0799424</v>
      </c>
      <c r="C16" s="261">
        <v>1265.2034546</v>
      </c>
      <c r="D16" s="261">
        <v>45.118519999999997</v>
      </c>
      <c r="E16" s="261">
        <v>0</v>
      </c>
      <c r="F16" s="261">
        <v>1482.54277</v>
      </c>
      <c r="G16" s="261">
        <v>0</v>
      </c>
      <c r="H16" s="261">
        <v>42977.518859999996</v>
      </c>
      <c r="I16" s="261">
        <v>148595.46356999999</v>
      </c>
      <c r="J16" s="261">
        <v>1584607.4527923998</v>
      </c>
      <c r="K16" s="261">
        <v>14413.309960799999</v>
      </c>
      <c r="L16" s="261">
        <v>6157.6704151999993</v>
      </c>
      <c r="M16" s="261">
        <v>163.29704480000001</v>
      </c>
      <c r="N16" s="261">
        <v>12526.3588968</v>
      </c>
      <c r="O16" s="261">
        <v>220.39693</v>
      </c>
      <c r="P16" s="261">
        <v>53220.249309999999</v>
      </c>
      <c r="Q16" s="261">
        <v>1671308.7354300001</v>
      </c>
      <c r="R16" s="250"/>
    </row>
    <row r="17" spans="1:18" ht="168" customHeight="1">
      <c r="A17" s="260" t="s">
        <v>195</v>
      </c>
      <c r="B17" s="261">
        <v>206254.20257960001</v>
      </c>
      <c r="C17" s="261">
        <v>7608.6826217999997</v>
      </c>
      <c r="D17" s="261">
        <v>594.57259999999997</v>
      </c>
      <c r="E17" s="261">
        <v>516.77012999999999</v>
      </c>
      <c r="F17" s="261">
        <v>1577.7875800000002</v>
      </c>
      <c r="G17" s="261">
        <v>233.45353</v>
      </c>
      <c r="H17" s="261">
        <v>6902.1738600000008</v>
      </c>
      <c r="I17" s="261">
        <v>223687.64293</v>
      </c>
      <c r="J17" s="261">
        <v>2356167.0673614</v>
      </c>
      <c r="K17" s="261">
        <v>19299.404776200001</v>
      </c>
      <c r="L17" s="261">
        <v>17098.0689566</v>
      </c>
      <c r="M17" s="261">
        <v>941.13350279999997</v>
      </c>
      <c r="N17" s="261">
        <v>26575.015267000002</v>
      </c>
      <c r="O17" s="261">
        <v>1834.2254611999999</v>
      </c>
      <c r="P17" s="261">
        <v>7355.6895100000002</v>
      </c>
      <c r="Q17" s="261">
        <v>2429270.60488</v>
      </c>
      <c r="R17" s="250"/>
    </row>
    <row r="18" spans="1:18" ht="168" customHeight="1">
      <c r="A18" s="260" t="s">
        <v>196</v>
      </c>
      <c r="B18" s="261">
        <v>20865.034589400002</v>
      </c>
      <c r="C18" s="261">
        <v>95.916690000000003</v>
      </c>
      <c r="D18" s="261">
        <v>32.59102</v>
      </c>
      <c r="E18" s="261">
        <v>0</v>
      </c>
      <c r="F18" s="261">
        <v>102.00528</v>
      </c>
      <c r="G18" s="261">
        <v>198.93988000000002</v>
      </c>
      <c r="H18" s="261">
        <v>1155.90328</v>
      </c>
      <c r="I18" s="261">
        <v>22450.390749999999</v>
      </c>
      <c r="J18" s="261">
        <v>115699.56595420001</v>
      </c>
      <c r="K18" s="261">
        <v>594.55233200000009</v>
      </c>
      <c r="L18" s="261">
        <v>1527.6996477999999</v>
      </c>
      <c r="M18" s="261">
        <v>54.151389999999999</v>
      </c>
      <c r="N18" s="261">
        <v>1180.9219354000002</v>
      </c>
      <c r="O18" s="261">
        <v>211.18244000000001</v>
      </c>
      <c r="P18" s="261">
        <v>1158.3276699999999</v>
      </c>
      <c r="Q18" s="261">
        <v>120426.40138</v>
      </c>
      <c r="R18" s="250"/>
    </row>
    <row r="19" spans="1:18" ht="168" customHeight="1">
      <c r="A19" s="260" t="s">
        <v>197</v>
      </c>
      <c r="B19" s="261">
        <v>58135.032548000003</v>
      </c>
      <c r="C19" s="261">
        <v>421.55108899999999</v>
      </c>
      <c r="D19" s="261">
        <v>246.06316000000001</v>
      </c>
      <c r="E19" s="261">
        <v>39.3797</v>
      </c>
      <c r="F19" s="261">
        <v>752.41435999999999</v>
      </c>
      <c r="G19" s="261">
        <v>0</v>
      </c>
      <c r="H19" s="261">
        <v>938.01410999999996</v>
      </c>
      <c r="I19" s="261">
        <v>60532.454969999999</v>
      </c>
      <c r="J19" s="261">
        <v>340801.37388219999</v>
      </c>
      <c r="K19" s="261">
        <v>4583.8595438000002</v>
      </c>
      <c r="L19" s="261">
        <v>2734.1816979999999</v>
      </c>
      <c r="M19" s="261">
        <v>49.135019999999997</v>
      </c>
      <c r="N19" s="261">
        <v>3398.5240576000001</v>
      </c>
      <c r="O19" s="261">
        <v>2081.6862299999998</v>
      </c>
      <c r="P19" s="261">
        <v>3114.2561499999997</v>
      </c>
      <c r="Q19" s="261">
        <v>356763.01665000001</v>
      </c>
      <c r="R19" s="250"/>
    </row>
    <row r="20" spans="1:18" ht="168" customHeight="1">
      <c r="A20" s="260" t="s">
        <v>198</v>
      </c>
      <c r="B20" s="261">
        <v>3018.2812276</v>
      </c>
      <c r="C20" s="261">
        <v>0</v>
      </c>
      <c r="D20" s="261">
        <v>0</v>
      </c>
      <c r="E20" s="261">
        <v>0</v>
      </c>
      <c r="F20" s="261">
        <v>0</v>
      </c>
      <c r="G20" s="261">
        <v>0</v>
      </c>
      <c r="H20" s="261">
        <v>1491.83</v>
      </c>
      <c r="I20" s="261">
        <v>4510.1112300000004</v>
      </c>
      <c r="J20" s="261">
        <v>4696.6389411999999</v>
      </c>
      <c r="K20" s="261">
        <v>59.335262399999998</v>
      </c>
      <c r="L20" s="261">
        <v>15.790749999999999</v>
      </c>
      <c r="M20" s="261">
        <v>0</v>
      </c>
      <c r="N20" s="261">
        <v>0</v>
      </c>
      <c r="O20" s="261">
        <v>0</v>
      </c>
      <c r="P20" s="261">
        <v>1577.8723</v>
      </c>
      <c r="Q20" s="261">
        <v>6349.6372499999998</v>
      </c>
      <c r="R20" s="250"/>
    </row>
    <row r="21" spans="1:18" ht="168" customHeight="1">
      <c r="A21" s="260" t="s">
        <v>199</v>
      </c>
      <c r="B21" s="261">
        <v>157526.494554</v>
      </c>
      <c r="C21" s="261">
        <v>732.20046160000004</v>
      </c>
      <c r="D21" s="261">
        <v>298.23283000000004</v>
      </c>
      <c r="E21" s="261">
        <v>0</v>
      </c>
      <c r="F21" s="261">
        <v>2119.99874</v>
      </c>
      <c r="G21" s="261">
        <v>0</v>
      </c>
      <c r="H21" s="261">
        <v>8189.1705199999997</v>
      </c>
      <c r="I21" s="261">
        <v>168866.09709</v>
      </c>
      <c r="J21" s="261">
        <v>952583.92721300002</v>
      </c>
      <c r="K21" s="261">
        <v>14662.604891000001</v>
      </c>
      <c r="L21" s="261">
        <v>3323.6543568000002</v>
      </c>
      <c r="M21" s="261">
        <v>70.75502920000001</v>
      </c>
      <c r="N21" s="261">
        <v>10462.2639562</v>
      </c>
      <c r="O21" s="261">
        <v>147.51561319999999</v>
      </c>
      <c r="P21" s="261">
        <v>8679.6532200000001</v>
      </c>
      <c r="Q21" s="261">
        <v>989930.37438000005</v>
      </c>
      <c r="R21" s="250"/>
    </row>
    <row r="22" spans="1:18" ht="168" customHeight="1">
      <c r="A22" s="260" t="s">
        <v>200</v>
      </c>
      <c r="B22" s="261">
        <v>0</v>
      </c>
      <c r="C22" s="261">
        <v>0</v>
      </c>
      <c r="D22" s="261">
        <v>0</v>
      </c>
      <c r="E22" s="261">
        <v>0</v>
      </c>
      <c r="F22" s="261">
        <v>0</v>
      </c>
      <c r="G22" s="261">
        <v>0</v>
      </c>
      <c r="H22" s="261">
        <v>0</v>
      </c>
      <c r="I22" s="261">
        <v>0</v>
      </c>
      <c r="J22" s="261">
        <v>263.43605479999997</v>
      </c>
      <c r="K22" s="261">
        <v>0</v>
      </c>
      <c r="L22" s="261">
        <v>57.376544800000005</v>
      </c>
      <c r="M22" s="261">
        <v>0</v>
      </c>
      <c r="N22" s="261">
        <v>0</v>
      </c>
      <c r="O22" s="261">
        <v>0</v>
      </c>
      <c r="P22" s="261">
        <v>0</v>
      </c>
      <c r="Q22" s="261">
        <v>320.81259999999997</v>
      </c>
      <c r="R22" s="250"/>
    </row>
    <row r="23" spans="1:18" ht="168" customHeight="1">
      <c r="A23" s="260" t="s">
        <v>201</v>
      </c>
      <c r="B23" s="261">
        <v>2222.1893100000002</v>
      </c>
      <c r="C23" s="261">
        <v>0</v>
      </c>
      <c r="D23" s="261">
        <v>0</v>
      </c>
      <c r="E23" s="261">
        <v>0</v>
      </c>
      <c r="F23" s="261">
        <v>0</v>
      </c>
      <c r="G23" s="261">
        <v>0</v>
      </c>
      <c r="H23" s="261">
        <v>17.310929999999999</v>
      </c>
      <c r="I23" s="261">
        <v>2239.5002400000003</v>
      </c>
      <c r="J23" s="261">
        <v>7868.397473</v>
      </c>
      <c r="K23" s="261">
        <v>0</v>
      </c>
      <c r="L23" s="261">
        <v>8.5406200000000005</v>
      </c>
      <c r="M23" s="261">
        <v>0</v>
      </c>
      <c r="N23" s="261">
        <v>0</v>
      </c>
      <c r="O23" s="261">
        <v>0</v>
      </c>
      <c r="P23" s="261">
        <v>19.174610000000001</v>
      </c>
      <c r="Q23" s="261">
        <v>7896.1127100000003</v>
      </c>
      <c r="R23" s="250"/>
    </row>
    <row r="24" spans="1:18" ht="168" customHeight="1">
      <c r="A24" s="260" t="s">
        <v>202</v>
      </c>
      <c r="B24" s="261">
        <v>13813.200010800001</v>
      </c>
      <c r="C24" s="261">
        <v>83.130710000000008</v>
      </c>
      <c r="D24" s="261">
        <v>32.673580000000001</v>
      </c>
      <c r="E24" s="261">
        <v>0</v>
      </c>
      <c r="F24" s="261">
        <v>160.18034</v>
      </c>
      <c r="G24" s="261">
        <v>0</v>
      </c>
      <c r="H24" s="261">
        <v>121.742</v>
      </c>
      <c r="I24" s="261">
        <v>14210.926640000001</v>
      </c>
      <c r="J24" s="261">
        <v>42026.073748800001</v>
      </c>
      <c r="K24" s="261">
        <v>366.9457428</v>
      </c>
      <c r="L24" s="261">
        <v>401.29682220000001</v>
      </c>
      <c r="M24" s="261">
        <v>4.8033033999999999</v>
      </c>
      <c r="N24" s="261">
        <v>732.76236360000007</v>
      </c>
      <c r="O24" s="261">
        <v>0</v>
      </c>
      <c r="P24" s="261">
        <v>123.559</v>
      </c>
      <c r="Q24" s="261">
        <v>43655.440979999999</v>
      </c>
      <c r="R24" s="250"/>
    </row>
    <row r="25" spans="1:18" ht="168" customHeight="1">
      <c r="A25" s="260" t="s">
        <v>203</v>
      </c>
      <c r="B25" s="261">
        <v>0</v>
      </c>
      <c r="C25" s="261">
        <v>0</v>
      </c>
      <c r="D25" s="261">
        <v>0</v>
      </c>
      <c r="E25" s="261">
        <v>0</v>
      </c>
      <c r="F25" s="261">
        <v>0</v>
      </c>
      <c r="G25" s="261">
        <v>0</v>
      </c>
      <c r="H25" s="261">
        <v>0</v>
      </c>
      <c r="I25" s="261">
        <v>0</v>
      </c>
      <c r="J25" s="261">
        <v>155.91046940000001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155.91047</v>
      </c>
      <c r="R25" s="250"/>
    </row>
    <row r="26" spans="1:18" ht="168" customHeight="1">
      <c r="A26" s="260" t="s">
        <v>204</v>
      </c>
      <c r="B26" s="261">
        <v>0</v>
      </c>
      <c r="C26" s="261">
        <v>0</v>
      </c>
      <c r="D26" s="261">
        <v>0</v>
      </c>
      <c r="E26" s="261">
        <v>0</v>
      </c>
      <c r="F26" s="261">
        <v>0</v>
      </c>
      <c r="G26" s="261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250"/>
    </row>
    <row r="27" spans="1:18" s="189" customFormat="1" ht="261.75" customHeight="1" thickBot="1">
      <c r="A27" s="263" t="s">
        <v>205</v>
      </c>
      <c r="B27" s="264">
        <v>0</v>
      </c>
      <c r="C27" s="264">
        <v>0</v>
      </c>
      <c r="D27" s="264">
        <v>0</v>
      </c>
      <c r="E27" s="264">
        <v>0</v>
      </c>
      <c r="F27" s="264">
        <v>0</v>
      </c>
      <c r="G27" s="264">
        <v>0</v>
      </c>
      <c r="H27" s="264">
        <v>6.86</v>
      </c>
      <c r="I27" s="264">
        <v>6.86</v>
      </c>
      <c r="J27" s="264">
        <v>73.765989000000005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6.86</v>
      </c>
      <c r="Q27" s="264">
        <v>80.625990000000002</v>
      </c>
      <c r="R27" s="265"/>
    </row>
    <row r="28" spans="1:18" s="189" customFormat="1" ht="87.75" customHeight="1" thickTop="1" thickBot="1">
      <c r="A28" s="266" t="s">
        <v>219</v>
      </c>
      <c r="B28" s="267">
        <f>SUM(B10:B27)</f>
        <v>660992.8373904</v>
      </c>
      <c r="C28" s="267">
        <f t="shared" ref="C28:Q28" si="0">SUM(C10:C27)</f>
        <v>13062.7906418</v>
      </c>
      <c r="D28" s="267">
        <f t="shared" si="0"/>
        <v>1711.67084</v>
      </c>
      <c r="E28" s="267">
        <f t="shared" si="0"/>
        <v>630.73205999999993</v>
      </c>
      <c r="F28" s="267">
        <f t="shared" si="0"/>
        <v>10104.170200000002</v>
      </c>
      <c r="G28" s="267">
        <f t="shared" si="0"/>
        <v>432.39341000000002</v>
      </c>
      <c r="H28" s="267">
        <f t="shared" si="0"/>
        <v>63764.464189999992</v>
      </c>
      <c r="I28" s="267">
        <f t="shared" si="0"/>
        <v>750699.05876999989</v>
      </c>
      <c r="J28" s="267">
        <f t="shared" si="0"/>
        <v>6796045.8073237995</v>
      </c>
      <c r="K28" s="267">
        <f t="shared" si="0"/>
        <v>78876.489283000003</v>
      </c>
      <c r="L28" s="267">
        <f t="shared" si="0"/>
        <v>43377.405428399994</v>
      </c>
      <c r="M28" s="267">
        <f t="shared" si="0"/>
        <v>1932.9847901999999</v>
      </c>
      <c r="N28" s="267">
        <f t="shared" si="0"/>
        <v>69018.797464000003</v>
      </c>
      <c r="O28" s="267">
        <f t="shared" si="0"/>
        <v>5271.4363795999998</v>
      </c>
      <c r="P28" s="267">
        <f t="shared" si="0"/>
        <v>78098.559239999988</v>
      </c>
      <c r="Q28" s="267">
        <f t="shared" si="0"/>
        <v>7072621.4801999982</v>
      </c>
      <c r="R28" s="265"/>
    </row>
    <row r="29" spans="1:18" ht="27.75" customHeight="1" thickTop="1" thickBot="1">
      <c r="A29" s="268"/>
      <c r="B29" s="269"/>
      <c r="C29" s="270"/>
      <c r="D29" s="271"/>
      <c r="E29" s="271"/>
      <c r="F29" s="271"/>
      <c r="G29" s="271"/>
      <c r="H29" s="271"/>
      <c r="I29" s="271"/>
      <c r="J29" s="271"/>
      <c r="K29" s="271"/>
      <c r="L29" s="269"/>
      <c r="M29" s="269"/>
      <c r="N29" s="269"/>
      <c r="O29" s="269"/>
      <c r="P29" s="269"/>
      <c r="Q29" s="269"/>
      <c r="R29" s="250"/>
    </row>
    <row r="30" spans="1:18" ht="96.75" customHeight="1" thickTop="1">
      <c r="A30" s="247" t="s">
        <v>803</v>
      </c>
      <c r="B30" s="169"/>
      <c r="C30" s="272"/>
      <c r="D30" s="200"/>
      <c r="E30" s="200"/>
      <c r="F30" s="200"/>
      <c r="G30" s="200"/>
      <c r="H30" s="200"/>
      <c r="I30" s="200"/>
      <c r="J30" s="200"/>
      <c r="K30" s="200"/>
      <c r="L30" s="201"/>
      <c r="M30" s="201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9"/>
      <c r="B33" s="45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45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45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45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77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9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243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243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243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243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77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9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13.5" customHeight="1">
      <c r="A52" s="177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13.5" customHeight="1">
      <c r="A53" s="19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13.5" customHeight="1">
      <c r="A54" s="19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13.5" customHeight="1">
      <c r="A55" s="19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5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5"/>
      <c r="B57" s="45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146"/>
      <c r="N57" s="20"/>
      <c r="O57" s="20"/>
      <c r="P57" s="20"/>
      <c r="Q57" s="20"/>
    </row>
    <row r="58" spans="1:17" ht="9" customHeight="1">
      <c r="A58" s="175"/>
      <c r="B58" s="45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146"/>
      <c r="N58" s="20"/>
      <c r="O58" s="20"/>
      <c r="P58" s="20"/>
      <c r="Q58" s="20"/>
    </row>
    <row r="59" spans="1:17" ht="9" customHeight="1">
      <c r="A59" s="175"/>
      <c r="B59" s="45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146"/>
      <c r="N59" s="20"/>
      <c r="O59" s="20"/>
      <c r="P59" s="20"/>
      <c r="Q59" s="20"/>
    </row>
    <row r="60" spans="1:17" ht="9" customHeight="1">
      <c r="A60" s="176"/>
      <c r="B60" s="45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146"/>
      <c r="N60" s="20"/>
      <c r="O60" s="20"/>
      <c r="P60" s="20"/>
      <c r="Q60" s="20"/>
    </row>
    <row r="61" spans="1:17" ht="9" customHeight="1">
      <c r="A61" s="176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77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75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77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75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77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73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73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73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73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9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75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77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9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7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9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9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9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8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8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8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8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  <c r="C116" s="274"/>
      <c r="D116" s="45"/>
      <c r="E116" s="45"/>
      <c r="F116" s="45"/>
      <c r="G116" s="45"/>
      <c r="H116" s="45"/>
      <c r="I116" s="45"/>
      <c r="J116" s="45"/>
      <c r="K116" s="45"/>
      <c r="L116" s="45"/>
    </row>
    <row r="117" spans="1:12">
      <c r="A117" s="179"/>
      <c r="C117" s="274"/>
      <c r="D117" s="45"/>
      <c r="E117" s="45"/>
      <c r="F117" s="45"/>
      <c r="G117" s="45"/>
      <c r="H117" s="45"/>
      <c r="I117" s="45"/>
      <c r="J117" s="45"/>
      <c r="K117" s="45"/>
      <c r="L117" s="45"/>
    </row>
    <row r="118" spans="1:12">
      <c r="A118" s="179"/>
      <c r="C118" s="274"/>
      <c r="D118" s="45"/>
      <c r="E118" s="45"/>
      <c r="F118" s="45"/>
      <c r="G118" s="45"/>
      <c r="H118" s="45"/>
      <c r="I118" s="45"/>
      <c r="J118" s="45"/>
      <c r="K118" s="45"/>
      <c r="L118" s="45"/>
    </row>
    <row r="119" spans="1:12">
      <c r="A119" s="179"/>
      <c r="C119" s="274"/>
      <c r="D119" s="45"/>
      <c r="E119" s="45"/>
      <c r="F119" s="45"/>
      <c r="G119" s="45"/>
      <c r="H119" s="45"/>
      <c r="I119" s="45"/>
      <c r="J119" s="45"/>
      <c r="K119" s="45"/>
      <c r="L119" s="45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179"/>
    </row>
    <row r="217" spans="1:1">
      <c r="A217" s="179"/>
    </row>
    <row r="218" spans="1:1">
      <c r="A218" s="179"/>
    </row>
    <row r="219" spans="1:1">
      <c r="A219" s="179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/>
  </sheetViews>
  <sheetFormatPr defaultRowHeight="15"/>
  <cols>
    <col min="1" max="1" width="97.5703125" style="23" customWidth="1"/>
    <col min="2" max="5" width="19.5703125" style="546" customWidth="1"/>
    <col min="6" max="6" width="12.140625" style="169" bestFit="1" customWidth="1"/>
    <col min="7" max="7" width="2.5703125" style="180" customWidth="1"/>
    <col min="8" max="256" width="9.140625" style="546"/>
    <col min="257" max="257" width="114.5703125" style="546" customWidth="1"/>
    <col min="258" max="261" width="19.5703125" style="546" customWidth="1"/>
    <col min="262" max="262" width="12.140625" style="546" bestFit="1" customWidth="1"/>
    <col min="263" max="263" width="2.5703125" style="546" customWidth="1"/>
    <col min="264" max="512" width="9.140625" style="546"/>
    <col min="513" max="513" width="114.5703125" style="546" customWidth="1"/>
    <col min="514" max="517" width="19.5703125" style="546" customWidth="1"/>
    <col min="518" max="518" width="12.140625" style="546" bestFit="1" customWidth="1"/>
    <col min="519" max="519" width="2.5703125" style="546" customWidth="1"/>
    <col min="520" max="768" width="9.140625" style="546"/>
    <col min="769" max="769" width="114.5703125" style="546" customWidth="1"/>
    <col min="770" max="773" width="19.5703125" style="546" customWidth="1"/>
    <col min="774" max="774" width="12.140625" style="546" bestFit="1" customWidth="1"/>
    <col min="775" max="775" width="2.5703125" style="546" customWidth="1"/>
    <col min="776" max="1024" width="9.140625" style="546"/>
    <col min="1025" max="1025" width="114.5703125" style="546" customWidth="1"/>
    <col min="1026" max="1029" width="19.5703125" style="546" customWidth="1"/>
    <col min="1030" max="1030" width="12.140625" style="546" bestFit="1" customWidth="1"/>
    <col min="1031" max="1031" width="2.5703125" style="546" customWidth="1"/>
    <col min="1032" max="1280" width="9.140625" style="546"/>
    <col min="1281" max="1281" width="114.5703125" style="546" customWidth="1"/>
    <col min="1282" max="1285" width="19.5703125" style="546" customWidth="1"/>
    <col min="1286" max="1286" width="12.140625" style="546" bestFit="1" customWidth="1"/>
    <col min="1287" max="1287" width="2.5703125" style="546" customWidth="1"/>
    <col min="1288" max="1536" width="9.140625" style="546"/>
    <col min="1537" max="1537" width="114.5703125" style="546" customWidth="1"/>
    <col min="1538" max="1541" width="19.5703125" style="546" customWidth="1"/>
    <col min="1542" max="1542" width="12.140625" style="546" bestFit="1" customWidth="1"/>
    <col min="1543" max="1543" width="2.5703125" style="546" customWidth="1"/>
    <col min="1544" max="1792" width="9.140625" style="546"/>
    <col min="1793" max="1793" width="114.5703125" style="546" customWidth="1"/>
    <col min="1794" max="1797" width="19.5703125" style="546" customWidth="1"/>
    <col min="1798" max="1798" width="12.140625" style="546" bestFit="1" customWidth="1"/>
    <col min="1799" max="1799" width="2.5703125" style="546" customWidth="1"/>
    <col min="1800" max="2048" width="9.140625" style="546"/>
    <col min="2049" max="2049" width="114.5703125" style="546" customWidth="1"/>
    <col min="2050" max="2053" width="19.5703125" style="546" customWidth="1"/>
    <col min="2054" max="2054" width="12.140625" style="546" bestFit="1" customWidth="1"/>
    <col min="2055" max="2055" width="2.5703125" style="546" customWidth="1"/>
    <col min="2056" max="2304" width="9.140625" style="546"/>
    <col min="2305" max="2305" width="114.5703125" style="546" customWidth="1"/>
    <col min="2306" max="2309" width="19.5703125" style="546" customWidth="1"/>
    <col min="2310" max="2310" width="12.140625" style="546" bestFit="1" customWidth="1"/>
    <col min="2311" max="2311" width="2.5703125" style="546" customWidth="1"/>
    <col min="2312" max="2560" width="9.140625" style="546"/>
    <col min="2561" max="2561" width="114.5703125" style="546" customWidth="1"/>
    <col min="2562" max="2565" width="19.5703125" style="546" customWidth="1"/>
    <col min="2566" max="2566" width="12.140625" style="546" bestFit="1" customWidth="1"/>
    <col min="2567" max="2567" width="2.5703125" style="546" customWidth="1"/>
    <col min="2568" max="2816" width="9.140625" style="546"/>
    <col min="2817" max="2817" width="114.5703125" style="546" customWidth="1"/>
    <col min="2818" max="2821" width="19.5703125" style="546" customWidth="1"/>
    <col min="2822" max="2822" width="12.140625" style="546" bestFit="1" customWidth="1"/>
    <col min="2823" max="2823" width="2.5703125" style="546" customWidth="1"/>
    <col min="2824" max="3072" width="9.140625" style="546"/>
    <col min="3073" max="3073" width="114.5703125" style="546" customWidth="1"/>
    <col min="3074" max="3077" width="19.5703125" style="546" customWidth="1"/>
    <col min="3078" max="3078" width="12.140625" style="546" bestFit="1" customWidth="1"/>
    <col min="3079" max="3079" width="2.5703125" style="546" customWidth="1"/>
    <col min="3080" max="3328" width="9.140625" style="546"/>
    <col min="3329" max="3329" width="114.5703125" style="546" customWidth="1"/>
    <col min="3330" max="3333" width="19.5703125" style="546" customWidth="1"/>
    <col min="3334" max="3334" width="12.140625" style="546" bestFit="1" customWidth="1"/>
    <col min="3335" max="3335" width="2.5703125" style="546" customWidth="1"/>
    <col min="3336" max="3584" width="9.140625" style="546"/>
    <col min="3585" max="3585" width="114.5703125" style="546" customWidth="1"/>
    <col min="3586" max="3589" width="19.5703125" style="546" customWidth="1"/>
    <col min="3590" max="3590" width="12.140625" style="546" bestFit="1" customWidth="1"/>
    <col min="3591" max="3591" width="2.5703125" style="546" customWidth="1"/>
    <col min="3592" max="3840" width="9.140625" style="546"/>
    <col min="3841" max="3841" width="114.5703125" style="546" customWidth="1"/>
    <col min="3842" max="3845" width="19.5703125" style="546" customWidth="1"/>
    <col min="3846" max="3846" width="12.140625" style="546" bestFit="1" customWidth="1"/>
    <col min="3847" max="3847" width="2.5703125" style="546" customWidth="1"/>
    <col min="3848" max="4096" width="9.140625" style="546"/>
    <col min="4097" max="4097" width="114.5703125" style="546" customWidth="1"/>
    <col min="4098" max="4101" width="19.5703125" style="546" customWidth="1"/>
    <col min="4102" max="4102" width="12.140625" style="546" bestFit="1" customWidth="1"/>
    <col min="4103" max="4103" width="2.5703125" style="546" customWidth="1"/>
    <col min="4104" max="4352" width="9.140625" style="546"/>
    <col min="4353" max="4353" width="114.5703125" style="546" customWidth="1"/>
    <col min="4354" max="4357" width="19.5703125" style="546" customWidth="1"/>
    <col min="4358" max="4358" width="12.140625" style="546" bestFit="1" customWidth="1"/>
    <col min="4359" max="4359" width="2.5703125" style="546" customWidth="1"/>
    <col min="4360" max="4608" width="9.140625" style="546"/>
    <col min="4609" max="4609" width="114.5703125" style="546" customWidth="1"/>
    <col min="4610" max="4613" width="19.5703125" style="546" customWidth="1"/>
    <col min="4614" max="4614" width="12.140625" style="546" bestFit="1" customWidth="1"/>
    <col min="4615" max="4615" width="2.5703125" style="546" customWidth="1"/>
    <col min="4616" max="4864" width="9.140625" style="546"/>
    <col min="4865" max="4865" width="114.5703125" style="546" customWidth="1"/>
    <col min="4866" max="4869" width="19.5703125" style="546" customWidth="1"/>
    <col min="4870" max="4870" width="12.140625" style="546" bestFit="1" customWidth="1"/>
    <col min="4871" max="4871" width="2.5703125" style="546" customWidth="1"/>
    <col min="4872" max="5120" width="9.140625" style="546"/>
    <col min="5121" max="5121" width="114.5703125" style="546" customWidth="1"/>
    <col min="5122" max="5125" width="19.5703125" style="546" customWidth="1"/>
    <col min="5126" max="5126" width="12.140625" style="546" bestFit="1" customWidth="1"/>
    <col min="5127" max="5127" width="2.5703125" style="546" customWidth="1"/>
    <col min="5128" max="5376" width="9.140625" style="546"/>
    <col min="5377" max="5377" width="114.5703125" style="546" customWidth="1"/>
    <col min="5378" max="5381" width="19.5703125" style="546" customWidth="1"/>
    <col min="5382" max="5382" width="12.140625" style="546" bestFit="1" customWidth="1"/>
    <col min="5383" max="5383" width="2.5703125" style="546" customWidth="1"/>
    <col min="5384" max="5632" width="9.140625" style="546"/>
    <col min="5633" max="5633" width="114.5703125" style="546" customWidth="1"/>
    <col min="5634" max="5637" width="19.5703125" style="546" customWidth="1"/>
    <col min="5638" max="5638" width="12.140625" style="546" bestFit="1" customWidth="1"/>
    <col min="5639" max="5639" width="2.5703125" style="546" customWidth="1"/>
    <col min="5640" max="5888" width="9.140625" style="546"/>
    <col min="5889" max="5889" width="114.5703125" style="546" customWidth="1"/>
    <col min="5890" max="5893" width="19.5703125" style="546" customWidth="1"/>
    <col min="5894" max="5894" width="12.140625" style="546" bestFit="1" customWidth="1"/>
    <col min="5895" max="5895" width="2.5703125" style="546" customWidth="1"/>
    <col min="5896" max="6144" width="9.140625" style="546"/>
    <col min="6145" max="6145" width="114.5703125" style="546" customWidth="1"/>
    <col min="6146" max="6149" width="19.5703125" style="546" customWidth="1"/>
    <col min="6150" max="6150" width="12.140625" style="546" bestFit="1" customWidth="1"/>
    <col min="6151" max="6151" width="2.5703125" style="546" customWidth="1"/>
    <col min="6152" max="6400" width="9.140625" style="546"/>
    <col min="6401" max="6401" width="114.5703125" style="546" customWidth="1"/>
    <col min="6402" max="6405" width="19.5703125" style="546" customWidth="1"/>
    <col min="6406" max="6406" width="12.140625" style="546" bestFit="1" customWidth="1"/>
    <col min="6407" max="6407" width="2.5703125" style="546" customWidth="1"/>
    <col min="6408" max="6656" width="9.140625" style="546"/>
    <col min="6657" max="6657" width="114.5703125" style="546" customWidth="1"/>
    <col min="6658" max="6661" width="19.5703125" style="546" customWidth="1"/>
    <col min="6662" max="6662" width="12.140625" style="546" bestFit="1" customWidth="1"/>
    <col min="6663" max="6663" width="2.5703125" style="546" customWidth="1"/>
    <col min="6664" max="6912" width="9.140625" style="546"/>
    <col min="6913" max="6913" width="114.5703125" style="546" customWidth="1"/>
    <col min="6914" max="6917" width="19.5703125" style="546" customWidth="1"/>
    <col min="6918" max="6918" width="12.140625" style="546" bestFit="1" customWidth="1"/>
    <col min="6919" max="6919" width="2.5703125" style="546" customWidth="1"/>
    <col min="6920" max="7168" width="9.140625" style="546"/>
    <col min="7169" max="7169" width="114.5703125" style="546" customWidth="1"/>
    <col min="7170" max="7173" width="19.5703125" style="546" customWidth="1"/>
    <col min="7174" max="7174" width="12.140625" style="546" bestFit="1" customWidth="1"/>
    <col min="7175" max="7175" width="2.5703125" style="546" customWidth="1"/>
    <col min="7176" max="7424" width="9.140625" style="546"/>
    <col min="7425" max="7425" width="114.5703125" style="546" customWidth="1"/>
    <col min="7426" max="7429" width="19.5703125" style="546" customWidth="1"/>
    <col min="7430" max="7430" width="12.140625" style="546" bestFit="1" customWidth="1"/>
    <col min="7431" max="7431" width="2.5703125" style="546" customWidth="1"/>
    <col min="7432" max="7680" width="9.140625" style="546"/>
    <col min="7681" max="7681" width="114.5703125" style="546" customWidth="1"/>
    <col min="7682" max="7685" width="19.5703125" style="546" customWidth="1"/>
    <col min="7686" max="7686" width="12.140625" style="546" bestFit="1" customWidth="1"/>
    <col min="7687" max="7687" width="2.5703125" style="546" customWidth="1"/>
    <col min="7688" max="7936" width="9.140625" style="546"/>
    <col min="7937" max="7937" width="114.5703125" style="546" customWidth="1"/>
    <col min="7938" max="7941" width="19.5703125" style="546" customWidth="1"/>
    <col min="7942" max="7942" width="12.140625" style="546" bestFit="1" customWidth="1"/>
    <col min="7943" max="7943" width="2.5703125" style="546" customWidth="1"/>
    <col min="7944" max="8192" width="9.140625" style="546"/>
    <col min="8193" max="8193" width="114.5703125" style="546" customWidth="1"/>
    <col min="8194" max="8197" width="19.5703125" style="546" customWidth="1"/>
    <col min="8198" max="8198" width="12.140625" style="546" bestFit="1" customWidth="1"/>
    <col min="8199" max="8199" width="2.5703125" style="546" customWidth="1"/>
    <col min="8200" max="8448" width="9.140625" style="546"/>
    <col min="8449" max="8449" width="114.5703125" style="546" customWidth="1"/>
    <col min="8450" max="8453" width="19.5703125" style="546" customWidth="1"/>
    <col min="8454" max="8454" width="12.140625" style="546" bestFit="1" customWidth="1"/>
    <col min="8455" max="8455" width="2.5703125" style="546" customWidth="1"/>
    <col min="8456" max="8704" width="9.140625" style="546"/>
    <col min="8705" max="8705" width="114.5703125" style="546" customWidth="1"/>
    <col min="8706" max="8709" width="19.5703125" style="546" customWidth="1"/>
    <col min="8710" max="8710" width="12.140625" style="546" bestFit="1" customWidth="1"/>
    <col min="8711" max="8711" width="2.5703125" style="546" customWidth="1"/>
    <col min="8712" max="8960" width="9.140625" style="546"/>
    <col min="8961" max="8961" width="114.5703125" style="546" customWidth="1"/>
    <col min="8962" max="8965" width="19.5703125" style="546" customWidth="1"/>
    <col min="8966" max="8966" width="12.140625" style="546" bestFit="1" customWidth="1"/>
    <col min="8967" max="8967" width="2.5703125" style="546" customWidth="1"/>
    <col min="8968" max="9216" width="9.140625" style="546"/>
    <col min="9217" max="9217" width="114.5703125" style="546" customWidth="1"/>
    <col min="9218" max="9221" width="19.5703125" style="546" customWidth="1"/>
    <col min="9222" max="9222" width="12.140625" style="546" bestFit="1" customWidth="1"/>
    <col min="9223" max="9223" width="2.5703125" style="546" customWidth="1"/>
    <col min="9224" max="9472" width="9.140625" style="546"/>
    <col min="9473" max="9473" width="114.5703125" style="546" customWidth="1"/>
    <col min="9474" max="9477" width="19.5703125" style="546" customWidth="1"/>
    <col min="9478" max="9478" width="12.140625" style="546" bestFit="1" customWidth="1"/>
    <col min="9479" max="9479" width="2.5703125" style="546" customWidth="1"/>
    <col min="9480" max="9728" width="9.140625" style="546"/>
    <col min="9729" max="9729" width="114.5703125" style="546" customWidth="1"/>
    <col min="9730" max="9733" width="19.5703125" style="546" customWidth="1"/>
    <col min="9734" max="9734" width="12.140625" style="546" bestFit="1" customWidth="1"/>
    <col min="9735" max="9735" width="2.5703125" style="546" customWidth="1"/>
    <col min="9736" max="9984" width="9.140625" style="546"/>
    <col min="9985" max="9985" width="114.5703125" style="546" customWidth="1"/>
    <col min="9986" max="9989" width="19.5703125" style="546" customWidth="1"/>
    <col min="9990" max="9990" width="12.140625" style="546" bestFit="1" customWidth="1"/>
    <col min="9991" max="9991" width="2.5703125" style="546" customWidth="1"/>
    <col min="9992" max="10240" width="9.140625" style="546"/>
    <col min="10241" max="10241" width="114.5703125" style="546" customWidth="1"/>
    <col min="10242" max="10245" width="19.5703125" style="546" customWidth="1"/>
    <col min="10246" max="10246" width="12.140625" style="546" bestFit="1" customWidth="1"/>
    <col min="10247" max="10247" width="2.5703125" style="546" customWidth="1"/>
    <col min="10248" max="10496" width="9.140625" style="546"/>
    <col min="10497" max="10497" width="114.5703125" style="546" customWidth="1"/>
    <col min="10498" max="10501" width="19.5703125" style="546" customWidth="1"/>
    <col min="10502" max="10502" width="12.140625" style="546" bestFit="1" customWidth="1"/>
    <col min="10503" max="10503" width="2.5703125" style="546" customWidth="1"/>
    <col min="10504" max="10752" width="9.140625" style="546"/>
    <col min="10753" max="10753" width="114.5703125" style="546" customWidth="1"/>
    <col min="10754" max="10757" width="19.5703125" style="546" customWidth="1"/>
    <col min="10758" max="10758" width="12.140625" style="546" bestFit="1" customWidth="1"/>
    <col min="10759" max="10759" width="2.5703125" style="546" customWidth="1"/>
    <col min="10760" max="11008" width="9.140625" style="546"/>
    <col min="11009" max="11009" width="114.5703125" style="546" customWidth="1"/>
    <col min="11010" max="11013" width="19.5703125" style="546" customWidth="1"/>
    <col min="11014" max="11014" width="12.140625" style="546" bestFit="1" customWidth="1"/>
    <col min="11015" max="11015" width="2.5703125" style="546" customWidth="1"/>
    <col min="11016" max="11264" width="9.140625" style="546"/>
    <col min="11265" max="11265" width="114.5703125" style="546" customWidth="1"/>
    <col min="11266" max="11269" width="19.5703125" style="546" customWidth="1"/>
    <col min="11270" max="11270" width="12.140625" style="546" bestFit="1" customWidth="1"/>
    <col min="11271" max="11271" width="2.5703125" style="546" customWidth="1"/>
    <col min="11272" max="11520" width="9.140625" style="546"/>
    <col min="11521" max="11521" width="114.5703125" style="546" customWidth="1"/>
    <col min="11522" max="11525" width="19.5703125" style="546" customWidth="1"/>
    <col min="11526" max="11526" width="12.140625" style="546" bestFit="1" customWidth="1"/>
    <col min="11527" max="11527" width="2.5703125" style="546" customWidth="1"/>
    <col min="11528" max="11776" width="9.140625" style="546"/>
    <col min="11777" max="11777" width="114.5703125" style="546" customWidth="1"/>
    <col min="11778" max="11781" width="19.5703125" style="546" customWidth="1"/>
    <col min="11782" max="11782" width="12.140625" style="546" bestFit="1" customWidth="1"/>
    <col min="11783" max="11783" width="2.5703125" style="546" customWidth="1"/>
    <col min="11784" max="12032" width="9.140625" style="546"/>
    <col min="12033" max="12033" width="114.5703125" style="546" customWidth="1"/>
    <col min="12034" max="12037" width="19.5703125" style="546" customWidth="1"/>
    <col min="12038" max="12038" width="12.140625" style="546" bestFit="1" customWidth="1"/>
    <col min="12039" max="12039" width="2.5703125" style="546" customWidth="1"/>
    <col min="12040" max="12288" width="9.140625" style="546"/>
    <col min="12289" max="12289" width="114.5703125" style="546" customWidth="1"/>
    <col min="12290" max="12293" width="19.5703125" style="546" customWidth="1"/>
    <col min="12294" max="12294" width="12.140625" style="546" bestFit="1" customWidth="1"/>
    <col min="12295" max="12295" width="2.5703125" style="546" customWidth="1"/>
    <col min="12296" max="12544" width="9.140625" style="546"/>
    <col min="12545" max="12545" width="114.5703125" style="546" customWidth="1"/>
    <col min="12546" max="12549" width="19.5703125" style="546" customWidth="1"/>
    <col min="12550" max="12550" width="12.140625" style="546" bestFit="1" customWidth="1"/>
    <col min="12551" max="12551" width="2.5703125" style="546" customWidth="1"/>
    <col min="12552" max="12800" width="9.140625" style="546"/>
    <col min="12801" max="12801" width="114.5703125" style="546" customWidth="1"/>
    <col min="12802" max="12805" width="19.5703125" style="546" customWidth="1"/>
    <col min="12806" max="12806" width="12.140625" style="546" bestFit="1" customWidth="1"/>
    <col min="12807" max="12807" width="2.5703125" style="546" customWidth="1"/>
    <col min="12808" max="13056" width="9.140625" style="546"/>
    <col min="13057" max="13057" width="114.5703125" style="546" customWidth="1"/>
    <col min="13058" max="13061" width="19.5703125" style="546" customWidth="1"/>
    <col min="13062" max="13062" width="12.140625" style="546" bestFit="1" customWidth="1"/>
    <col min="13063" max="13063" width="2.5703125" style="546" customWidth="1"/>
    <col min="13064" max="13312" width="9.140625" style="546"/>
    <col min="13313" max="13313" width="114.5703125" style="546" customWidth="1"/>
    <col min="13314" max="13317" width="19.5703125" style="546" customWidth="1"/>
    <col min="13318" max="13318" width="12.140625" style="546" bestFit="1" customWidth="1"/>
    <col min="13319" max="13319" width="2.5703125" style="546" customWidth="1"/>
    <col min="13320" max="13568" width="9.140625" style="546"/>
    <col min="13569" max="13569" width="114.5703125" style="546" customWidth="1"/>
    <col min="13570" max="13573" width="19.5703125" style="546" customWidth="1"/>
    <col min="13574" max="13574" width="12.140625" style="546" bestFit="1" customWidth="1"/>
    <col min="13575" max="13575" width="2.5703125" style="546" customWidth="1"/>
    <col min="13576" max="13824" width="9.140625" style="546"/>
    <col min="13825" max="13825" width="114.5703125" style="546" customWidth="1"/>
    <col min="13826" max="13829" width="19.5703125" style="546" customWidth="1"/>
    <col min="13830" max="13830" width="12.140625" style="546" bestFit="1" customWidth="1"/>
    <col min="13831" max="13831" width="2.5703125" style="546" customWidth="1"/>
    <col min="13832" max="14080" width="9.140625" style="546"/>
    <col min="14081" max="14081" width="114.5703125" style="546" customWidth="1"/>
    <col min="14082" max="14085" width="19.5703125" style="546" customWidth="1"/>
    <col min="14086" max="14086" width="12.140625" style="546" bestFit="1" customWidth="1"/>
    <col min="14087" max="14087" width="2.5703125" style="546" customWidth="1"/>
    <col min="14088" max="14336" width="9.140625" style="546"/>
    <col min="14337" max="14337" width="114.5703125" style="546" customWidth="1"/>
    <col min="14338" max="14341" width="19.5703125" style="546" customWidth="1"/>
    <col min="14342" max="14342" width="12.140625" style="546" bestFit="1" customWidth="1"/>
    <col min="14343" max="14343" width="2.5703125" style="546" customWidth="1"/>
    <col min="14344" max="14592" width="9.140625" style="546"/>
    <col min="14593" max="14593" width="114.5703125" style="546" customWidth="1"/>
    <col min="14594" max="14597" width="19.5703125" style="546" customWidth="1"/>
    <col min="14598" max="14598" width="12.140625" style="546" bestFit="1" customWidth="1"/>
    <col min="14599" max="14599" width="2.5703125" style="546" customWidth="1"/>
    <col min="14600" max="14848" width="9.140625" style="546"/>
    <col min="14849" max="14849" width="114.5703125" style="546" customWidth="1"/>
    <col min="14850" max="14853" width="19.5703125" style="546" customWidth="1"/>
    <col min="14854" max="14854" width="12.140625" style="546" bestFit="1" customWidth="1"/>
    <col min="14855" max="14855" width="2.5703125" style="546" customWidth="1"/>
    <col min="14856" max="15104" width="9.140625" style="546"/>
    <col min="15105" max="15105" width="114.5703125" style="546" customWidth="1"/>
    <col min="15106" max="15109" width="19.5703125" style="546" customWidth="1"/>
    <col min="15110" max="15110" width="12.140625" style="546" bestFit="1" customWidth="1"/>
    <col min="15111" max="15111" width="2.5703125" style="546" customWidth="1"/>
    <col min="15112" max="15360" width="9.140625" style="546"/>
    <col min="15361" max="15361" width="114.5703125" style="546" customWidth="1"/>
    <col min="15362" max="15365" width="19.5703125" style="546" customWidth="1"/>
    <col min="15366" max="15366" width="12.140625" style="546" bestFit="1" customWidth="1"/>
    <col min="15367" max="15367" width="2.5703125" style="546" customWidth="1"/>
    <col min="15368" max="15616" width="9.140625" style="546"/>
    <col min="15617" max="15617" width="114.5703125" style="546" customWidth="1"/>
    <col min="15618" max="15621" width="19.5703125" style="546" customWidth="1"/>
    <col min="15622" max="15622" width="12.140625" style="546" bestFit="1" customWidth="1"/>
    <col min="15623" max="15623" width="2.5703125" style="546" customWidth="1"/>
    <col min="15624" max="15872" width="9.140625" style="546"/>
    <col min="15873" max="15873" width="114.5703125" style="546" customWidth="1"/>
    <col min="15874" max="15877" width="19.5703125" style="546" customWidth="1"/>
    <col min="15878" max="15878" width="12.140625" style="546" bestFit="1" customWidth="1"/>
    <col min="15879" max="15879" width="2.5703125" style="546" customWidth="1"/>
    <col min="15880" max="16128" width="9.140625" style="546"/>
    <col min="16129" max="16129" width="114.5703125" style="546" customWidth="1"/>
    <col min="16130" max="16133" width="19.5703125" style="546" customWidth="1"/>
    <col min="16134" max="16134" width="12.140625" style="546" bestFit="1" customWidth="1"/>
    <col min="16135" max="16135" width="2.5703125" style="546" customWidth="1"/>
    <col min="16136" max="16384" width="9.140625" style="546"/>
  </cols>
  <sheetData>
    <row r="1" spans="1:26" s="1" customFormat="1" ht="3.75" hidden="1" customHeight="1">
      <c r="A1" s="181"/>
      <c r="B1" s="182"/>
      <c r="C1" s="182"/>
      <c r="D1" s="182"/>
      <c r="E1" s="182"/>
      <c r="F1" s="328"/>
      <c r="G1" s="206"/>
    </row>
    <row r="2" spans="1:26" s="1" customFormat="1" ht="39" customHeight="1">
      <c r="A2" s="699" t="s">
        <v>667</v>
      </c>
      <c r="B2" s="699"/>
      <c r="C2" s="699"/>
      <c r="D2" s="699"/>
      <c r="E2" s="699"/>
      <c r="F2" s="699"/>
      <c r="G2" s="206"/>
    </row>
    <row r="3" spans="1:26" s="1" customFormat="1" ht="23.25" customHeight="1">
      <c r="A3" s="699" t="s">
        <v>245</v>
      </c>
      <c r="B3" s="699"/>
      <c r="C3" s="699"/>
      <c r="D3" s="699"/>
      <c r="E3" s="699"/>
      <c r="F3" s="699"/>
      <c r="G3" s="206"/>
    </row>
    <row r="4" spans="1:26" s="1" customFormat="1" ht="21.75" customHeight="1">
      <c r="A4" s="699" t="s">
        <v>785</v>
      </c>
      <c r="B4" s="699"/>
      <c r="C4" s="699"/>
      <c r="D4" s="699"/>
      <c r="E4" s="699"/>
      <c r="F4" s="699"/>
      <c r="G4" s="206"/>
    </row>
    <row r="5" spans="1:26" s="1" customFormat="1" ht="25.5" customHeight="1">
      <c r="A5" s="742" t="s">
        <v>792</v>
      </c>
      <c r="B5" s="742"/>
      <c r="C5" s="742"/>
      <c r="D5" s="742"/>
      <c r="E5" s="742"/>
      <c r="F5" s="742"/>
      <c r="G5" s="206"/>
    </row>
    <row r="6" spans="1:26" ht="1.5" customHeight="1">
      <c r="A6" s="149"/>
    </row>
    <row r="7" spans="1:26" ht="12" customHeight="1">
      <c r="A7" s="150"/>
      <c r="B7" s="183"/>
      <c r="C7" s="151"/>
      <c r="D7" s="151"/>
      <c r="E7" s="152"/>
      <c r="F7" s="449"/>
      <c r="G7" s="207"/>
      <c r="H7" s="20"/>
      <c r="I7" s="20"/>
      <c r="J7" s="20"/>
      <c r="K7" s="20"/>
      <c r="L7" s="20"/>
    </row>
    <row r="8" spans="1:26" ht="40.5" customHeight="1" thickBot="1">
      <c r="A8" s="466"/>
      <c r="B8" s="593" t="s">
        <v>668</v>
      </c>
      <c r="C8" s="593" t="s">
        <v>670</v>
      </c>
      <c r="D8" s="593" t="s">
        <v>669</v>
      </c>
      <c r="E8" s="467" t="s">
        <v>318</v>
      </c>
      <c r="F8" s="594" t="s">
        <v>11</v>
      </c>
      <c r="G8" s="207"/>
      <c r="U8" s="546">
        <v>1</v>
      </c>
      <c r="V8" s="546">
        <v>1</v>
      </c>
      <c r="Y8" s="546">
        <v>1</v>
      </c>
      <c r="Z8" s="546">
        <v>1</v>
      </c>
    </row>
    <row r="9" spans="1:26" s="189" customFormat="1" ht="36" customHeight="1" thickTop="1">
      <c r="A9" s="308" t="s">
        <v>807</v>
      </c>
      <c r="B9" s="308">
        <v>2420207.00257</v>
      </c>
      <c r="C9" s="461">
        <v>1226850.2148199999</v>
      </c>
      <c r="D9" s="461">
        <v>533398.90422999999</v>
      </c>
      <c r="E9" s="308">
        <f t="shared" ref="E9:E43" si="0">SUM(B9:D9)</f>
        <v>4180456.1216199999</v>
      </c>
      <c r="F9" s="595">
        <f>+E9/$E$44</f>
        <v>0.59107590210737271</v>
      </c>
      <c r="G9" s="391"/>
      <c r="H9" s="310"/>
      <c r="I9" s="310"/>
      <c r="J9" s="310"/>
      <c r="K9" s="310"/>
      <c r="L9" s="310"/>
    </row>
    <row r="10" spans="1:26" s="36" customFormat="1" ht="27" customHeight="1">
      <c r="A10" s="596" t="s">
        <v>246</v>
      </c>
      <c r="B10" s="596">
        <v>0</v>
      </c>
      <c r="C10" s="597">
        <v>0</v>
      </c>
      <c r="D10" s="597">
        <v>0</v>
      </c>
      <c r="E10" s="596">
        <f t="shared" si="0"/>
        <v>0</v>
      </c>
      <c r="F10" s="598">
        <f t="shared" ref="F10:F44" si="1">+E10/$E$44</f>
        <v>0</v>
      </c>
      <c r="G10" s="599"/>
      <c r="H10" s="600"/>
      <c r="I10" s="600"/>
      <c r="J10" s="600"/>
      <c r="K10" s="600"/>
      <c r="L10" s="600"/>
    </row>
    <row r="11" spans="1:26" s="36" customFormat="1" ht="27" customHeight="1">
      <c r="A11" s="596" t="s">
        <v>808</v>
      </c>
      <c r="B11" s="596">
        <v>18213.550010000003</v>
      </c>
      <c r="C11" s="597">
        <v>389052.35188999999</v>
      </c>
      <c r="D11" s="597">
        <v>119312.32569</v>
      </c>
      <c r="E11" s="596">
        <f t="shared" si="0"/>
        <v>526578.22759000002</v>
      </c>
      <c r="F11" s="598">
        <f t="shared" si="1"/>
        <v>7.445304814782909E-2</v>
      </c>
      <c r="G11" s="599"/>
      <c r="H11" s="600"/>
      <c r="I11" s="600"/>
      <c r="J11" s="600"/>
      <c r="K11" s="600"/>
      <c r="L11" s="600"/>
    </row>
    <row r="12" spans="1:26" s="36" customFormat="1" ht="27" customHeight="1">
      <c r="A12" s="596" t="s">
        <v>809</v>
      </c>
      <c r="B12" s="596">
        <v>0</v>
      </c>
      <c r="C12" s="597">
        <v>0</v>
      </c>
      <c r="D12" s="597">
        <v>3874.1849999999999</v>
      </c>
      <c r="E12" s="596">
        <f t="shared" si="0"/>
        <v>3874.1849999999999</v>
      </c>
      <c r="F12" s="598">
        <f t="shared" si="1"/>
        <v>5.4777213949526178E-4</v>
      </c>
      <c r="G12" s="599"/>
      <c r="H12" s="600"/>
      <c r="I12" s="600"/>
      <c r="J12" s="600"/>
      <c r="K12" s="600"/>
      <c r="L12" s="600"/>
    </row>
    <row r="13" spans="1:26" s="36" customFormat="1" ht="27" customHeight="1">
      <c r="A13" s="601" t="s">
        <v>247</v>
      </c>
      <c r="B13" s="596">
        <v>34503.178270000004</v>
      </c>
      <c r="C13" s="597">
        <v>1400.4328799999998</v>
      </c>
      <c r="D13" s="597">
        <v>15687.58524</v>
      </c>
      <c r="E13" s="596">
        <f t="shared" si="0"/>
        <v>51591.196390000005</v>
      </c>
      <c r="F13" s="598">
        <f t="shared" si="1"/>
        <v>7.2944942034700285E-3</v>
      </c>
      <c r="G13" s="599"/>
      <c r="H13" s="600"/>
      <c r="I13" s="600"/>
      <c r="J13" s="600"/>
      <c r="K13" s="600"/>
      <c r="L13" s="600"/>
    </row>
    <row r="14" spans="1:26" s="36" customFormat="1" ht="27" customHeight="1">
      <c r="A14" s="596" t="s">
        <v>248</v>
      </c>
      <c r="B14" s="596">
        <v>0</v>
      </c>
      <c r="C14" s="597">
        <v>0</v>
      </c>
      <c r="D14" s="597">
        <v>0</v>
      </c>
      <c r="E14" s="596">
        <f t="shared" si="0"/>
        <v>0</v>
      </c>
      <c r="F14" s="598">
        <f t="shared" si="1"/>
        <v>0</v>
      </c>
      <c r="G14" s="599"/>
      <c r="H14" s="600"/>
      <c r="I14" s="600"/>
      <c r="J14" s="600"/>
      <c r="K14" s="600"/>
      <c r="L14" s="600"/>
    </row>
    <row r="15" spans="1:26" s="36" customFormat="1" ht="27" customHeight="1">
      <c r="A15" s="596" t="s">
        <v>249</v>
      </c>
      <c r="B15" s="596">
        <v>30785.774679999999</v>
      </c>
      <c r="C15" s="597">
        <v>1400.4328799999998</v>
      </c>
      <c r="D15" s="597">
        <v>5942.5042199999998</v>
      </c>
      <c r="E15" s="596">
        <f t="shared" si="0"/>
        <v>38128.711779999998</v>
      </c>
      <c r="F15" s="598">
        <f t="shared" si="1"/>
        <v>5.3910296044016462E-3</v>
      </c>
      <c r="G15" s="599"/>
      <c r="H15" s="600"/>
      <c r="I15" s="600"/>
      <c r="J15" s="600"/>
      <c r="K15" s="600"/>
      <c r="L15" s="600"/>
    </row>
    <row r="16" spans="1:26" s="36" customFormat="1" ht="27" customHeight="1">
      <c r="A16" s="596" t="s">
        <v>250</v>
      </c>
      <c r="B16" s="596">
        <v>3717.4035899999999</v>
      </c>
      <c r="C16" s="597">
        <v>0</v>
      </c>
      <c r="D16" s="597">
        <v>9745.0810199999996</v>
      </c>
      <c r="E16" s="596">
        <f t="shared" si="0"/>
        <v>13462.48461</v>
      </c>
      <c r="F16" s="598">
        <f t="shared" si="1"/>
        <v>1.903464599068381E-3</v>
      </c>
      <c r="G16" s="599"/>
      <c r="H16" s="600"/>
      <c r="I16" s="600"/>
      <c r="J16" s="600"/>
      <c r="K16" s="600"/>
      <c r="L16" s="600"/>
    </row>
    <row r="17" spans="1:12" s="36" customFormat="1" ht="27" customHeight="1">
      <c r="A17" s="601" t="s">
        <v>251</v>
      </c>
      <c r="B17" s="596">
        <v>93.869460000000004</v>
      </c>
      <c r="C17" s="597">
        <v>228.95635000000001</v>
      </c>
      <c r="D17" s="597">
        <v>0</v>
      </c>
      <c r="E17" s="596">
        <f t="shared" si="0"/>
        <v>322.82581000000005</v>
      </c>
      <c r="F17" s="598">
        <f t="shared" si="1"/>
        <v>4.5644434798026141E-5</v>
      </c>
      <c r="G17" s="599"/>
      <c r="H17" s="600"/>
      <c r="I17" s="600"/>
      <c r="J17" s="600"/>
      <c r="K17" s="600"/>
      <c r="L17" s="600"/>
    </row>
    <row r="18" spans="1:12" s="36" customFormat="1" ht="27" customHeight="1">
      <c r="A18" s="596" t="s">
        <v>810</v>
      </c>
      <c r="B18" s="596">
        <v>0</v>
      </c>
      <c r="C18" s="597">
        <v>0</v>
      </c>
      <c r="D18" s="597">
        <v>0</v>
      </c>
      <c r="E18" s="596">
        <f t="shared" si="0"/>
        <v>0</v>
      </c>
      <c r="F18" s="598">
        <f t="shared" si="1"/>
        <v>0</v>
      </c>
      <c r="G18" s="599"/>
      <c r="H18" s="600"/>
      <c r="I18" s="600"/>
      <c r="J18" s="600"/>
      <c r="K18" s="600"/>
      <c r="L18" s="600"/>
    </row>
    <row r="19" spans="1:12" s="36" customFormat="1" ht="27" customHeight="1">
      <c r="A19" s="596" t="s">
        <v>811</v>
      </c>
      <c r="B19" s="596">
        <v>93.869460000000004</v>
      </c>
      <c r="C19" s="597">
        <v>228.95635000000001</v>
      </c>
      <c r="D19" s="597">
        <v>0</v>
      </c>
      <c r="E19" s="596">
        <f t="shared" si="0"/>
        <v>322.82581000000005</v>
      </c>
      <c r="F19" s="598">
        <f t="shared" si="1"/>
        <v>4.5644434798026141E-5</v>
      </c>
      <c r="G19" s="599"/>
      <c r="H19" s="600"/>
      <c r="I19" s="600"/>
      <c r="J19" s="600"/>
      <c r="K19" s="600"/>
      <c r="L19" s="600"/>
    </row>
    <row r="20" spans="1:12" s="36" customFormat="1" ht="27" customHeight="1">
      <c r="A20" s="596" t="s">
        <v>812</v>
      </c>
      <c r="B20" s="596">
        <v>0</v>
      </c>
      <c r="C20" s="597">
        <v>0</v>
      </c>
      <c r="D20" s="597">
        <v>0</v>
      </c>
      <c r="E20" s="596">
        <f t="shared" si="0"/>
        <v>0</v>
      </c>
      <c r="F20" s="598">
        <f t="shared" si="1"/>
        <v>0</v>
      </c>
      <c r="G20" s="599"/>
      <c r="H20" s="600"/>
      <c r="I20" s="600"/>
      <c r="J20" s="600"/>
      <c r="K20" s="600"/>
      <c r="L20" s="600"/>
    </row>
    <row r="21" spans="1:12" s="36" customFormat="1" ht="27" customHeight="1">
      <c r="A21" s="601" t="s">
        <v>813</v>
      </c>
      <c r="B21" s="596">
        <v>0</v>
      </c>
      <c r="C21" s="597">
        <v>0</v>
      </c>
      <c r="D21" s="597">
        <v>0</v>
      </c>
      <c r="E21" s="596">
        <f t="shared" si="0"/>
        <v>0</v>
      </c>
      <c r="F21" s="598">
        <f t="shared" si="1"/>
        <v>0</v>
      </c>
      <c r="G21" s="599"/>
      <c r="H21" s="600"/>
      <c r="I21" s="600"/>
      <c r="J21" s="600"/>
      <c r="K21" s="600"/>
      <c r="L21" s="600"/>
    </row>
    <row r="22" spans="1:12" s="36" customFormat="1" ht="27" customHeight="1">
      <c r="A22" s="596" t="s">
        <v>253</v>
      </c>
      <c r="B22" s="596">
        <v>1063819.45273</v>
      </c>
      <c r="C22" s="597">
        <v>147185.12206999998</v>
      </c>
      <c r="D22" s="597">
        <v>10626.420689999999</v>
      </c>
      <c r="E22" s="596">
        <f t="shared" si="0"/>
        <v>1221630.9954900001</v>
      </c>
      <c r="F22" s="598">
        <f t="shared" si="1"/>
        <v>0.17272676035689671</v>
      </c>
      <c r="G22" s="599"/>
      <c r="H22" s="600"/>
      <c r="I22" s="600"/>
      <c r="J22" s="600"/>
      <c r="K22" s="600"/>
      <c r="L22" s="600"/>
    </row>
    <row r="23" spans="1:12" s="36" customFormat="1" ht="27" customHeight="1">
      <c r="A23" s="596" t="s">
        <v>814</v>
      </c>
      <c r="B23" s="596">
        <v>0</v>
      </c>
      <c r="C23" s="597">
        <v>0</v>
      </c>
      <c r="D23" s="597">
        <v>4209.5566200000003</v>
      </c>
      <c r="E23" s="596">
        <f t="shared" si="0"/>
        <v>4209.5566200000003</v>
      </c>
      <c r="F23" s="598">
        <f t="shared" si="1"/>
        <v>5.9519043000368934E-4</v>
      </c>
      <c r="G23" s="599"/>
      <c r="H23" s="600"/>
      <c r="I23" s="600"/>
      <c r="J23" s="600"/>
      <c r="K23" s="600"/>
      <c r="L23" s="600"/>
    </row>
    <row r="24" spans="1:12" s="36" customFormat="1" ht="27" customHeight="1">
      <c r="A24" s="596" t="s">
        <v>815</v>
      </c>
      <c r="B24" s="596">
        <v>0</v>
      </c>
      <c r="C24" s="597">
        <v>0</v>
      </c>
      <c r="D24" s="597">
        <v>0</v>
      </c>
      <c r="E24" s="596">
        <f t="shared" si="0"/>
        <v>0</v>
      </c>
      <c r="F24" s="598">
        <f t="shared" si="1"/>
        <v>0</v>
      </c>
      <c r="G24" s="599"/>
      <c r="H24" s="600"/>
      <c r="I24" s="600"/>
      <c r="J24" s="600"/>
      <c r="K24" s="600"/>
      <c r="L24" s="600"/>
    </row>
    <row r="25" spans="1:12" s="36" customFormat="1" ht="27" customHeight="1">
      <c r="A25" s="596" t="s">
        <v>816</v>
      </c>
      <c r="B25" s="596">
        <v>0</v>
      </c>
      <c r="C25" s="597">
        <v>0</v>
      </c>
      <c r="D25" s="597">
        <v>0</v>
      </c>
      <c r="E25" s="596">
        <f t="shared" si="0"/>
        <v>0</v>
      </c>
      <c r="F25" s="598">
        <f t="shared" si="1"/>
        <v>0</v>
      </c>
      <c r="G25" s="599"/>
      <c r="H25" s="600"/>
      <c r="I25" s="600"/>
      <c r="J25" s="600"/>
      <c r="K25" s="600"/>
      <c r="L25" s="600"/>
    </row>
    <row r="26" spans="1:12" s="36" customFormat="1" ht="27" customHeight="1">
      <c r="A26" s="601" t="s">
        <v>817</v>
      </c>
      <c r="B26" s="596">
        <v>0</v>
      </c>
      <c r="C26" s="597">
        <v>0</v>
      </c>
      <c r="D26" s="597">
        <v>0</v>
      </c>
      <c r="E26" s="596">
        <f t="shared" si="0"/>
        <v>0</v>
      </c>
      <c r="F26" s="598">
        <f t="shared" si="1"/>
        <v>0</v>
      </c>
      <c r="G26" s="599"/>
      <c r="H26" s="600"/>
      <c r="I26" s="600"/>
      <c r="J26" s="600"/>
      <c r="K26" s="600"/>
      <c r="L26" s="600"/>
    </row>
    <row r="27" spans="1:12" s="36" customFormat="1" ht="27" customHeight="1">
      <c r="A27" s="596" t="s">
        <v>818</v>
      </c>
      <c r="B27" s="596">
        <v>0</v>
      </c>
      <c r="C27" s="596">
        <v>0</v>
      </c>
      <c r="D27" s="596">
        <v>0</v>
      </c>
      <c r="E27" s="596">
        <f t="shared" si="0"/>
        <v>0</v>
      </c>
      <c r="F27" s="598">
        <f t="shared" si="1"/>
        <v>0</v>
      </c>
      <c r="G27" s="602"/>
      <c r="H27" s="600"/>
      <c r="I27" s="600"/>
      <c r="J27" s="600"/>
      <c r="K27" s="600"/>
      <c r="L27" s="600"/>
    </row>
    <row r="28" spans="1:12" s="36" customFormat="1" ht="27" customHeight="1">
      <c r="A28" s="596" t="s">
        <v>819</v>
      </c>
      <c r="B28" s="596">
        <v>1063819.45273</v>
      </c>
      <c r="C28" s="596">
        <v>147185.12206999998</v>
      </c>
      <c r="D28" s="596">
        <v>6416.8640700000005</v>
      </c>
      <c r="E28" s="596">
        <f t="shared" si="0"/>
        <v>1217421.43887</v>
      </c>
      <c r="F28" s="598">
        <f t="shared" si="1"/>
        <v>0.17213156992689302</v>
      </c>
      <c r="G28" s="599"/>
      <c r="H28" s="600"/>
      <c r="I28" s="600"/>
      <c r="J28" s="600"/>
      <c r="K28" s="600"/>
      <c r="L28" s="600"/>
    </row>
    <row r="29" spans="1:12" s="605" customFormat="1" ht="27" customHeight="1">
      <c r="A29" s="601" t="s">
        <v>254</v>
      </c>
      <c r="B29" s="596">
        <v>314422.79285999999</v>
      </c>
      <c r="C29" s="596">
        <v>499516.59188000002</v>
      </c>
      <c r="D29" s="596">
        <v>33786.58066</v>
      </c>
      <c r="E29" s="596">
        <f t="shared" si="0"/>
        <v>847725.96539999999</v>
      </c>
      <c r="F29" s="598">
        <f t="shared" si="1"/>
        <v>0.11986021983277625</v>
      </c>
      <c r="G29" s="603"/>
      <c r="H29" s="604"/>
      <c r="I29" s="604"/>
      <c r="J29" s="604"/>
      <c r="K29" s="604"/>
      <c r="L29" s="604"/>
    </row>
    <row r="30" spans="1:12" s="605" customFormat="1" ht="40.5" customHeight="1">
      <c r="A30" s="596" t="s">
        <v>820</v>
      </c>
      <c r="B30" s="596">
        <v>0</v>
      </c>
      <c r="C30" s="596">
        <v>0</v>
      </c>
      <c r="D30" s="596">
        <v>0</v>
      </c>
      <c r="E30" s="596">
        <f t="shared" si="0"/>
        <v>0</v>
      </c>
      <c r="F30" s="598">
        <f t="shared" si="1"/>
        <v>0</v>
      </c>
      <c r="G30" s="606"/>
      <c r="H30" s="607"/>
      <c r="I30" s="604"/>
      <c r="J30" s="604"/>
      <c r="K30" s="604"/>
      <c r="L30" s="604"/>
    </row>
    <row r="31" spans="1:12" s="36" customFormat="1" ht="27" customHeight="1">
      <c r="A31" s="596" t="s">
        <v>821</v>
      </c>
      <c r="B31" s="596">
        <v>314422.79285999999</v>
      </c>
      <c r="C31" s="597">
        <v>499516.59188000002</v>
      </c>
      <c r="D31" s="597">
        <v>33786.58066</v>
      </c>
      <c r="E31" s="596">
        <f t="shared" si="0"/>
        <v>847725.96539999999</v>
      </c>
      <c r="F31" s="598">
        <f t="shared" si="1"/>
        <v>0.11986021983277625</v>
      </c>
      <c r="G31" s="599"/>
      <c r="H31" s="600"/>
      <c r="I31" s="600"/>
      <c r="J31" s="600"/>
      <c r="K31" s="600"/>
      <c r="L31" s="600"/>
    </row>
    <row r="32" spans="1:12" s="36" customFormat="1" ht="27" customHeight="1">
      <c r="A32" s="596" t="s">
        <v>251</v>
      </c>
      <c r="B32" s="596">
        <v>0</v>
      </c>
      <c r="C32" s="597">
        <v>91255.025840000002</v>
      </c>
      <c r="D32" s="597">
        <v>0</v>
      </c>
      <c r="E32" s="596">
        <f t="shared" si="0"/>
        <v>91255.025840000002</v>
      </c>
      <c r="F32" s="598">
        <f t="shared" si="1"/>
        <v>1.2902574539954133E-2</v>
      </c>
      <c r="G32" s="599"/>
      <c r="H32" s="600"/>
      <c r="I32" s="600"/>
      <c r="J32" s="600"/>
      <c r="K32" s="600"/>
      <c r="L32" s="600"/>
    </row>
    <row r="33" spans="1:12" s="36" customFormat="1" ht="27" customHeight="1">
      <c r="A33" s="596" t="s">
        <v>823</v>
      </c>
      <c r="B33" s="596">
        <v>0</v>
      </c>
      <c r="C33" s="597">
        <v>0</v>
      </c>
      <c r="D33" s="597">
        <v>0</v>
      </c>
      <c r="E33" s="596">
        <f t="shared" si="0"/>
        <v>0</v>
      </c>
      <c r="F33" s="598">
        <f t="shared" si="1"/>
        <v>0</v>
      </c>
      <c r="G33" s="599"/>
      <c r="H33" s="600"/>
      <c r="I33" s="600"/>
      <c r="J33" s="600"/>
      <c r="K33" s="600"/>
      <c r="L33" s="600"/>
    </row>
    <row r="34" spans="1:12" s="36" customFormat="1" ht="27" customHeight="1">
      <c r="A34" s="601" t="s">
        <v>824</v>
      </c>
      <c r="B34" s="596">
        <v>0</v>
      </c>
      <c r="C34" s="597">
        <v>0</v>
      </c>
      <c r="D34" s="597">
        <v>0</v>
      </c>
      <c r="E34" s="596">
        <f t="shared" si="0"/>
        <v>0</v>
      </c>
      <c r="F34" s="598">
        <f t="shared" si="1"/>
        <v>0</v>
      </c>
      <c r="G34" s="599"/>
      <c r="H34" s="600"/>
      <c r="I34" s="600"/>
      <c r="J34" s="600"/>
      <c r="K34" s="600"/>
      <c r="L34" s="600"/>
    </row>
    <row r="35" spans="1:12" s="36" customFormat="1" ht="27" customHeight="1">
      <c r="A35" s="596" t="s">
        <v>825</v>
      </c>
      <c r="B35" s="596">
        <v>0</v>
      </c>
      <c r="C35" s="597">
        <v>0</v>
      </c>
      <c r="D35" s="597">
        <v>0</v>
      </c>
      <c r="E35" s="596">
        <f t="shared" si="0"/>
        <v>0</v>
      </c>
      <c r="F35" s="598">
        <f t="shared" si="1"/>
        <v>0</v>
      </c>
      <c r="G35" s="599"/>
      <c r="H35" s="600"/>
      <c r="I35" s="600"/>
      <c r="J35" s="600"/>
      <c r="K35" s="600"/>
      <c r="L35" s="600"/>
    </row>
    <row r="36" spans="1:12" s="36" customFormat="1" ht="27" customHeight="1">
      <c r="A36" s="596" t="s">
        <v>826</v>
      </c>
      <c r="B36" s="596">
        <v>0</v>
      </c>
      <c r="C36" s="597">
        <v>0</v>
      </c>
      <c r="D36" s="597">
        <v>0</v>
      </c>
      <c r="E36" s="596">
        <f t="shared" si="0"/>
        <v>0</v>
      </c>
      <c r="F36" s="598">
        <f t="shared" si="1"/>
        <v>0</v>
      </c>
      <c r="G36" s="599"/>
      <c r="H36" s="600"/>
      <c r="I36" s="600"/>
      <c r="J36" s="600"/>
      <c r="K36" s="600"/>
      <c r="L36" s="600"/>
    </row>
    <row r="37" spans="1:12" s="36" customFormat="1" ht="27" customHeight="1">
      <c r="A37" s="596" t="s">
        <v>827</v>
      </c>
      <c r="B37" s="596">
        <v>0</v>
      </c>
      <c r="C37" s="597">
        <v>0</v>
      </c>
      <c r="D37" s="597">
        <v>0</v>
      </c>
      <c r="E37" s="596">
        <f t="shared" si="0"/>
        <v>0</v>
      </c>
      <c r="F37" s="598">
        <f>+E37/$E$44</f>
        <v>0</v>
      </c>
      <c r="G37" s="599"/>
      <c r="H37" s="600"/>
      <c r="I37" s="600"/>
      <c r="J37" s="600"/>
      <c r="K37" s="600"/>
      <c r="L37" s="600"/>
    </row>
    <row r="38" spans="1:12" s="36" customFormat="1" ht="27" customHeight="1">
      <c r="A38" s="596" t="s">
        <v>828</v>
      </c>
      <c r="B38" s="596">
        <v>0</v>
      </c>
      <c r="C38" s="597">
        <v>0</v>
      </c>
      <c r="D38" s="597">
        <v>0</v>
      </c>
      <c r="E38" s="596">
        <f t="shared" si="0"/>
        <v>0</v>
      </c>
      <c r="F38" s="598">
        <f t="shared" si="1"/>
        <v>0</v>
      </c>
      <c r="G38" s="599"/>
      <c r="H38" s="600"/>
      <c r="I38" s="600"/>
      <c r="J38" s="600"/>
      <c r="K38" s="600"/>
      <c r="L38" s="600"/>
    </row>
    <row r="39" spans="1:12" s="36" customFormat="1" ht="27" customHeight="1">
      <c r="A39" s="601" t="s">
        <v>829</v>
      </c>
      <c r="B39" s="596">
        <v>0</v>
      </c>
      <c r="C39" s="597">
        <v>0</v>
      </c>
      <c r="D39" s="597">
        <v>0</v>
      </c>
      <c r="E39" s="596">
        <f t="shared" si="0"/>
        <v>0</v>
      </c>
      <c r="F39" s="598">
        <f t="shared" si="1"/>
        <v>0</v>
      </c>
      <c r="G39" s="599"/>
      <c r="H39" s="600"/>
      <c r="I39" s="600"/>
      <c r="J39" s="600"/>
      <c r="K39" s="600"/>
      <c r="L39" s="600"/>
    </row>
    <row r="40" spans="1:12" s="36" customFormat="1" ht="27" customHeight="1">
      <c r="A40" s="596" t="s">
        <v>830</v>
      </c>
      <c r="B40" s="596">
        <v>0</v>
      </c>
      <c r="C40" s="596">
        <v>91255.025840000002</v>
      </c>
      <c r="D40" s="596">
        <v>0</v>
      </c>
      <c r="E40" s="596">
        <f t="shared" si="0"/>
        <v>91255.025840000002</v>
      </c>
      <c r="F40" s="598">
        <f t="shared" si="1"/>
        <v>1.2902574539954133E-2</v>
      </c>
      <c r="G40" s="602"/>
      <c r="H40" s="600"/>
      <c r="I40" s="600"/>
      <c r="J40" s="600"/>
      <c r="K40" s="600"/>
      <c r="L40" s="600"/>
    </row>
    <row r="41" spans="1:12" s="36" customFormat="1" ht="27" customHeight="1">
      <c r="A41" s="596" t="s">
        <v>831</v>
      </c>
      <c r="B41" s="596">
        <v>0</v>
      </c>
      <c r="C41" s="596">
        <v>0</v>
      </c>
      <c r="D41" s="596">
        <v>0</v>
      </c>
      <c r="E41" s="596">
        <f t="shared" si="0"/>
        <v>0</v>
      </c>
      <c r="F41" s="598">
        <f t="shared" si="1"/>
        <v>0</v>
      </c>
      <c r="G41" s="599"/>
      <c r="H41" s="600"/>
      <c r="I41" s="600"/>
      <c r="J41" s="600"/>
      <c r="K41" s="600"/>
      <c r="L41" s="600"/>
    </row>
    <row r="42" spans="1:12" s="605" customFormat="1" ht="27" customHeight="1">
      <c r="A42" s="601" t="s">
        <v>255</v>
      </c>
      <c r="B42" s="596">
        <v>3851259.8459000001</v>
      </c>
      <c r="C42" s="596">
        <v>2355488.6957299998</v>
      </c>
      <c r="D42" s="596">
        <v>716686.00150999997</v>
      </c>
      <c r="E42" s="596">
        <f t="shared" si="0"/>
        <v>6923434.5431399997</v>
      </c>
      <c r="F42" s="598">
        <f t="shared" si="1"/>
        <v>0.97890641576259219</v>
      </c>
      <c r="G42" s="603"/>
      <c r="H42" s="604"/>
      <c r="I42" s="604"/>
      <c r="J42" s="604"/>
      <c r="K42" s="604"/>
      <c r="L42" s="604"/>
    </row>
    <row r="43" spans="1:12" s="605" customFormat="1" ht="40.5" customHeight="1">
      <c r="A43" s="596" t="s">
        <v>832</v>
      </c>
      <c r="B43" s="596">
        <v>69153.401989999998</v>
      </c>
      <c r="C43" s="596">
        <v>46020.477700000003</v>
      </c>
      <c r="D43" s="596">
        <v>34013.057280000001</v>
      </c>
      <c r="E43" s="596">
        <f t="shared" si="0"/>
        <v>149186.93697000001</v>
      </c>
      <c r="F43" s="598">
        <f t="shared" si="1"/>
        <v>2.1093584237407786E-2</v>
      </c>
      <c r="G43" s="606"/>
      <c r="H43" s="607"/>
      <c r="I43" s="604"/>
      <c r="J43" s="604"/>
      <c r="K43" s="604"/>
      <c r="L43" s="604"/>
    </row>
    <row r="44" spans="1:12" s="189" customFormat="1" ht="24" customHeight="1">
      <c r="A44" s="462" t="s">
        <v>40</v>
      </c>
      <c r="B44" s="463">
        <v>3920413.2478899998</v>
      </c>
      <c r="C44" s="463">
        <v>2401509.17343</v>
      </c>
      <c r="D44" s="463">
        <v>750699.05878999992</v>
      </c>
      <c r="E44" s="463">
        <f>SUM(E42:E43)</f>
        <v>7072621.4801099999</v>
      </c>
      <c r="F44" s="608">
        <f t="shared" si="1"/>
        <v>1</v>
      </c>
      <c r="G44" s="391"/>
      <c r="H44" s="310"/>
      <c r="I44" s="310"/>
      <c r="J44" s="310"/>
      <c r="K44" s="310"/>
      <c r="L44" s="310"/>
    </row>
    <row r="45" spans="1:12" ht="27" customHeight="1">
      <c r="A45" s="609" t="s">
        <v>256</v>
      </c>
      <c r="B45" s="465">
        <f>+B44/$E$44</f>
        <v>0.55430836485667911</v>
      </c>
      <c r="C45" s="465">
        <f>+C44/$E$44</f>
        <v>0.33955007774467377</v>
      </c>
      <c r="D45" s="465">
        <f>+D44/$E$44</f>
        <v>0.1061415573986471</v>
      </c>
      <c r="E45" s="465">
        <f>+E44/$E$44</f>
        <v>1</v>
      </c>
      <c r="F45" s="201"/>
      <c r="G45" s="367"/>
      <c r="H45" s="20"/>
      <c r="I45" s="20"/>
      <c r="J45" s="20"/>
      <c r="K45" s="20"/>
      <c r="L45" s="20"/>
    </row>
    <row r="46" spans="1:12" ht="9" customHeight="1" thickBot="1">
      <c r="A46" s="335"/>
      <c r="B46" s="195"/>
      <c r="C46" s="196"/>
      <c r="D46" s="196"/>
      <c r="E46" s="197"/>
      <c r="F46" s="198"/>
      <c r="G46" s="367"/>
      <c r="H46" s="20"/>
      <c r="I46" s="20"/>
      <c r="J46" s="20"/>
      <c r="K46" s="20"/>
      <c r="L46" s="20"/>
    </row>
    <row r="47" spans="1:12" s="39" customFormat="1" ht="13.5" thickTop="1">
      <c r="A47" s="652" t="s">
        <v>803</v>
      </c>
      <c r="C47" s="662"/>
      <c r="D47" s="662"/>
      <c r="F47" s="389"/>
      <c r="G47" s="180"/>
    </row>
    <row r="48" spans="1:12" s="39" customFormat="1" ht="12.75">
      <c r="A48" s="652" t="s">
        <v>833</v>
      </c>
      <c r="C48" s="662"/>
      <c r="D48" s="662"/>
      <c r="F48" s="389"/>
      <c r="G48" s="180"/>
    </row>
    <row r="49" spans="1:12" s="39" customFormat="1" ht="12.75">
      <c r="A49" s="652" t="s">
        <v>834</v>
      </c>
      <c r="C49" s="662"/>
      <c r="D49" s="662"/>
      <c r="F49" s="389"/>
      <c r="G49" s="180"/>
    </row>
    <row r="50" spans="1:12">
      <c r="A50" s="19"/>
      <c r="B50" s="204"/>
      <c r="C50" s="21"/>
      <c r="D50" s="21"/>
      <c r="E50" s="20"/>
      <c r="F50" s="201"/>
      <c r="G50" s="367"/>
      <c r="H50" s="20"/>
      <c r="I50" s="20"/>
      <c r="J50" s="20"/>
      <c r="K50" s="20"/>
      <c r="L50" s="20"/>
    </row>
    <row r="51" spans="1:12" ht="9" customHeight="1">
      <c r="A51" s="19"/>
      <c r="B51" s="204"/>
      <c r="C51" s="21"/>
      <c r="D51" s="21"/>
      <c r="E51" s="20"/>
      <c r="F51" s="201"/>
      <c r="G51" s="367"/>
      <c r="H51" s="20"/>
      <c r="I51" s="20"/>
      <c r="J51" s="20"/>
      <c r="K51" s="20"/>
      <c r="L51" s="20"/>
    </row>
    <row r="52" spans="1:12" ht="9" customHeight="1">
      <c r="A52" s="174"/>
      <c r="B52" s="204"/>
      <c r="C52" s="21"/>
      <c r="D52" s="21"/>
      <c r="E52" s="20"/>
      <c r="F52" s="201"/>
      <c r="G52" s="367"/>
      <c r="H52" s="20"/>
      <c r="I52" s="20"/>
      <c r="J52" s="20"/>
      <c r="K52" s="20"/>
      <c r="L52" s="20"/>
    </row>
    <row r="53" spans="1:12" ht="9" customHeight="1">
      <c r="A53" s="19"/>
      <c r="B53" s="204"/>
      <c r="C53" s="21"/>
      <c r="D53" s="21"/>
      <c r="E53" s="20"/>
      <c r="F53" s="201"/>
      <c r="G53" s="367"/>
      <c r="H53" s="20"/>
      <c r="I53" s="20"/>
      <c r="J53" s="20"/>
      <c r="K53" s="20"/>
      <c r="L53" s="20"/>
    </row>
    <row r="54" spans="1:12" ht="9" customHeight="1">
      <c r="A54" s="19"/>
      <c r="B54" s="204"/>
      <c r="C54" s="21"/>
      <c r="D54" s="21"/>
      <c r="E54" s="20"/>
      <c r="F54" s="201"/>
      <c r="G54" s="367"/>
      <c r="H54" s="20"/>
      <c r="I54" s="20"/>
      <c r="J54" s="20"/>
      <c r="K54" s="20"/>
      <c r="L54" s="20"/>
    </row>
    <row r="55" spans="1:12" ht="9" customHeight="1">
      <c r="A55" s="19"/>
      <c r="B55" s="204"/>
      <c r="C55" s="21"/>
      <c r="D55" s="21"/>
      <c r="E55" s="20"/>
      <c r="F55" s="201"/>
      <c r="G55" s="367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201"/>
      <c r="G56" s="367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201"/>
      <c r="G57" s="367"/>
      <c r="H57" s="20"/>
      <c r="I57" s="20"/>
      <c r="J57" s="20"/>
      <c r="K57" s="20"/>
      <c r="L57" s="20"/>
    </row>
    <row r="58" spans="1:12" ht="9" customHeight="1">
      <c r="A58" s="174"/>
      <c r="C58" s="21"/>
      <c r="D58" s="21"/>
      <c r="E58" s="20"/>
      <c r="F58" s="201"/>
      <c r="G58" s="367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201"/>
      <c r="G59" s="367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201"/>
      <c r="G60" s="367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201"/>
      <c r="G61" s="367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201"/>
      <c r="G62" s="367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201"/>
      <c r="G63" s="367"/>
      <c r="H63" s="20"/>
      <c r="I63" s="20"/>
      <c r="J63" s="20"/>
      <c r="K63" s="20"/>
      <c r="L63" s="20"/>
    </row>
    <row r="64" spans="1:12" ht="9" customHeight="1">
      <c r="A64" s="174"/>
      <c r="C64" s="21"/>
      <c r="D64" s="21"/>
      <c r="E64" s="20"/>
      <c r="F64" s="201"/>
      <c r="G64" s="367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201"/>
      <c r="G65" s="367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201"/>
      <c r="G66" s="367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201"/>
      <c r="G67" s="367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201"/>
      <c r="G68" s="367"/>
      <c r="H68" s="20"/>
      <c r="I68" s="20"/>
      <c r="J68" s="20"/>
      <c r="K68" s="20"/>
      <c r="L68" s="20"/>
    </row>
    <row r="69" spans="1:12" ht="9" customHeight="1">
      <c r="A69" s="174"/>
      <c r="C69" s="21"/>
      <c r="D69" s="21"/>
      <c r="E69" s="20"/>
      <c r="F69" s="201"/>
      <c r="G69" s="367"/>
      <c r="H69" s="20"/>
      <c r="I69" s="20"/>
      <c r="J69" s="20"/>
      <c r="K69" s="20"/>
      <c r="L69" s="20"/>
    </row>
    <row r="70" spans="1:12" ht="9" customHeight="1">
      <c r="A70" s="175"/>
      <c r="C70" s="21"/>
      <c r="D70" s="21"/>
      <c r="E70" s="20"/>
      <c r="F70" s="201"/>
      <c r="G70" s="367"/>
      <c r="H70" s="20"/>
      <c r="I70" s="20"/>
      <c r="J70" s="20"/>
      <c r="K70" s="20"/>
      <c r="L70" s="20"/>
    </row>
    <row r="71" spans="1:12" ht="9" customHeight="1">
      <c r="A71" s="175"/>
      <c r="C71" s="21"/>
      <c r="D71" s="21"/>
      <c r="E71" s="20"/>
      <c r="F71" s="201"/>
      <c r="G71" s="367"/>
      <c r="H71" s="20"/>
      <c r="I71" s="20"/>
      <c r="J71" s="20"/>
      <c r="K71" s="20"/>
      <c r="L71" s="20"/>
    </row>
    <row r="72" spans="1:12" ht="9" customHeight="1">
      <c r="A72" s="175"/>
      <c r="C72" s="21"/>
      <c r="D72" s="21"/>
      <c r="E72" s="20"/>
      <c r="F72" s="201"/>
      <c r="G72" s="367"/>
      <c r="H72" s="20"/>
      <c r="I72" s="20"/>
      <c r="J72" s="20"/>
      <c r="K72" s="20"/>
      <c r="L72" s="20"/>
    </row>
    <row r="73" spans="1:12" ht="9" customHeight="1">
      <c r="A73" s="175"/>
      <c r="C73" s="21"/>
      <c r="D73" s="21"/>
      <c r="E73" s="20"/>
      <c r="F73" s="201"/>
      <c r="G73" s="367"/>
      <c r="H73" s="20"/>
      <c r="I73" s="20"/>
      <c r="J73" s="20"/>
      <c r="K73" s="20"/>
      <c r="L73" s="20"/>
    </row>
    <row r="74" spans="1:12" ht="9" customHeight="1">
      <c r="A74" s="176"/>
      <c r="C74" s="21"/>
      <c r="D74" s="21"/>
      <c r="E74" s="20"/>
      <c r="F74" s="201"/>
      <c r="G74" s="367"/>
      <c r="H74" s="20"/>
      <c r="I74" s="20"/>
      <c r="J74" s="20"/>
      <c r="K74" s="20"/>
      <c r="L74" s="20"/>
    </row>
    <row r="75" spans="1:12" ht="9" customHeight="1">
      <c r="A75" s="176"/>
      <c r="C75" s="21"/>
      <c r="D75" s="21"/>
      <c r="E75" s="20"/>
      <c r="F75" s="201"/>
      <c r="G75" s="367"/>
      <c r="H75" s="20"/>
      <c r="I75" s="20"/>
      <c r="J75" s="20"/>
      <c r="K75" s="20"/>
      <c r="L75" s="20"/>
    </row>
    <row r="76" spans="1:12" ht="9" customHeight="1">
      <c r="A76" s="177"/>
      <c r="C76" s="21"/>
      <c r="D76" s="21"/>
      <c r="E76" s="20"/>
      <c r="F76" s="201"/>
      <c r="G76" s="367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201"/>
      <c r="G77" s="367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201"/>
      <c r="G78" s="367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201"/>
      <c r="G79" s="367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201"/>
      <c r="G80" s="367"/>
      <c r="H80" s="20"/>
      <c r="I80" s="20"/>
      <c r="J80" s="20"/>
      <c r="K80" s="20"/>
      <c r="L80" s="20"/>
    </row>
    <row r="81" spans="1:12" ht="9" customHeight="1">
      <c r="A81" s="175"/>
      <c r="C81" s="21"/>
      <c r="D81" s="21"/>
      <c r="E81" s="20"/>
      <c r="F81" s="201"/>
      <c r="G81" s="367"/>
      <c r="H81" s="20"/>
      <c r="I81" s="20"/>
      <c r="J81" s="20"/>
      <c r="K81" s="20"/>
      <c r="L81" s="20"/>
    </row>
    <row r="82" spans="1:12" ht="9" customHeight="1">
      <c r="A82" s="177"/>
      <c r="C82" s="21"/>
      <c r="D82" s="21"/>
      <c r="E82" s="20"/>
      <c r="F82" s="201"/>
      <c r="G82" s="367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201"/>
      <c r="G83" s="367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201"/>
      <c r="G84" s="367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201"/>
      <c r="G85" s="367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201"/>
      <c r="G86" s="367"/>
      <c r="H86" s="20"/>
      <c r="I86" s="20"/>
      <c r="J86" s="20"/>
      <c r="K86" s="20"/>
      <c r="L86" s="20"/>
    </row>
    <row r="87" spans="1:12" ht="9" customHeight="1">
      <c r="A87" s="175"/>
      <c r="C87" s="21"/>
      <c r="D87" s="21"/>
      <c r="E87" s="20"/>
      <c r="F87" s="201"/>
      <c r="G87" s="367"/>
      <c r="H87" s="20"/>
      <c r="I87" s="20"/>
      <c r="J87" s="20"/>
      <c r="K87" s="20"/>
      <c r="L87" s="20"/>
    </row>
    <row r="88" spans="1:12" ht="9" customHeight="1">
      <c r="A88" s="177"/>
      <c r="C88" s="21"/>
      <c r="D88" s="21"/>
      <c r="E88" s="20"/>
      <c r="F88" s="201"/>
      <c r="G88" s="367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201"/>
      <c r="G89" s="367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201"/>
      <c r="G90" s="367"/>
      <c r="H90" s="20"/>
      <c r="I90" s="20"/>
      <c r="J90" s="20"/>
      <c r="K90" s="20"/>
      <c r="L90" s="20"/>
    </row>
    <row r="91" spans="1:12" ht="9" customHeight="1">
      <c r="A91" s="19"/>
      <c r="C91" s="45"/>
      <c r="D91" s="45"/>
    </row>
    <row r="92" spans="1:12" ht="9" customHeight="1">
      <c r="A92" s="19"/>
      <c r="C92" s="45"/>
      <c r="D92" s="45"/>
    </row>
    <row r="93" spans="1:12" ht="9" customHeight="1">
      <c r="A93" s="19"/>
      <c r="C93" s="45"/>
      <c r="D93" s="45"/>
    </row>
    <row r="94" spans="1:12" ht="9" customHeight="1">
      <c r="A94" s="19"/>
      <c r="C94" s="45"/>
      <c r="D94" s="45"/>
    </row>
    <row r="95" spans="1:12" ht="9" customHeight="1">
      <c r="A95" s="19"/>
      <c r="C95" s="45"/>
      <c r="D95" s="45"/>
    </row>
    <row r="96" spans="1:12" ht="9" customHeight="1">
      <c r="A96" s="19"/>
      <c r="C96" s="45"/>
      <c r="D96" s="45"/>
    </row>
    <row r="97" spans="1:4" ht="9" customHeight="1">
      <c r="A97" s="175"/>
      <c r="C97" s="45"/>
      <c r="D97" s="45"/>
    </row>
    <row r="98" spans="1:4" ht="9" customHeight="1">
      <c r="A98" s="177"/>
      <c r="C98" s="45"/>
      <c r="D98" s="45"/>
    </row>
    <row r="99" spans="1:4" ht="9" customHeight="1">
      <c r="A99" s="19"/>
      <c r="C99" s="45"/>
      <c r="D99" s="45"/>
    </row>
    <row r="100" spans="1:4" ht="9" customHeight="1">
      <c r="A100" s="19"/>
      <c r="C100" s="45"/>
      <c r="D100" s="45"/>
    </row>
    <row r="101" spans="1:4" ht="9" customHeight="1">
      <c r="A101" s="19"/>
      <c r="C101" s="45"/>
      <c r="D101" s="45"/>
    </row>
    <row r="102" spans="1:4" ht="9" customHeight="1">
      <c r="A102" s="19"/>
      <c r="C102" s="45"/>
      <c r="D102" s="45"/>
    </row>
    <row r="103" spans="1:4" ht="9" customHeight="1">
      <c r="A103" s="19"/>
      <c r="C103" s="45"/>
      <c r="D103" s="45"/>
    </row>
    <row r="104" spans="1:4" ht="9" customHeight="1">
      <c r="A104" s="19"/>
      <c r="C104" s="45"/>
      <c r="D104" s="45"/>
    </row>
    <row r="105" spans="1:4" ht="9" customHeight="1">
      <c r="A105" s="19"/>
      <c r="C105" s="45"/>
      <c r="D105" s="45"/>
    </row>
    <row r="106" spans="1:4" ht="9" customHeight="1">
      <c r="A106" s="19"/>
      <c r="C106" s="45"/>
      <c r="D106" s="45"/>
    </row>
    <row r="107" spans="1:4" ht="9" customHeight="1">
      <c r="A107" s="19"/>
      <c r="C107" s="45"/>
      <c r="D107" s="45"/>
    </row>
    <row r="108" spans="1:4" ht="9" customHeight="1">
      <c r="A108" s="177"/>
      <c r="C108" s="45"/>
      <c r="D108" s="45"/>
    </row>
    <row r="109" spans="1:4" ht="9" customHeight="1">
      <c r="A109" s="19"/>
      <c r="C109" s="45"/>
      <c r="D109" s="45"/>
    </row>
    <row r="110" spans="1:4" ht="9" customHeight="1">
      <c r="A110" s="19"/>
      <c r="C110" s="45"/>
      <c r="D110" s="45"/>
    </row>
    <row r="111" spans="1:4" ht="9" customHeight="1">
      <c r="A111" s="19"/>
      <c r="C111" s="45"/>
      <c r="D111" s="45"/>
    </row>
    <row r="112" spans="1:4">
      <c r="A112" s="178"/>
      <c r="C112" s="45"/>
      <c r="D112" s="45"/>
    </row>
    <row r="113" spans="1:4">
      <c r="A113" s="178"/>
      <c r="C113" s="45"/>
      <c r="D113" s="45"/>
    </row>
    <row r="114" spans="1:4">
      <c r="A114" s="178"/>
      <c r="C114" s="45"/>
      <c r="D114" s="45"/>
    </row>
    <row r="115" spans="1:4">
      <c r="A115" s="178"/>
      <c r="C115" s="45"/>
      <c r="D115" s="45"/>
    </row>
    <row r="116" spans="1:4">
      <c r="A116" s="178"/>
      <c r="C116" s="45"/>
      <c r="D116" s="45"/>
    </row>
    <row r="117" spans="1:4">
      <c r="A117" s="178"/>
      <c r="C117" s="45"/>
      <c r="D117" s="45"/>
    </row>
    <row r="118" spans="1:4">
      <c r="A118" s="178"/>
      <c r="C118" s="45"/>
      <c r="D118" s="45"/>
    </row>
    <row r="119" spans="1:4" ht="15.75">
      <c r="A119" s="179"/>
      <c r="C119" s="45"/>
      <c r="D119" s="45"/>
    </row>
    <row r="120" spans="1:4" ht="15.75">
      <c r="A120" s="179"/>
      <c r="C120" s="45"/>
      <c r="D120" s="45"/>
    </row>
    <row r="121" spans="1:4" ht="15.75">
      <c r="A121" s="179"/>
      <c r="C121" s="45"/>
      <c r="D121" s="45"/>
    </row>
    <row r="122" spans="1:4" ht="15.75">
      <c r="A122" s="179"/>
      <c r="C122" s="45"/>
      <c r="D122" s="45"/>
    </row>
    <row r="123" spans="1:4" ht="15.75">
      <c r="A123" s="179"/>
      <c r="C123" s="45"/>
      <c r="D123" s="45"/>
    </row>
    <row r="124" spans="1:4" ht="15.75">
      <c r="A124" s="179"/>
      <c r="C124" s="45"/>
      <c r="D124" s="45"/>
    </row>
    <row r="125" spans="1:4" ht="15.75">
      <c r="A125" s="179"/>
      <c r="C125" s="45"/>
      <c r="D125" s="45"/>
    </row>
    <row r="126" spans="1:4" ht="15.75">
      <c r="A126" s="179"/>
      <c r="C126" s="45"/>
      <c r="D126" s="45"/>
    </row>
    <row r="127" spans="1:4" ht="15.75">
      <c r="A127" s="179"/>
      <c r="C127" s="45"/>
      <c r="D127" s="45"/>
    </row>
    <row r="128" spans="1:4" ht="15.75">
      <c r="A128" s="179"/>
      <c r="C128" s="45"/>
      <c r="D128" s="45"/>
    </row>
    <row r="129" spans="1:4" ht="15.75">
      <c r="A129" s="179"/>
      <c r="C129" s="45"/>
      <c r="D129" s="45"/>
    </row>
    <row r="130" spans="1:4" ht="15.75">
      <c r="A130" s="179"/>
      <c r="C130" s="45"/>
      <c r="D130" s="45"/>
    </row>
    <row r="131" spans="1:4" ht="15.75">
      <c r="A131" s="179"/>
      <c r="C131" s="45"/>
      <c r="D131" s="45"/>
    </row>
    <row r="132" spans="1:4" ht="15.75">
      <c r="A132" s="179"/>
      <c r="C132" s="45"/>
      <c r="D132" s="45"/>
    </row>
    <row r="133" spans="1:4" ht="15.75">
      <c r="A133" s="179"/>
      <c r="C133" s="45"/>
      <c r="D133" s="45"/>
    </row>
    <row r="134" spans="1:4" ht="15.75">
      <c r="A134" s="179"/>
      <c r="C134" s="45"/>
      <c r="D134" s="45"/>
    </row>
    <row r="135" spans="1:4" ht="15.75">
      <c r="A135" s="179"/>
      <c r="C135" s="45"/>
      <c r="D135" s="45"/>
    </row>
    <row r="136" spans="1:4" ht="15.75">
      <c r="A136" s="179"/>
      <c r="C136" s="45"/>
      <c r="D136" s="45"/>
    </row>
    <row r="137" spans="1:4" ht="15.75">
      <c r="A137" s="179"/>
      <c r="C137" s="45"/>
      <c r="D137" s="45"/>
    </row>
    <row r="138" spans="1:4" ht="15.75">
      <c r="A138" s="179"/>
      <c r="C138" s="45"/>
      <c r="D138" s="45"/>
    </row>
    <row r="139" spans="1:4" ht="15.75">
      <c r="A139" s="179"/>
      <c r="C139" s="45"/>
      <c r="D139" s="45"/>
    </row>
    <row r="140" spans="1:4" ht="15.75">
      <c r="A140" s="179"/>
      <c r="C140" s="45"/>
      <c r="D140" s="45"/>
    </row>
    <row r="141" spans="1:4" ht="15.75">
      <c r="A141" s="179"/>
      <c r="C141" s="45"/>
      <c r="D141" s="45"/>
    </row>
    <row r="142" spans="1:4" ht="15.75">
      <c r="A142" s="179"/>
      <c r="C142" s="45"/>
      <c r="D142" s="45"/>
    </row>
    <row r="143" spans="1:4" ht="15.75">
      <c r="A143" s="179"/>
      <c r="C143" s="45"/>
      <c r="D143" s="45"/>
    </row>
    <row r="144" spans="1:4" ht="15.75">
      <c r="A144" s="179"/>
      <c r="C144" s="45"/>
      <c r="D144" s="45"/>
    </row>
    <row r="145" spans="1:4" ht="15.75">
      <c r="A145" s="179"/>
      <c r="C145" s="45"/>
      <c r="D145" s="45"/>
    </row>
    <row r="146" spans="1:4" ht="15.75">
      <c r="A146" s="179"/>
      <c r="C146" s="45"/>
      <c r="D146" s="45"/>
    </row>
    <row r="147" spans="1:4" ht="15.75">
      <c r="A147" s="179"/>
      <c r="C147" s="45"/>
      <c r="D147" s="45"/>
    </row>
    <row r="148" spans="1:4" ht="15.75">
      <c r="A148" s="179"/>
      <c r="C148" s="45"/>
      <c r="D148" s="45"/>
    </row>
    <row r="149" spans="1:4" ht="15.75">
      <c r="A149" s="179"/>
      <c r="C149" s="45"/>
      <c r="D149" s="45"/>
    </row>
    <row r="150" spans="1:4" ht="15.75">
      <c r="A150" s="179"/>
      <c r="C150" s="45"/>
      <c r="D150" s="45"/>
    </row>
    <row r="151" spans="1:4" ht="15.75">
      <c r="A151" s="179"/>
      <c r="C151" s="45"/>
      <c r="D151" s="45"/>
    </row>
    <row r="152" spans="1:4" ht="15.75">
      <c r="A152" s="179"/>
      <c r="C152" s="45"/>
      <c r="D152" s="45"/>
    </row>
    <row r="153" spans="1:4" ht="15.75">
      <c r="A153" s="179"/>
      <c r="C153" s="45"/>
      <c r="D153" s="45"/>
    </row>
    <row r="154" spans="1:4" ht="15.75">
      <c r="A154" s="179"/>
      <c r="C154" s="45"/>
      <c r="D154" s="45"/>
    </row>
    <row r="155" spans="1:4" ht="15.75">
      <c r="A155" s="179"/>
      <c r="C155" s="45"/>
      <c r="D155" s="45"/>
    </row>
    <row r="156" spans="1:4" ht="15.75">
      <c r="A156" s="179"/>
      <c r="C156" s="45"/>
      <c r="D156" s="45"/>
    </row>
    <row r="157" spans="1:4" ht="15.75">
      <c r="A157" s="179"/>
      <c r="C157" s="45"/>
      <c r="D157" s="45"/>
    </row>
    <row r="158" spans="1:4" ht="15.75">
      <c r="A158" s="179"/>
      <c r="C158" s="45"/>
      <c r="D158" s="45"/>
    </row>
    <row r="159" spans="1:4" ht="15.75">
      <c r="A159" s="179"/>
      <c r="C159" s="45"/>
      <c r="D159" s="45"/>
    </row>
    <row r="160" spans="1:4" ht="15.75">
      <c r="A160" s="179"/>
      <c r="C160" s="45"/>
      <c r="D160" s="45"/>
    </row>
    <row r="161" spans="1:4" ht="15.75">
      <c r="A161" s="179"/>
      <c r="C161" s="45"/>
      <c r="D161" s="45"/>
    </row>
    <row r="162" spans="1:4" ht="15.75">
      <c r="A162" s="179"/>
      <c r="C162" s="45"/>
      <c r="D162" s="45"/>
    </row>
    <row r="163" spans="1:4" ht="15.75">
      <c r="A163" s="179"/>
      <c r="C163" s="45"/>
      <c r="D163" s="45"/>
    </row>
    <row r="164" spans="1:4" ht="15.75">
      <c r="A164" s="179"/>
      <c r="C164" s="45"/>
      <c r="D164" s="45"/>
    </row>
    <row r="165" spans="1:4" ht="15.75">
      <c r="A165" s="179"/>
      <c r="C165" s="45"/>
      <c r="D165" s="45"/>
    </row>
    <row r="166" spans="1:4" ht="15.75">
      <c r="A166" s="179"/>
      <c r="C166" s="45"/>
      <c r="D166" s="45"/>
    </row>
    <row r="167" spans="1:4" ht="15.75">
      <c r="A167" s="179"/>
      <c r="C167" s="45"/>
      <c r="D167" s="45"/>
    </row>
    <row r="168" spans="1:4" ht="15.75">
      <c r="A168" s="179"/>
      <c r="C168" s="45"/>
      <c r="D168" s="45"/>
    </row>
    <row r="169" spans="1:4" ht="15.75">
      <c r="A169" s="179"/>
      <c r="C169" s="45"/>
      <c r="D169" s="45"/>
    </row>
    <row r="170" spans="1:4" ht="15.75">
      <c r="A170" s="179"/>
      <c r="C170" s="45"/>
      <c r="D170" s="45"/>
    </row>
    <row r="171" spans="1:4" ht="15.75">
      <c r="A171" s="179"/>
      <c r="C171" s="45"/>
      <c r="D171" s="45"/>
    </row>
    <row r="172" spans="1:4" ht="15.75">
      <c r="A172" s="179"/>
      <c r="C172" s="45"/>
      <c r="D172" s="45"/>
    </row>
    <row r="173" spans="1:4" ht="15.75">
      <c r="A173" s="179"/>
      <c r="C173" s="45"/>
      <c r="D173" s="45"/>
    </row>
    <row r="174" spans="1:4" ht="15.75">
      <c r="A174" s="179"/>
      <c r="C174" s="45"/>
      <c r="D174" s="45"/>
    </row>
    <row r="175" spans="1:4" ht="15.75">
      <c r="A175" s="179"/>
      <c r="C175" s="45"/>
      <c r="D175" s="45"/>
    </row>
    <row r="176" spans="1:4" ht="15.75">
      <c r="A176" s="179"/>
      <c r="C176" s="45"/>
      <c r="D176" s="45"/>
    </row>
    <row r="177" spans="1:4" ht="15.75">
      <c r="A177" s="179"/>
      <c r="C177" s="45"/>
      <c r="D177" s="45"/>
    </row>
    <row r="178" spans="1:4" ht="15.75">
      <c r="A178" s="179"/>
      <c r="C178" s="45"/>
      <c r="D178" s="45"/>
    </row>
    <row r="179" spans="1:4" ht="15.75">
      <c r="A179" s="179"/>
      <c r="C179" s="45"/>
      <c r="D179" s="45"/>
    </row>
    <row r="180" spans="1:4" ht="15.75">
      <c r="A180" s="179"/>
      <c r="C180" s="45"/>
      <c r="D180" s="45"/>
    </row>
    <row r="181" spans="1:4" ht="15.75">
      <c r="A181" s="179"/>
      <c r="C181" s="45"/>
      <c r="D181" s="45"/>
    </row>
    <row r="182" spans="1:4" ht="15.75">
      <c r="A182" s="179"/>
      <c r="C182" s="45"/>
      <c r="D182" s="45"/>
    </row>
    <row r="183" spans="1:4" ht="15.75">
      <c r="A183" s="179"/>
      <c r="C183" s="45"/>
      <c r="D183" s="45"/>
    </row>
    <row r="184" spans="1:4" ht="15.75">
      <c r="A184" s="179"/>
      <c r="C184" s="45"/>
      <c r="D184" s="45"/>
    </row>
    <row r="185" spans="1:4" ht="15.75">
      <c r="A185" s="179"/>
      <c r="C185" s="45"/>
      <c r="D185" s="45"/>
    </row>
    <row r="186" spans="1:4" ht="15.75">
      <c r="A186" s="179"/>
      <c r="C186" s="45"/>
      <c r="D186" s="45"/>
    </row>
    <row r="187" spans="1:4" ht="15.75">
      <c r="A187" s="179"/>
      <c r="C187" s="45"/>
      <c r="D187" s="45"/>
    </row>
    <row r="188" spans="1:4" ht="15.75">
      <c r="A188" s="179"/>
      <c r="C188" s="45"/>
      <c r="D188" s="45"/>
    </row>
    <row r="189" spans="1:4" ht="15.75">
      <c r="A189" s="179"/>
      <c r="C189" s="45"/>
      <c r="D189" s="45"/>
    </row>
    <row r="190" spans="1:4" ht="15.75">
      <c r="A190" s="179"/>
      <c r="C190" s="45"/>
      <c r="D190" s="45"/>
    </row>
    <row r="191" spans="1:4" ht="15.75">
      <c r="A191" s="179"/>
      <c r="C191" s="45"/>
      <c r="D191" s="45"/>
    </row>
    <row r="192" spans="1:4" ht="15.75">
      <c r="A192" s="179"/>
      <c r="C192" s="45"/>
      <c r="D192" s="45"/>
    </row>
    <row r="193" spans="1:4" ht="15.75">
      <c r="A193" s="179"/>
      <c r="C193" s="45"/>
      <c r="D193" s="45"/>
    </row>
    <row r="194" spans="1:4" ht="15.75">
      <c r="A194" s="179"/>
      <c r="C194" s="45"/>
      <c r="D194" s="45"/>
    </row>
    <row r="195" spans="1:4" ht="15.75">
      <c r="A195" s="179"/>
      <c r="C195" s="45"/>
      <c r="D195" s="45"/>
    </row>
    <row r="196" spans="1:4" ht="15.75">
      <c r="A196" s="179"/>
      <c r="C196" s="45"/>
      <c r="D196" s="45"/>
    </row>
    <row r="197" spans="1:4" ht="15.75">
      <c r="A197" s="179"/>
      <c r="C197" s="45"/>
      <c r="D197" s="45"/>
    </row>
    <row r="198" spans="1:4" ht="15.75">
      <c r="A198" s="179"/>
      <c r="C198" s="45"/>
      <c r="D198" s="45"/>
    </row>
    <row r="199" spans="1:4" ht="15.75">
      <c r="A199" s="179"/>
      <c r="C199" s="45"/>
      <c r="D199" s="45"/>
    </row>
    <row r="200" spans="1:4" ht="15.75">
      <c r="A200" s="179"/>
      <c r="C200" s="45"/>
      <c r="D200" s="45"/>
    </row>
    <row r="201" spans="1:4" ht="15.75">
      <c r="A201" s="179"/>
      <c r="C201" s="45"/>
      <c r="D201" s="45"/>
    </row>
    <row r="202" spans="1:4" ht="15.75">
      <c r="A202" s="179"/>
      <c r="C202" s="45"/>
      <c r="D202" s="45"/>
    </row>
    <row r="203" spans="1:4" ht="15.75">
      <c r="A203" s="179"/>
      <c r="C203" s="45"/>
      <c r="D203" s="45"/>
    </row>
    <row r="204" spans="1:4" ht="15.75">
      <c r="A204" s="179"/>
      <c r="C204" s="45"/>
      <c r="D204" s="45"/>
    </row>
    <row r="205" spans="1:4" ht="15.75">
      <c r="A205" s="179"/>
      <c r="C205" s="45"/>
      <c r="D205" s="45"/>
    </row>
    <row r="206" spans="1:4" ht="15.75">
      <c r="A206" s="179"/>
      <c r="C206" s="45"/>
      <c r="D206" s="45"/>
    </row>
    <row r="207" spans="1:4" ht="15.75">
      <c r="A207" s="179"/>
      <c r="C207" s="45"/>
      <c r="D207" s="45"/>
    </row>
    <row r="208" spans="1:4" ht="15.75">
      <c r="A208" s="179"/>
      <c r="C208" s="45"/>
      <c r="D208" s="45"/>
    </row>
    <row r="209" spans="1:4" ht="15.75">
      <c r="A209" s="179"/>
      <c r="C209" s="45"/>
      <c r="D209" s="45"/>
    </row>
    <row r="210" spans="1:4" ht="15.75">
      <c r="A210" s="22"/>
      <c r="C210" s="45"/>
      <c r="D210" s="45"/>
    </row>
    <row r="211" spans="1:4" ht="15.75">
      <c r="A211" s="22"/>
      <c r="C211" s="45"/>
      <c r="D211" s="45"/>
    </row>
    <row r="212" spans="1:4" ht="15.75">
      <c r="A212" s="22"/>
      <c r="C212" s="45"/>
      <c r="D212" s="45"/>
    </row>
    <row r="213" spans="1:4" ht="15.75">
      <c r="A213" s="22"/>
      <c r="C213" s="45"/>
      <c r="D213" s="45"/>
    </row>
    <row r="214" spans="1:4" ht="15.75">
      <c r="A214" s="22"/>
      <c r="C214" s="45"/>
      <c r="D214" s="45"/>
    </row>
    <row r="215" spans="1:4" ht="15.75">
      <c r="A215" s="22"/>
      <c r="C215" s="45"/>
      <c r="D215" s="45"/>
    </row>
    <row r="216" spans="1:4" ht="15.75">
      <c r="A216" s="22"/>
      <c r="C216" s="45"/>
      <c r="D216" s="45"/>
    </row>
    <row r="217" spans="1:4" ht="15.75">
      <c r="A217" s="22"/>
      <c r="C217" s="45"/>
      <c r="D217" s="45"/>
    </row>
    <row r="218" spans="1:4" ht="15.75">
      <c r="A218" s="22"/>
      <c r="C218" s="45"/>
      <c r="D218" s="45"/>
    </row>
    <row r="219" spans="1:4" ht="15.75">
      <c r="A219" s="22"/>
      <c r="C219" s="45"/>
      <c r="D219" s="45"/>
    </row>
    <row r="220" spans="1:4" ht="15.75">
      <c r="A220" s="22"/>
      <c r="C220" s="45"/>
      <c r="D220" s="45"/>
    </row>
    <row r="221" spans="1:4" ht="15.75">
      <c r="A221" s="22"/>
      <c r="C221" s="45"/>
      <c r="D221" s="45"/>
    </row>
    <row r="222" spans="1:4" ht="15.75">
      <c r="A222" s="22"/>
      <c r="C222" s="45"/>
      <c r="D222" s="45"/>
    </row>
    <row r="223" spans="1:4" ht="15.75">
      <c r="A223" s="22"/>
      <c r="C223" s="45"/>
      <c r="D223" s="45"/>
    </row>
    <row r="224" spans="1:4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workbookViewId="0"/>
  </sheetViews>
  <sheetFormatPr defaultRowHeight="15"/>
  <cols>
    <col min="1" max="1" width="82.5703125" style="23" customWidth="1"/>
    <col min="2" max="5" width="17.28515625" style="546" customWidth="1"/>
    <col min="6" max="6" width="2.5703125" style="180" customWidth="1"/>
    <col min="7" max="256" width="9.140625" style="546"/>
    <col min="257" max="257" width="65.5703125" style="546" customWidth="1"/>
    <col min="258" max="261" width="17.28515625" style="546" customWidth="1"/>
    <col min="262" max="262" width="2.5703125" style="546" customWidth="1"/>
    <col min="263" max="512" width="9.140625" style="546"/>
    <col min="513" max="513" width="65.5703125" style="546" customWidth="1"/>
    <col min="514" max="517" width="17.28515625" style="546" customWidth="1"/>
    <col min="518" max="518" width="2.5703125" style="546" customWidth="1"/>
    <col min="519" max="768" width="9.140625" style="546"/>
    <col min="769" max="769" width="65.5703125" style="546" customWidth="1"/>
    <col min="770" max="773" width="17.28515625" style="546" customWidth="1"/>
    <col min="774" max="774" width="2.5703125" style="546" customWidth="1"/>
    <col min="775" max="1024" width="9.140625" style="546"/>
    <col min="1025" max="1025" width="65.5703125" style="546" customWidth="1"/>
    <col min="1026" max="1029" width="17.28515625" style="546" customWidth="1"/>
    <col min="1030" max="1030" width="2.5703125" style="546" customWidth="1"/>
    <col min="1031" max="1280" width="9.140625" style="546"/>
    <col min="1281" max="1281" width="65.5703125" style="546" customWidth="1"/>
    <col min="1282" max="1285" width="17.28515625" style="546" customWidth="1"/>
    <col min="1286" max="1286" width="2.5703125" style="546" customWidth="1"/>
    <col min="1287" max="1536" width="9.140625" style="546"/>
    <col min="1537" max="1537" width="65.5703125" style="546" customWidth="1"/>
    <col min="1538" max="1541" width="17.28515625" style="546" customWidth="1"/>
    <col min="1542" max="1542" width="2.5703125" style="546" customWidth="1"/>
    <col min="1543" max="1792" width="9.140625" style="546"/>
    <col min="1793" max="1793" width="65.5703125" style="546" customWidth="1"/>
    <col min="1794" max="1797" width="17.28515625" style="546" customWidth="1"/>
    <col min="1798" max="1798" width="2.5703125" style="546" customWidth="1"/>
    <col min="1799" max="2048" width="9.140625" style="546"/>
    <col min="2049" max="2049" width="65.5703125" style="546" customWidth="1"/>
    <col min="2050" max="2053" width="17.28515625" style="546" customWidth="1"/>
    <col min="2054" max="2054" width="2.5703125" style="546" customWidth="1"/>
    <col min="2055" max="2304" width="9.140625" style="546"/>
    <col min="2305" max="2305" width="65.5703125" style="546" customWidth="1"/>
    <col min="2306" max="2309" width="17.28515625" style="546" customWidth="1"/>
    <col min="2310" max="2310" width="2.5703125" style="546" customWidth="1"/>
    <col min="2311" max="2560" width="9.140625" style="546"/>
    <col min="2561" max="2561" width="65.5703125" style="546" customWidth="1"/>
    <col min="2562" max="2565" width="17.28515625" style="546" customWidth="1"/>
    <col min="2566" max="2566" width="2.5703125" style="546" customWidth="1"/>
    <col min="2567" max="2816" width="9.140625" style="546"/>
    <col min="2817" max="2817" width="65.5703125" style="546" customWidth="1"/>
    <col min="2818" max="2821" width="17.28515625" style="546" customWidth="1"/>
    <col min="2822" max="2822" width="2.5703125" style="546" customWidth="1"/>
    <col min="2823" max="3072" width="9.140625" style="546"/>
    <col min="3073" max="3073" width="65.5703125" style="546" customWidth="1"/>
    <col min="3074" max="3077" width="17.28515625" style="546" customWidth="1"/>
    <col min="3078" max="3078" width="2.5703125" style="546" customWidth="1"/>
    <col min="3079" max="3328" width="9.140625" style="546"/>
    <col min="3329" max="3329" width="65.5703125" style="546" customWidth="1"/>
    <col min="3330" max="3333" width="17.28515625" style="546" customWidth="1"/>
    <col min="3334" max="3334" width="2.5703125" style="546" customWidth="1"/>
    <col min="3335" max="3584" width="9.140625" style="546"/>
    <col min="3585" max="3585" width="65.5703125" style="546" customWidth="1"/>
    <col min="3586" max="3589" width="17.28515625" style="546" customWidth="1"/>
    <col min="3590" max="3590" width="2.5703125" style="546" customWidth="1"/>
    <col min="3591" max="3840" width="9.140625" style="546"/>
    <col min="3841" max="3841" width="65.5703125" style="546" customWidth="1"/>
    <col min="3842" max="3845" width="17.28515625" style="546" customWidth="1"/>
    <col min="3846" max="3846" width="2.5703125" style="546" customWidth="1"/>
    <col min="3847" max="4096" width="9.140625" style="546"/>
    <col min="4097" max="4097" width="65.5703125" style="546" customWidth="1"/>
    <col min="4098" max="4101" width="17.28515625" style="546" customWidth="1"/>
    <col min="4102" max="4102" width="2.5703125" style="546" customWidth="1"/>
    <col min="4103" max="4352" width="9.140625" style="546"/>
    <col min="4353" max="4353" width="65.5703125" style="546" customWidth="1"/>
    <col min="4354" max="4357" width="17.28515625" style="546" customWidth="1"/>
    <col min="4358" max="4358" width="2.5703125" style="546" customWidth="1"/>
    <col min="4359" max="4608" width="9.140625" style="546"/>
    <col min="4609" max="4609" width="65.5703125" style="546" customWidth="1"/>
    <col min="4610" max="4613" width="17.28515625" style="546" customWidth="1"/>
    <col min="4614" max="4614" width="2.5703125" style="546" customWidth="1"/>
    <col min="4615" max="4864" width="9.140625" style="546"/>
    <col min="4865" max="4865" width="65.5703125" style="546" customWidth="1"/>
    <col min="4866" max="4869" width="17.28515625" style="546" customWidth="1"/>
    <col min="4870" max="4870" width="2.5703125" style="546" customWidth="1"/>
    <col min="4871" max="5120" width="9.140625" style="546"/>
    <col min="5121" max="5121" width="65.5703125" style="546" customWidth="1"/>
    <col min="5122" max="5125" width="17.28515625" style="546" customWidth="1"/>
    <col min="5126" max="5126" width="2.5703125" style="546" customWidth="1"/>
    <col min="5127" max="5376" width="9.140625" style="546"/>
    <col min="5377" max="5377" width="65.5703125" style="546" customWidth="1"/>
    <col min="5378" max="5381" width="17.28515625" style="546" customWidth="1"/>
    <col min="5382" max="5382" width="2.5703125" style="546" customWidth="1"/>
    <col min="5383" max="5632" width="9.140625" style="546"/>
    <col min="5633" max="5633" width="65.5703125" style="546" customWidth="1"/>
    <col min="5634" max="5637" width="17.28515625" style="546" customWidth="1"/>
    <col min="5638" max="5638" width="2.5703125" style="546" customWidth="1"/>
    <col min="5639" max="5888" width="9.140625" style="546"/>
    <col min="5889" max="5889" width="65.5703125" style="546" customWidth="1"/>
    <col min="5890" max="5893" width="17.28515625" style="546" customWidth="1"/>
    <col min="5894" max="5894" width="2.5703125" style="546" customWidth="1"/>
    <col min="5895" max="6144" width="9.140625" style="546"/>
    <col min="6145" max="6145" width="65.5703125" style="546" customWidth="1"/>
    <col min="6146" max="6149" width="17.28515625" style="546" customWidth="1"/>
    <col min="6150" max="6150" width="2.5703125" style="546" customWidth="1"/>
    <col min="6151" max="6400" width="9.140625" style="546"/>
    <col min="6401" max="6401" width="65.5703125" style="546" customWidth="1"/>
    <col min="6402" max="6405" width="17.28515625" style="546" customWidth="1"/>
    <col min="6406" max="6406" width="2.5703125" style="546" customWidth="1"/>
    <col min="6407" max="6656" width="9.140625" style="546"/>
    <col min="6657" max="6657" width="65.5703125" style="546" customWidth="1"/>
    <col min="6658" max="6661" width="17.28515625" style="546" customWidth="1"/>
    <col min="6662" max="6662" width="2.5703125" style="546" customWidth="1"/>
    <col min="6663" max="6912" width="9.140625" style="546"/>
    <col min="6913" max="6913" width="65.5703125" style="546" customWidth="1"/>
    <col min="6914" max="6917" width="17.28515625" style="546" customWidth="1"/>
    <col min="6918" max="6918" width="2.5703125" style="546" customWidth="1"/>
    <col min="6919" max="7168" width="9.140625" style="546"/>
    <col min="7169" max="7169" width="65.5703125" style="546" customWidth="1"/>
    <col min="7170" max="7173" width="17.28515625" style="546" customWidth="1"/>
    <col min="7174" max="7174" width="2.5703125" style="546" customWidth="1"/>
    <col min="7175" max="7424" width="9.140625" style="546"/>
    <col min="7425" max="7425" width="65.5703125" style="546" customWidth="1"/>
    <col min="7426" max="7429" width="17.28515625" style="546" customWidth="1"/>
    <col min="7430" max="7430" width="2.5703125" style="546" customWidth="1"/>
    <col min="7431" max="7680" width="9.140625" style="546"/>
    <col min="7681" max="7681" width="65.5703125" style="546" customWidth="1"/>
    <col min="7682" max="7685" width="17.28515625" style="546" customWidth="1"/>
    <col min="7686" max="7686" width="2.5703125" style="546" customWidth="1"/>
    <col min="7687" max="7936" width="9.140625" style="546"/>
    <col min="7937" max="7937" width="65.5703125" style="546" customWidth="1"/>
    <col min="7938" max="7941" width="17.28515625" style="546" customWidth="1"/>
    <col min="7942" max="7942" width="2.5703125" style="546" customWidth="1"/>
    <col min="7943" max="8192" width="9.140625" style="546"/>
    <col min="8193" max="8193" width="65.5703125" style="546" customWidth="1"/>
    <col min="8194" max="8197" width="17.28515625" style="546" customWidth="1"/>
    <col min="8198" max="8198" width="2.5703125" style="546" customWidth="1"/>
    <col min="8199" max="8448" width="9.140625" style="546"/>
    <col min="8449" max="8449" width="65.5703125" style="546" customWidth="1"/>
    <col min="8450" max="8453" width="17.28515625" style="546" customWidth="1"/>
    <col min="8454" max="8454" width="2.5703125" style="546" customWidth="1"/>
    <col min="8455" max="8704" width="9.140625" style="546"/>
    <col min="8705" max="8705" width="65.5703125" style="546" customWidth="1"/>
    <col min="8706" max="8709" width="17.28515625" style="546" customWidth="1"/>
    <col min="8710" max="8710" width="2.5703125" style="546" customWidth="1"/>
    <col min="8711" max="8960" width="9.140625" style="546"/>
    <col min="8961" max="8961" width="65.5703125" style="546" customWidth="1"/>
    <col min="8962" max="8965" width="17.28515625" style="546" customWidth="1"/>
    <col min="8966" max="8966" width="2.5703125" style="546" customWidth="1"/>
    <col min="8967" max="9216" width="9.140625" style="546"/>
    <col min="9217" max="9217" width="65.5703125" style="546" customWidth="1"/>
    <col min="9218" max="9221" width="17.28515625" style="546" customWidth="1"/>
    <col min="9222" max="9222" width="2.5703125" style="546" customWidth="1"/>
    <col min="9223" max="9472" width="9.140625" style="546"/>
    <col min="9473" max="9473" width="65.5703125" style="546" customWidth="1"/>
    <col min="9474" max="9477" width="17.28515625" style="546" customWidth="1"/>
    <col min="9478" max="9478" width="2.5703125" style="546" customWidth="1"/>
    <col min="9479" max="9728" width="9.140625" style="546"/>
    <col min="9729" max="9729" width="65.5703125" style="546" customWidth="1"/>
    <col min="9730" max="9733" width="17.28515625" style="546" customWidth="1"/>
    <col min="9734" max="9734" width="2.5703125" style="546" customWidth="1"/>
    <col min="9735" max="9984" width="9.140625" style="546"/>
    <col min="9985" max="9985" width="65.5703125" style="546" customWidth="1"/>
    <col min="9986" max="9989" width="17.28515625" style="546" customWidth="1"/>
    <col min="9990" max="9990" width="2.5703125" style="546" customWidth="1"/>
    <col min="9991" max="10240" width="9.140625" style="546"/>
    <col min="10241" max="10241" width="65.5703125" style="546" customWidth="1"/>
    <col min="10242" max="10245" width="17.28515625" style="546" customWidth="1"/>
    <col min="10246" max="10246" width="2.5703125" style="546" customWidth="1"/>
    <col min="10247" max="10496" width="9.140625" style="546"/>
    <col min="10497" max="10497" width="65.5703125" style="546" customWidth="1"/>
    <col min="10498" max="10501" width="17.28515625" style="546" customWidth="1"/>
    <col min="10502" max="10502" width="2.5703125" style="546" customWidth="1"/>
    <col min="10503" max="10752" width="9.140625" style="546"/>
    <col min="10753" max="10753" width="65.5703125" style="546" customWidth="1"/>
    <col min="10754" max="10757" width="17.28515625" style="546" customWidth="1"/>
    <col min="10758" max="10758" width="2.5703125" style="546" customWidth="1"/>
    <col min="10759" max="11008" width="9.140625" style="546"/>
    <col min="11009" max="11009" width="65.5703125" style="546" customWidth="1"/>
    <col min="11010" max="11013" width="17.28515625" style="546" customWidth="1"/>
    <col min="11014" max="11014" width="2.5703125" style="546" customWidth="1"/>
    <col min="11015" max="11264" width="9.140625" style="546"/>
    <col min="11265" max="11265" width="65.5703125" style="546" customWidth="1"/>
    <col min="11266" max="11269" width="17.28515625" style="546" customWidth="1"/>
    <col min="11270" max="11270" width="2.5703125" style="546" customWidth="1"/>
    <col min="11271" max="11520" width="9.140625" style="546"/>
    <col min="11521" max="11521" width="65.5703125" style="546" customWidth="1"/>
    <col min="11522" max="11525" width="17.28515625" style="546" customWidth="1"/>
    <col min="11526" max="11526" width="2.5703125" style="546" customWidth="1"/>
    <col min="11527" max="11776" width="9.140625" style="546"/>
    <col min="11777" max="11777" width="65.5703125" style="546" customWidth="1"/>
    <col min="11778" max="11781" width="17.28515625" style="546" customWidth="1"/>
    <col min="11782" max="11782" width="2.5703125" style="546" customWidth="1"/>
    <col min="11783" max="12032" width="9.140625" style="546"/>
    <col min="12033" max="12033" width="65.5703125" style="546" customWidth="1"/>
    <col min="12034" max="12037" width="17.28515625" style="546" customWidth="1"/>
    <col min="12038" max="12038" width="2.5703125" style="546" customWidth="1"/>
    <col min="12039" max="12288" width="9.140625" style="546"/>
    <col min="12289" max="12289" width="65.5703125" style="546" customWidth="1"/>
    <col min="12290" max="12293" width="17.28515625" style="546" customWidth="1"/>
    <col min="12294" max="12294" width="2.5703125" style="546" customWidth="1"/>
    <col min="12295" max="12544" width="9.140625" style="546"/>
    <col min="12545" max="12545" width="65.5703125" style="546" customWidth="1"/>
    <col min="12546" max="12549" width="17.28515625" style="546" customWidth="1"/>
    <col min="12550" max="12550" width="2.5703125" style="546" customWidth="1"/>
    <col min="12551" max="12800" width="9.140625" style="546"/>
    <col min="12801" max="12801" width="65.5703125" style="546" customWidth="1"/>
    <col min="12802" max="12805" width="17.28515625" style="546" customWidth="1"/>
    <col min="12806" max="12806" width="2.5703125" style="546" customWidth="1"/>
    <col min="12807" max="13056" width="9.140625" style="546"/>
    <col min="13057" max="13057" width="65.5703125" style="546" customWidth="1"/>
    <col min="13058" max="13061" width="17.28515625" style="546" customWidth="1"/>
    <col min="13062" max="13062" width="2.5703125" style="546" customWidth="1"/>
    <col min="13063" max="13312" width="9.140625" style="546"/>
    <col min="13313" max="13313" width="65.5703125" style="546" customWidth="1"/>
    <col min="13314" max="13317" width="17.28515625" style="546" customWidth="1"/>
    <col min="13318" max="13318" width="2.5703125" style="546" customWidth="1"/>
    <col min="13319" max="13568" width="9.140625" style="546"/>
    <col min="13569" max="13569" width="65.5703125" style="546" customWidth="1"/>
    <col min="13570" max="13573" width="17.28515625" style="546" customWidth="1"/>
    <col min="13574" max="13574" width="2.5703125" style="546" customWidth="1"/>
    <col min="13575" max="13824" width="9.140625" style="546"/>
    <col min="13825" max="13825" width="65.5703125" style="546" customWidth="1"/>
    <col min="13826" max="13829" width="17.28515625" style="546" customWidth="1"/>
    <col min="13830" max="13830" width="2.5703125" style="546" customWidth="1"/>
    <col min="13831" max="14080" width="9.140625" style="546"/>
    <col min="14081" max="14081" width="65.5703125" style="546" customWidth="1"/>
    <col min="14082" max="14085" width="17.28515625" style="546" customWidth="1"/>
    <col min="14086" max="14086" width="2.5703125" style="546" customWidth="1"/>
    <col min="14087" max="14336" width="9.140625" style="546"/>
    <col min="14337" max="14337" width="65.5703125" style="546" customWidth="1"/>
    <col min="14338" max="14341" width="17.28515625" style="546" customWidth="1"/>
    <col min="14342" max="14342" width="2.5703125" style="546" customWidth="1"/>
    <col min="14343" max="14592" width="9.140625" style="546"/>
    <col min="14593" max="14593" width="65.5703125" style="546" customWidth="1"/>
    <col min="14594" max="14597" width="17.28515625" style="546" customWidth="1"/>
    <col min="14598" max="14598" width="2.5703125" style="546" customWidth="1"/>
    <col min="14599" max="14848" width="9.140625" style="546"/>
    <col min="14849" max="14849" width="65.5703125" style="546" customWidth="1"/>
    <col min="14850" max="14853" width="17.28515625" style="546" customWidth="1"/>
    <col min="14854" max="14854" width="2.5703125" style="546" customWidth="1"/>
    <col min="14855" max="15104" width="9.140625" style="546"/>
    <col min="15105" max="15105" width="65.5703125" style="546" customWidth="1"/>
    <col min="15106" max="15109" width="17.28515625" style="546" customWidth="1"/>
    <col min="15110" max="15110" width="2.5703125" style="546" customWidth="1"/>
    <col min="15111" max="15360" width="9.140625" style="546"/>
    <col min="15361" max="15361" width="65.5703125" style="546" customWidth="1"/>
    <col min="15362" max="15365" width="17.28515625" style="546" customWidth="1"/>
    <col min="15366" max="15366" width="2.5703125" style="546" customWidth="1"/>
    <col min="15367" max="15616" width="9.140625" style="546"/>
    <col min="15617" max="15617" width="65.5703125" style="546" customWidth="1"/>
    <col min="15618" max="15621" width="17.28515625" style="546" customWidth="1"/>
    <col min="15622" max="15622" width="2.5703125" style="546" customWidth="1"/>
    <col min="15623" max="15872" width="9.140625" style="546"/>
    <col min="15873" max="15873" width="65.5703125" style="546" customWidth="1"/>
    <col min="15874" max="15877" width="17.28515625" style="546" customWidth="1"/>
    <col min="15878" max="15878" width="2.5703125" style="546" customWidth="1"/>
    <col min="15879" max="16128" width="9.140625" style="546"/>
    <col min="16129" max="16129" width="65.5703125" style="546" customWidth="1"/>
    <col min="16130" max="16133" width="17.28515625" style="546" customWidth="1"/>
    <col min="16134" max="16134" width="2.5703125" style="546" customWidth="1"/>
    <col min="16135" max="16384" width="9.140625" style="546"/>
  </cols>
  <sheetData>
    <row r="1" spans="1:26" s="1" customFormat="1" ht="3.75" hidden="1" customHeight="1">
      <c r="A1" s="181"/>
      <c r="B1" s="182"/>
      <c r="C1" s="182"/>
      <c r="D1" s="182"/>
      <c r="E1" s="182"/>
      <c r="F1" s="206"/>
    </row>
    <row r="2" spans="1:26" s="1" customFormat="1" ht="39" customHeight="1">
      <c r="A2" s="699" t="s">
        <v>667</v>
      </c>
      <c r="B2" s="699"/>
      <c r="C2" s="699"/>
      <c r="D2" s="699"/>
      <c r="E2" s="699"/>
      <c r="F2" s="206"/>
    </row>
    <row r="3" spans="1:26" s="1" customFormat="1" ht="26.25" customHeight="1">
      <c r="A3" s="711" t="s">
        <v>257</v>
      </c>
      <c r="B3" s="711"/>
      <c r="C3" s="711"/>
      <c r="D3" s="711"/>
      <c r="E3" s="711"/>
      <c r="F3" s="206"/>
    </row>
    <row r="4" spans="1:26" s="1" customFormat="1" ht="24.75" customHeight="1">
      <c r="A4" s="711" t="s">
        <v>785</v>
      </c>
      <c r="B4" s="711"/>
      <c r="C4" s="711"/>
      <c r="D4" s="711"/>
      <c r="E4" s="711"/>
      <c r="F4" s="206"/>
    </row>
    <row r="5" spans="1:26" s="1" customFormat="1" ht="39" customHeight="1">
      <c r="A5" s="727" t="s">
        <v>792</v>
      </c>
      <c r="B5" s="727"/>
      <c r="C5" s="727"/>
      <c r="D5" s="727"/>
      <c r="E5" s="727"/>
      <c r="F5" s="206"/>
    </row>
    <row r="6" spans="1:26" ht="7.5" customHeight="1">
      <c r="A6" s="149"/>
    </row>
    <row r="7" spans="1:26" ht="10.5" customHeight="1">
      <c r="A7" s="150"/>
      <c r="B7" s="183"/>
      <c r="C7" s="151"/>
      <c r="D7" s="151"/>
      <c r="E7" s="152"/>
      <c r="F7" s="207"/>
      <c r="G7" s="20"/>
      <c r="H7" s="20"/>
      <c r="I7" s="20"/>
      <c r="J7" s="20"/>
      <c r="K7" s="20"/>
    </row>
    <row r="8" spans="1:26" ht="38.25" customHeight="1" thickBot="1">
      <c r="A8" s="466"/>
      <c r="B8" s="466" t="s">
        <v>668</v>
      </c>
      <c r="C8" s="466" t="s">
        <v>670</v>
      </c>
      <c r="D8" s="466" t="s">
        <v>669</v>
      </c>
      <c r="E8" s="467" t="s">
        <v>317</v>
      </c>
      <c r="F8" s="207"/>
      <c r="W8" s="546">
        <v>1</v>
      </c>
      <c r="X8" s="546">
        <v>1</v>
      </c>
      <c r="Y8" s="546">
        <v>1</v>
      </c>
      <c r="Z8" s="546">
        <v>1</v>
      </c>
    </row>
    <row r="9" spans="1:26" ht="27" customHeight="1" thickTop="1">
      <c r="A9" s="338" t="s">
        <v>259</v>
      </c>
      <c r="B9" s="338">
        <v>5177.5482699999993</v>
      </c>
      <c r="C9" s="339">
        <v>0</v>
      </c>
      <c r="D9" s="339">
        <v>34188.32447</v>
      </c>
      <c r="E9" s="338">
        <f t="shared" ref="E9:E57" si="0">SUM(B9:D9)</f>
        <v>39365.872739999999</v>
      </c>
      <c r="F9" s="390"/>
      <c r="G9" s="20"/>
      <c r="H9" s="20"/>
      <c r="I9" s="20"/>
      <c r="J9" s="20"/>
      <c r="K9" s="20"/>
    </row>
    <row r="10" spans="1:26" ht="27" customHeight="1">
      <c r="A10" s="157" t="s">
        <v>260</v>
      </c>
      <c r="B10" s="157">
        <v>0</v>
      </c>
      <c r="C10" s="158">
        <v>0</v>
      </c>
      <c r="D10" s="158">
        <v>12500.939890000001</v>
      </c>
      <c r="E10" s="157">
        <f t="shared" si="0"/>
        <v>12500.939890000001</v>
      </c>
      <c r="F10" s="390"/>
      <c r="G10" s="20"/>
      <c r="H10" s="20"/>
      <c r="I10" s="20"/>
      <c r="J10" s="20"/>
      <c r="K10" s="20"/>
    </row>
    <row r="11" spans="1:26" ht="27" customHeight="1">
      <c r="A11" s="157" t="s">
        <v>261</v>
      </c>
      <c r="B11" s="157">
        <v>0</v>
      </c>
      <c r="C11" s="158">
        <v>0</v>
      </c>
      <c r="D11" s="158">
        <v>4923.32294</v>
      </c>
      <c r="E11" s="157">
        <f t="shared" si="0"/>
        <v>4923.32294</v>
      </c>
      <c r="F11" s="390"/>
      <c r="G11" s="20"/>
      <c r="H11" s="20"/>
      <c r="I11" s="20"/>
      <c r="J11" s="20"/>
      <c r="K11" s="20"/>
    </row>
    <row r="12" spans="1:26" ht="27" customHeight="1">
      <c r="A12" s="157" t="s">
        <v>262</v>
      </c>
      <c r="B12" s="157">
        <v>0</v>
      </c>
      <c r="C12" s="158">
        <v>0</v>
      </c>
      <c r="D12" s="158">
        <v>7577.6169500000005</v>
      </c>
      <c r="E12" s="157">
        <f t="shared" si="0"/>
        <v>7577.6169500000005</v>
      </c>
      <c r="F12" s="390"/>
      <c r="G12" s="20"/>
      <c r="H12" s="20"/>
      <c r="I12" s="20"/>
      <c r="J12" s="20"/>
      <c r="K12" s="20"/>
    </row>
    <row r="13" spans="1:26" ht="27" customHeight="1">
      <c r="A13" s="157" t="s">
        <v>263</v>
      </c>
      <c r="B13" s="157">
        <v>5177.5482699999993</v>
      </c>
      <c r="C13" s="158">
        <v>0</v>
      </c>
      <c r="D13" s="158">
        <v>21687.384579999998</v>
      </c>
      <c r="E13" s="157">
        <f t="shared" si="0"/>
        <v>26864.932849999997</v>
      </c>
      <c r="F13" s="390"/>
      <c r="G13" s="20"/>
      <c r="H13" s="20"/>
      <c r="I13" s="20"/>
      <c r="J13" s="20"/>
      <c r="K13" s="20"/>
    </row>
    <row r="14" spans="1:26" ht="27" customHeight="1">
      <c r="A14" s="157" t="s">
        <v>261</v>
      </c>
      <c r="B14" s="157">
        <v>40.5</v>
      </c>
      <c r="C14" s="158">
        <v>0</v>
      </c>
      <c r="D14" s="158">
        <v>8873.00497</v>
      </c>
      <c r="E14" s="157">
        <f t="shared" si="0"/>
        <v>8913.50497</v>
      </c>
      <c r="F14" s="390"/>
      <c r="G14" s="20"/>
      <c r="H14" s="20"/>
      <c r="I14" s="20"/>
      <c r="J14" s="20"/>
      <c r="K14" s="20"/>
    </row>
    <row r="15" spans="1:26" ht="27" customHeight="1">
      <c r="A15" s="157" t="s">
        <v>262</v>
      </c>
      <c r="B15" s="157">
        <v>5137.0482699999993</v>
      </c>
      <c r="C15" s="158">
        <v>0</v>
      </c>
      <c r="D15" s="158">
        <v>12814.37961</v>
      </c>
      <c r="E15" s="157">
        <f t="shared" si="0"/>
        <v>17951.427879999999</v>
      </c>
      <c r="F15" s="390"/>
      <c r="G15" s="20"/>
      <c r="H15" s="20"/>
      <c r="I15" s="20"/>
      <c r="J15" s="20"/>
      <c r="K15" s="20"/>
    </row>
    <row r="16" spans="1:26" ht="27" customHeight="1">
      <c r="A16" s="338" t="s">
        <v>264</v>
      </c>
      <c r="B16" s="338">
        <v>818846.79911999998</v>
      </c>
      <c r="C16" s="339">
        <v>203431.51334</v>
      </c>
      <c r="D16" s="339">
        <v>393321.91382999998</v>
      </c>
      <c r="E16" s="338">
        <f t="shared" si="0"/>
        <v>1415600.2262899999</v>
      </c>
      <c r="F16" s="390"/>
      <c r="G16" s="20"/>
      <c r="H16" s="20"/>
      <c r="I16" s="20"/>
      <c r="J16" s="20"/>
      <c r="K16" s="20"/>
    </row>
    <row r="17" spans="1:11" ht="27" customHeight="1">
      <c r="A17" s="157" t="s">
        <v>260</v>
      </c>
      <c r="B17" s="157">
        <v>316954.95148000005</v>
      </c>
      <c r="C17" s="158">
        <v>84906.223110000006</v>
      </c>
      <c r="D17" s="158">
        <v>142601.82083000001</v>
      </c>
      <c r="E17" s="157">
        <f t="shared" si="0"/>
        <v>544462.99542000005</v>
      </c>
      <c r="F17" s="390"/>
      <c r="G17" s="20"/>
      <c r="H17" s="20"/>
      <c r="I17" s="20"/>
      <c r="J17" s="20"/>
      <c r="K17" s="20"/>
    </row>
    <row r="18" spans="1:11" ht="27" customHeight="1">
      <c r="A18" s="157" t="s">
        <v>261</v>
      </c>
      <c r="B18" s="157">
        <v>267400.94699000003</v>
      </c>
      <c r="C18" s="158">
        <v>83381.043180000008</v>
      </c>
      <c r="D18" s="158">
        <v>51228.338029999999</v>
      </c>
      <c r="E18" s="157">
        <f t="shared" si="0"/>
        <v>402010.32819999999</v>
      </c>
      <c r="F18" s="390"/>
      <c r="G18" s="20"/>
      <c r="H18" s="20"/>
      <c r="I18" s="20"/>
      <c r="J18" s="20"/>
      <c r="K18" s="20"/>
    </row>
    <row r="19" spans="1:11" ht="27" customHeight="1">
      <c r="A19" s="157" t="s">
        <v>262</v>
      </c>
      <c r="B19" s="157">
        <v>49554.004489999999</v>
      </c>
      <c r="C19" s="158">
        <v>1525.17993</v>
      </c>
      <c r="D19" s="158">
        <v>91373.482799999998</v>
      </c>
      <c r="E19" s="157">
        <f t="shared" si="0"/>
        <v>142452.66722</v>
      </c>
      <c r="F19" s="390"/>
      <c r="G19" s="20"/>
      <c r="H19" s="20"/>
      <c r="I19" s="20"/>
      <c r="J19" s="20"/>
      <c r="K19" s="20"/>
    </row>
    <row r="20" spans="1:11" ht="27" customHeight="1">
      <c r="A20" s="157" t="s">
        <v>263</v>
      </c>
      <c r="B20" s="157">
        <v>501891.84763999999</v>
      </c>
      <c r="C20" s="158">
        <v>118525.29023</v>
      </c>
      <c r="D20" s="158">
        <v>250720.09299999999</v>
      </c>
      <c r="E20" s="157">
        <f t="shared" si="0"/>
        <v>871137.23086999997</v>
      </c>
      <c r="F20" s="390"/>
      <c r="G20" s="20"/>
      <c r="H20" s="20"/>
      <c r="I20" s="20"/>
      <c r="J20" s="20"/>
      <c r="K20" s="20"/>
    </row>
    <row r="21" spans="1:11" ht="27" customHeight="1">
      <c r="A21" s="157" t="s">
        <v>261</v>
      </c>
      <c r="B21" s="157">
        <v>420689.59483999998</v>
      </c>
      <c r="C21" s="158">
        <v>110158.43033</v>
      </c>
      <c r="D21" s="158">
        <v>117548.14061</v>
      </c>
      <c r="E21" s="157">
        <f t="shared" si="0"/>
        <v>648396.16578000004</v>
      </c>
      <c r="F21" s="390"/>
      <c r="G21" s="20"/>
      <c r="H21" s="20"/>
      <c r="I21" s="20"/>
      <c r="J21" s="20"/>
      <c r="K21" s="20"/>
    </row>
    <row r="22" spans="1:11" ht="27" customHeight="1">
      <c r="A22" s="157" t="s">
        <v>262</v>
      </c>
      <c r="B22" s="157">
        <v>81202.252800000002</v>
      </c>
      <c r="C22" s="158">
        <v>8366.8598999999995</v>
      </c>
      <c r="D22" s="158">
        <v>133171.95238999999</v>
      </c>
      <c r="E22" s="157">
        <f t="shared" si="0"/>
        <v>222741.06508999999</v>
      </c>
      <c r="F22" s="390"/>
      <c r="G22" s="20"/>
      <c r="H22" s="20"/>
      <c r="I22" s="20"/>
      <c r="J22" s="20"/>
      <c r="K22" s="20"/>
    </row>
    <row r="23" spans="1:11" ht="27" customHeight="1">
      <c r="A23" s="338" t="s">
        <v>265</v>
      </c>
      <c r="B23" s="338">
        <v>2700052.79746</v>
      </c>
      <c r="C23" s="339">
        <v>1519293.7047999999</v>
      </c>
      <c r="D23" s="339">
        <v>176228.26996000001</v>
      </c>
      <c r="E23" s="338">
        <f t="shared" si="0"/>
        <v>4395574.7722199997</v>
      </c>
      <c r="F23" s="390"/>
      <c r="G23" s="20"/>
      <c r="H23" s="20"/>
      <c r="I23" s="20"/>
      <c r="J23" s="20"/>
      <c r="K23" s="20"/>
    </row>
    <row r="24" spans="1:11" ht="27" customHeight="1">
      <c r="A24" s="157" t="s">
        <v>260</v>
      </c>
      <c r="B24" s="157">
        <v>1190980.7129500001</v>
      </c>
      <c r="C24" s="158">
        <v>679362.51045000006</v>
      </c>
      <c r="D24" s="158">
        <v>60888.374389999997</v>
      </c>
      <c r="E24" s="157">
        <f t="shared" si="0"/>
        <v>1931231.59779</v>
      </c>
      <c r="F24" s="390"/>
      <c r="G24" s="20"/>
      <c r="H24" s="20"/>
      <c r="I24" s="20"/>
      <c r="J24" s="20"/>
      <c r="K24" s="20"/>
    </row>
    <row r="25" spans="1:11" ht="27" customHeight="1">
      <c r="A25" s="157" t="s">
        <v>261</v>
      </c>
      <c r="B25" s="157">
        <v>1122371.8390299999</v>
      </c>
      <c r="C25" s="158">
        <v>631598.78799999994</v>
      </c>
      <c r="D25" s="158">
        <v>27629.786620000003</v>
      </c>
      <c r="E25" s="157">
        <f t="shared" si="0"/>
        <v>1781600.4136499998</v>
      </c>
      <c r="F25" s="390"/>
      <c r="G25" s="20"/>
      <c r="H25" s="20"/>
      <c r="I25" s="20"/>
      <c r="J25" s="20"/>
      <c r="K25" s="20"/>
    </row>
    <row r="26" spans="1:11" ht="27" customHeight="1">
      <c r="A26" s="157" t="s">
        <v>262</v>
      </c>
      <c r="B26" s="157">
        <v>68608.873919999998</v>
      </c>
      <c r="C26" s="158">
        <v>47763.722450000001</v>
      </c>
      <c r="D26" s="158">
        <v>33258.587769999998</v>
      </c>
      <c r="E26" s="157">
        <f t="shared" si="0"/>
        <v>149631.18414</v>
      </c>
      <c r="F26" s="390"/>
      <c r="G26" s="20"/>
      <c r="H26" s="20"/>
      <c r="I26" s="20"/>
      <c r="J26" s="20"/>
      <c r="K26" s="20"/>
    </row>
    <row r="27" spans="1:11" ht="27" customHeight="1">
      <c r="A27" s="157" t="s">
        <v>263</v>
      </c>
      <c r="B27" s="157">
        <v>1509072.08451</v>
      </c>
      <c r="C27" s="158">
        <v>839931.19435000001</v>
      </c>
      <c r="D27" s="158">
        <v>115339.89556999999</v>
      </c>
      <c r="E27" s="157">
        <f t="shared" si="0"/>
        <v>2464343.1744300001</v>
      </c>
      <c r="F27" s="390"/>
      <c r="G27" s="20"/>
      <c r="H27" s="20"/>
      <c r="I27" s="20"/>
      <c r="J27" s="20"/>
      <c r="K27" s="20"/>
    </row>
    <row r="28" spans="1:11" ht="27" customHeight="1">
      <c r="A28" s="157" t="s">
        <v>261</v>
      </c>
      <c r="B28" s="157">
        <v>1226706.7057100001</v>
      </c>
      <c r="C28" s="158">
        <v>707840.92110000004</v>
      </c>
      <c r="D28" s="158">
        <v>67150.835730000006</v>
      </c>
      <c r="E28" s="157">
        <f t="shared" si="0"/>
        <v>2001698.4625400002</v>
      </c>
      <c r="F28" s="390"/>
      <c r="G28" s="20"/>
      <c r="H28" s="20"/>
      <c r="I28" s="20"/>
      <c r="J28" s="20"/>
      <c r="K28" s="20"/>
    </row>
    <row r="29" spans="1:11" ht="27" customHeight="1">
      <c r="A29" s="157" t="s">
        <v>262</v>
      </c>
      <c r="B29" s="157">
        <v>282365.37880000001</v>
      </c>
      <c r="C29" s="158">
        <v>132090.27325</v>
      </c>
      <c r="D29" s="158">
        <v>48189.059840000002</v>
      </c>
      <c r="E29" s="157">
        <f t="shared" si="0"/>
        <v>462644.71189000004</v>
      </c>
      <c r="F29" s="390"/>
      <c r="G29" s="20"/>
      <c r="H29" s="20"/>
      <c r="I29" s="20"/>
      <c r="J29" s="20"/>
      <c r="K29" s="20"/>
    </row>
    <row r="30" spans="1:11" ht="27" customHeight="1">
      <c r="A30" s="338" t="s">
        <v>266</v>
      </c>
      <c r="B30" s="338">
        <v>335563.47843999998</v>
      </c>
      <c r="C30" s="339">
        <v>326152.48063999997</v>
      </c>
      <c r="D30" s="339">
        <v>114732.02176999999</v>
      </c>
      <c r="E30" s="338">
        <f t="shared" si="0"/>
        <v>776447.98084999993</v>
      </c>
      <c r="F30" s="390"/>
      <c r="G30" s="20"/>
      <c r="H30" s="20"/>
      <c r="I30" s="20"/>
      <c r="J30" s="20"/>
      <c r="K30" s="20"/>
    </row>
    <row r="31" spans="1:11" ht="27" customHeight="1">
      <c r="A31" s="157" t="s">
        <v>267</v>
      </c>
      <c r="B31" s="157">
        <v>248962.20293999999</v>
      </c>
      <c r="C31" s="158">
        <v>284919.13938999997</v>
      </c>
      <c r="D31" s="158">
        <v>101545.9923</v>
      </c>
      <c r="E31" s="157">
        <f t="shared" si="0"/>
        <v>635427.33462999994</v>
      </c>
      <c r="F31" s="390"/>
      <c r="G31" s="20"/>
      <c r="H31" s="20"/>
      <c r="I31" s="20"/>
      <c r="J31" s="20"/>
      <c r="K31" s="20"/>
    </row>
    <row r="32" spans="1:11" ht="27" customHeight="1">
      <c r="A32" s="157" t="s">
        <v>268</v>
      </c>
      <c r="B32" s="157">
        <v>6182.5195599999997</v>
      </c>
      <c r="C32" s="158">
        <v>6273.6868600000007</v>
      </c>
      <c r="D32" s="158">
        <v>10656.283710000002</v>
      </c>
      <c r="E32" s="157">
        <f t="shared" si="0"/>
        <v>23112.490130000002</v>
      </c>
      <c r="F32" s="390"/>
      <c r="G32" s="20"/>
      <c r="H32" s="20"/>
      <c r="I32" s="20"/>
      <c r="J32" s="20"/>
      <c r="K32" s="20"/>
    </row>
    <row r="33" spans="1:11" ht="27" customHeight="1">
      <c r="A33" s="157" t="s">
        <v>269</v>
      </c>
      <c r="B33" s="157">
        <v>69923.91618</v>
      </c>
      <c r="C33" s="158">
        <v>146794.62807000001</v>
      </c>
      <c r="D33" s="158">
        <v>24302.820769999998</v>
      </c>
      <c r="E33" s="157">
        <f t="shared" si="0"/>
        <v>241021.36502</v>
      </c>
      <c r="F33" s="390"/>
      <c r="G33" s="20"/>
      <c r="H33" s="20"/>
      <c r="I33" s="20"/>
      <c r="J33" s="20"/>
      <c r="K33" s="20"/>
    </row>
    <row r="34" spans="1:11" ht="27" customHeight="1">
      <c r="A34" s="157" t="s">
        <v>270</v>
      </c>
      <c r="B34" s="157">
        <v>74508.181680000009</v>
      </c>
      <c r="C34" s="158">
        <v>44786.931939999995</v>
      </c>
      <c r="D34" s="158">
        <v>59607.457719999999</v>
      </c>
      <c r="E34" s="157">
        <f t="shared" si="0"/>
        <v>178902.57133999999</v>
      </c>
      <c r="F34" s="390"/>
      <c r="G34" s="20"/>
      <c r="H34" s="20"/>
      <c r="I34" s="20"/>
      <c r="J34" s="20"/>
      <c r="K34" s="20"/>
    </row>
    <row r="35" spans="1:11" ht="27" customHeight="1">
      <c r="A35" s="157" t="s">
        <v>271</v>
      </c>
      <c r="B35" s="157">
        <v>98347.585519999993</v>
      </c>
      <c r="C35" s="158">
        <v>87063.892519999994</v>
      </c>
      <c r="D35" s="158">
        <v>6979.4300999999996</v>
      </c>
      <c r="E35" s="157">
        <f t="shared" si="0"/>
        <v>192390.90813999998</v>
      </c>
      <c r="F35" s="390"/>
      <c r="G35" s="20"/>
      <c r="H35" s="20"/>
      <c r="I35" s="20"/>
      <c r="J35" s="20"/>
      <c r="K35" s="20"/>
    </row>
    <row r="36" spans="1:11" ht="27" customHeight="1">
      <c r="A36" s="157" t="s">
        <v>18</v>
      </c>
      <c r="B36" s="157">
        <v>32961.075709999997</v>
      </c>
      <c r="C36" s="158">
        <v>30599.56551</v>
      </c>
      <c r="D36" s="158">
        <v>254.65529999999998</v>
      </c>
      <c r="E36" s="157">
        <f t="shared" si="0"/>
        <v>63815.296519999996</v>
      </c>
      <c r="F36" s="390"/>
      <c r="G36" s="20"/>
      <c r="H36" s="20"/>
      <c r="I36" s="20"/>
      <c r="J36" s="20"/>
      <c r="K36" s="20"/>
    </row>
    <row r="37" spans="1:11" ht="27" customHeight="1">
      <c r="A37" s="157" t="s">
        <v>269</v>
      </c>
      <c r="B37" s="157">
        <v>13296.44333</v>
      </c>
      <c r="C37" s="158">
        <v>15069.133119999999</v>
      </c>
      <c r="D37" s="158">
        <v>134.83747</v>
      </c>
      <c r="E37" s="157">
        <f t="shared" si="0"/>
        <v>28500.413919999999</v>
      </c>
      <c r="F37" s="390"/>
      <c r="G37" s="20"/>
      <c r="H37" s="20"/>
      <c r="I37" s="20"/>
      <c r="J37" s="20"/>
      <c r="K37" s="20"/>
    </row>
    <row r="38" spans="1:11" ht="27" customHeight="1">
      <c r="A38" s="157" t="s">
        <v>271</v>
      </c>
      <c r="B38" s="157">
        <v>19664.632379999999</v>
      </c>
      <c r="C38" s="158">
        <v>15530.43239</v>
      </c>
      <c r="D38" s="158">
        <v>119.81783</v>
      </c>
      <c r="E38" s="157">
        <f t="shared" si="0"/>
        <v>35314.882599999997</v>
      </c>
      <c r="F38" s="390"/>
      <c r="G38" s="20"/>
      <c r="H38" s="20"/>
      <c r="I38" s="20"/>
      <c r="J38" s="20"/>
      <c r="K38" s="20"/>
    </row>
    <row r="39" spans="1:11" ht="27" customHeight="1">
      <c r="A39" s="157" t="s">
        <v>272</v>
      </c>
      <c r="B39" s="157">
        <v>0</v>
      </c>
      <c r="C39" s="158">
        <v>0</v>
      </c>
      <c r="D39" s="158">
        <v>0</v>
      </c>
      <c r="E39" s="157">
        <f t="shared" si="0"/>
        <v>0</v>
      </c>
      <c r="F39" s="390"/>
      <c r="G39" s="20"/>
      <c r="H39" s="20"/>
      <c r="I39" s="20"/>
      <c r="J39" s="20"/>
      <c r="K39" s="20"/>
    </row>
    <row r="40" spans="1:11" ht="27" customHeight="1">
      <c r="A40" s="157" t="s">
        <v>273</v>
      </c>
      <c r="B40" s="157">
        <v>0</v>
      </c>
      <c r="C40" s="158">
        <v>0</v>
      </c>
      <c r="D40" s="158">
        <v>0</v>
      </c>
      <c r="E40" s="157">
        <f t="shared" si="0"/>
        <v>0</v>
      </c>
      <c r="F40" s="390"/>
      <c r="G40" s="20"/>
      <c r="H40" s="20"/>
      <c r="I40" s="20"/>
      <c r="J40" s="20"/>
      <c r="K40" s="20"/>
    </row>
    <row r="41" spans="1:11" ht="27" customHeight="1">
      <c r="A41" s="157" t="s">
        <v>269</v>
      </c>
      <c r="B41" s="157">
        <v>0</v>
      </c>
      <c r="C41" s="158">
        <v>0</v>
      </c>
      <c r="D41" s="158">
        <v>0</v>
      </c>
      <c r="E41" s="157">
        <f t="shared" si="0"/>
        <v>0</v>
      </c>
      <c r="F41" s="390"/>
      <c r="G41" s="20"/>
      <c r="H41" s="20"/>
      <c r="I41" s="20"/>
      <c r="J41" s="20"/>
      <c r="K41" s="20"/>
    </row>
    <row r="42" spans="1:11" ht="27" customHeight="1">
      <c r="A42" s="157" t="s">
        <v>271</v>
      </c>
      <c r="B42" s="157">
        <v>0</v>
      </c>
      <c r="C42" s="158">
        <v>0</v>
      </c>
      <c r="D42" s="158">
        <v>0</v>
      </c>
      <c r="E42" s="157">
        <f t="shared" si="0"/>
        <v>0</v>
      </c>
      <c r="F42" s="390"/>
      <c r="G42" s="20"/>
      <c r="H42" s="20"/>
      <c r="I42" s="20"/>
      <c r="J42" s="20"/>
      <c r="K42" s="20"/>
    </row>
    <row r="43" spans="1:11" ht="27" customHeight="1">
      <c r="A43" s="157" t="s">
        <v>242</v>
      </c>
      <c r="B43" s="157">
        <v>52507.757880000005</v>
      </c>
      <c r="C43" s="158">
        <v>10003.985779999999</v>
      </c>
      <c r="D43" s="158">
        <v>12931.374169999999</v>
      </c>
      <c r="E43" s="157">
        <f t="shared" si="0"/>
        <v>75443.117830000003</v>
      </c>
      <c r="F43" s="390"/>
      <c r="G43" s="20"/>
      <c r="H43" s="20"/>
      <c r="I43" s="20"/>
      <c r="J43" s="20"/>
      <c r="K43" s="20"/>
    </row>
    <row r="44" spans="1:11" ht="27" customHeight="1">
      <c r="A44" s="157" t="s">
        <v>268</v>
      </c>
      <c r="B44" s="157">
        <v>3633.4051600000003</v>
      </c>
      <c r="C44" s="158">
        <v>387.90815000000003</v>
      </c>
      <c r="D44" s="158">
        <v>1098.4528799999998</v>
      </c>
      <c r="E44" s="157">
        <f t="shared" si="0"/>
        <v>5119.7661900000003</v>
      </c>
      <c r="F44" s="390"/>
      <c r="G44" s="20"/>
      <c r="H44" s="20"/>
      <c r="I44" s="20"/>
      <c r="J44" s="20"/>
      <c r="K44" s="20"/>
    </row>
    <row r="45" spans="1:11" ht="27" customHeight="1">
      <c r="A45" s="157" t="s">
        <v>269</v>
      </c>
      <c r="B45" s="157">
        <v>15787.9262</v>
      </c>
      <c r="C45" s="158">
        <v>4953.8966700000001</v>
      </c>
      <c r="D45" s="158">
        <v>2350.74748</v>
      </c>
      <c r="E45" s="157">
        <f t="shared" si="0"/>
        <v>23092.570350000002</v>
      </c>
      <c r="F45" s="390"/>
      <c r="G45" s="20"/>
      <c r="H45" s="20"/>
      <c r="I45" s="20"/>
      <c r="J45" s="20"/>
      <c r="K45" s="20"/>
    </row>
    <row r="46" spans="1:11" ht="27" customHeight="1">
      <c r="A46" s="157" t="s">
        <v>270</v>
      </c>
      <c r="B46" s="157">
        <v>13999.87148</v>
      </c>
      <c r="C46" s="158">
        <v>3372.57213</v>
      </c>
      <c r="D46" s="158">
        <v>8661.9946600000003</v>
      </c>
      <c r="E46" s="157">
        <f t="shared" si="0"/>
        <v>26034.438269999999</v>
      </c>
      <c r="F46" s="390"/>
      <c r="G46" s="20"/>
      <c r="H46" s="20"/>
      <c r="I46" s="20"/>
      <c r="J46" s="20"/>
      <c r="K46" s="20"/>
    </row>
    <row r="47" spans="1:11" ht="27" customHeight="1">
      <c r="A47" s="157" t="s">
        <v>271</v>
      </c>
      <c r="B47" s="157">
        <v>19086.555039999999</v>
      </c>
      <c r="C47" s="158">
        <v>1289.6088300000001</v>
      </c>
      <c r="D47" s="158">
        <v>820.17915000000005</v>
      </c>
      <c r="E47" s="157">
        <f t="shared" si="0"/>
        <v>21196.34302</v>
      </c>
      <c r="F47" s="390"/>
      <c r="G47" s="20"/>
      <c r="H47" s="20"/>
      <c r="I47" s="20"/>
      <c r="J47" s="20"/>
      <c r="K47" s="20"/>
    </row>
    <row r="48" spans="1:11" ht="21.75" customHeight="1">
      <c r="A48" s="340" t="s">
        <v>20</v>
      </c>
      <c r="B48" s="157">
        <v>1132.44191</v>
      </c>
      <c r="C48" s="158">
        <v>629.78995999999995</v>
      </c>
      <c r="D48" s="158">
        <v>0</v>
      </c>
      <c r="E48" s="157">
        <f t="shared" si="0"/>
        <v>1762.2318700000001</v>
      </c>
      <c r="F48" s="390"/>
      <c r="G48" s="20"/>
      <c r="H48" s="20"/>
      <c r="I48" s="20"/>
      <c r="J48" s="20"/>
      <c r="K48" s="20"/>
    </row>
    <row r="49" spans="1:11" ht="27" customHeight="1">
      <c r="A49" s="157" t="s">
        <v>269</v>
      </c>
      <c r="B49" s="157">
        <v>287.35208</v>
      </c>
      <c r="C49" s="158">
        <v>205.28279999999998</v>
      </c>
      <c r="D49" s="158">
        <v>0</v>
      </c>
      <c r="E49" s="157">
        <f t="shared" si="0"/>
        <v>492.63487999999995</v>
      </c>
      <c r="F49" s="390"/>
      <c r="G49" s="20"/>
      <c r="H49" s="20"/>
      <c r="I49" s="20"/>
      <c r="J49" s="20"/>
      <c r="K49" s="20"/>
    </row>
    <row r="50" spans="1:11" ht="27" customHeight="1">
      <c r="A50" s="157" t="s">
        <v>271</v>
      </c>
      <c r="B50" s="157">
        <v>845.08983000000001</v>
      </c>
      <c r="C50" s="158">
        <v>358.09790000000004</v>
      </c>
      <c r="D50" s="158">
        <v>0</v>
      </c>
      <c r="E50" s="157">
        <f t="shared" si="0"/>
        <v>1203.1877300000001</v>
      </c>
      <c r="F50" s="390"/>
      <c r="G50" s="20"/>
      <c r="H50" s="20"/>
      <c r="I50" s="20"/>
      <c r="J50" s="20"/>
      <c r="K50" s="20"/>
    </row>
    <row r="51" spans="1:11" ht="27" customHeight="1">
      <c r="A51" s="157" t="s">
        <v>272</v>
      </c>
      <c r="B51" s="157">
        <v>0</v>
      </c>
      <c r="C51" s="158">
        <v>66.409259999999989</v>
      </c>
      <c r="D51" s="158">
        <v>0</v>
      </c>
      <c r="E51" s="157">
        <f t="shared" si="0"/>
        <v>66.409259999999989</v>
      </c>
      <c r="F51" s="390"/>
      <c r="G51" s="20"/>
      <c r="H51" s="20"/>
      <c r="I51" s="20"/>
      <c r="J51" s="20"/>
      <c r="K51" s="20"/>
    </row>
    <row r="52" spans="1:11" ht="27" customHeight="1">
      <c r="A52" s="338" t="s">
        <v>274</v>
      </c>
      <c r="B52" s="338">
        <v>60772.624689999997</v>
      </c>
      <c r="C52" s="339">
        <v>352631.47467000003</v>
      </c>
      <c r="D52" s="339">
        <v>32228.528739999998</v>
      </c>
      <c r="E52" s="338">
        <f t="shared" si="0"/>
        <v>445632.62809999997</v>
      </c>
      <c r="F52" s="390"/>
      <c r="G52" s="20"/>
      <c r="H52" s="20"/>
      <c r="I52" s="20"/>
      <c r="J52" s="20"/>
      <c r="K52" s="20"/>
    </row>
    <row r="53" spans="1:11" ht="27" customHeight="1">
      <c r="A53" s="157" t="s">
        <v>275</v>
      </c>
      <c r="B53" s="157">
        <v>0</v>
      </c>
      <c r="C53" s="158">
        <v>0</v>
      </c>
      <c r="D53" s="158">
        <v>0</v>
      </c>
      <c r="E53" s="157">
        <f t="shared" si="0"/>
        <v>0</v>
      </c>
      <c r="F53" s="390"/>
      <c r="G53" s="20"/>
      <c r="H53" s="20"/>
      <c r="I53" s="20"/>
      <c r="J53" s="20"/>
      <c r="K53" s="20"/>
    </row>
    <row r="54" spans="1:11" ht="27" customHeight="1">
      <c r="A54" s="157" t="s">
        <v>276</v>
      </c>
      <c r="B54" s="157">
        <v>0</v>
      </c>
      <c r="C54" s="158">
        <v>13898.79149</v>
      </c>
      <c r="D54" s="158">
        <v>4761.29115</v>
      </c>
      <c r="E54" s="157">
        <f t="shared" si="0"/>
        <v>18660.082640000001</v>
      </c>
      <c r="F54" s="390"/>
      <c r="G54" s="20"/>
      <c r="H54" s="20"/>
      <c r="I54" s="20"/>
      <c r="J54" s="20"/>
      <c r="K54" s="20"/>
    </row>
    <row r="55" spans="1:11" ht="27" customHeight="1">
      <c r="A55" s="157" t="s">
        <v>277</v>
      </c>
      <c r="B55" s="157">
        <v>60772.624689999997</v>
      </c>
      <c r="C55" s="158">
        <v>338732.68317999999</v>
      </c>
      <c r="D55" s="158">
        <v>27467.237590000001</v>
      </c>
      <c r="E55" s="157">
        <f t="shared" si="0"/>
        <v>426972.54545999999</v>
      </c>
      <c r="F55" s="390"/>
      <c r="G55" s="20"/>
      <c r="H55" s="20"/>
      <c r="I55" s="20"/>
      <c r="J55" s="20"/>
      <c r="K55" s="20"/>
    </row>
    <row r="56" spans="1:11" s="189" customFormat="1" ht="36" customHeight="1">
      <c r="A56" s="164" t="s">
        <v>278</v>
      </c>
      <c r="B56" s="164">
        <v>0</v>
      </c>
      <c r="C56" s="188">
        <v>0</v>
      </c>
      <c r="D56" s="188">
        <v>0</v>
      </c>
      <c r="E56" s="164">
        <f t="shared" si="0"/>
        <v>0</v>
      </c>
      <c r="F56" s="391"/>
      <c r="G56" s="310"/>
      <c r="H56" s="310"/>
      <c r="I56" s="310"/>
      <c r="J56" s="310"/>
      <c r="K56" s="310"/>
    </row>
    <row r="57" spans="1:11" s="189" customFormat="1" ht="24" customHeight="1">
      <c r="A57" s="392" t="s">
        <v>219</v>
      </c>
      <c r="B57" s="393">
        <v>3920413.24798</v>
      </c>
      <c r="C57" s="393">
        <v>2401509.1734499997</v>
      </c>
      <c r="D57" s="393">
        <v>750699.05877</v>
      </c>
      <c r="E57" s="393">
        <f t="shared" si="0"/>
        <v>7072621.4801999992</v>
      </c>
      <c r="F57" s="391"/>
      <c r="G57" s="310"/>
      <c r="H57" s="310"/>
      <c r="I57" s="310"/>
      <c r="J57" s="310"/>
      <c r="K57" s="310"/>
    </row>
    <row r="58" spans="1:11" ht="27" customHeight="1">
      <c r="A58" s="193"/>
      <c r="B58" s="187"/>
      <c r="C58" s="187"/>
      <c r="D58" s="187"/>
      <c r="E58" s="187"/>
      <c r="F58" s="390"/>
      <c r="G58" s="20"/>
      <c r="H58" s="20"/>
      <c r="I58" s="20"/>
      <c r="J58" s="20"/>
      <c r="K58" s="20"/>
    </row>
    <row r="59" spans="1:11" ht="9" customHeight="1" thickBot="1">
      <c r="A59" s="408"/>
      <c r="B59" s="409"/>
      <c r="C59" s="410"/>
      <c r="D59" s="410"/>
      <c r="E59" s="411"/>
      <c r="F59" s="367"/>
      <c r="G59" s="20"/>
      <c r="H59" s="20"/>
      <c r="I59" s="20"/>
      <c r="J59" s="20"/>
      <c r="K59" s="20"/>
    </row>
    <row r="60" spans="1:11" ht="15" customHeight="1">
      <c r="A60" s="39" t="s">
        <v>803</v>
      </c>
      <c r="B60" s="169"/>
      <c r="C60" s="200"/>
      <c r="D60" s="200"/>
      <c r="E60" s="201"/>
      <c r="F60" s="395"/>
      <c r="G60" s="201"/>
      <c r="H60" s="20"/>
      <c r="I60" s="20"/>
      <c r="J60" s="20"/>
      <c r="K60" s="20"/>
    </row>
    <row r="61" spans="1:11" ht="9" customHeight="1">
      <c r="C61" s="21"/>
      <c r="D61" s="21"/>
      <c r="E61" s="20"/>
      <c r="F61" s="367"/>
      <c r="G61" s="20"/>
      <c r="H61" s="20"/>
      <c r="I61" s="20"/>
      <c r="J61" s="20"/>
      <c r="K61" s="20"/>
    </row>
    <row r="62" spans="1:11" ht="9" customHeight="1">
      <c r="A62" s="19"/>
      <c r="C62" s="21"/>
      <c r="D62" s="21"/>
      <c r="E62" s="20"/>
      <c r="F62" s="367"/>
      <c r="G62" s="20"/>
      <c r="H62" s="20"/>
      <c r="I62" s="20"/>
      <c r="J62" s="20"/>
      <c r="K62" s="20"/>
    </row>
    <row r="63" spans="1:11" ht="9" customHeight="1">
      <c r="A63" s="177"/>
      <c r="C63" s="21"/>
      <c r="D63" s="21"/>
      <c r="E63" s="20"/>
      <c r="F63" s="367"/>
      <c r="G63" s="20"/>
      <c r="H63" s="20"/>
      <c r="I63" s="20"/>
      <c r="J63" s="20"/>
      <c r="K63" s="20"/>
    </row>
    <row r="64" spans="1:11" ht="9" customHeight="1">
      <c r="A64" s="19"/>
      <c r="C64" s="21"/>
      <c r="D64" s="21"/>
      <c r="E64" s="20"/>
      <c r="F64" s="367"/>
      <c r="G64" s="20"/>
      <c r="H64" s="20"/>
      <c r="I64" s="20"/>
      <c r="J64" s="20"/>
      <c r="K64" s="20"/>
    </row>
    <row r="65" spans="1:11" ht="9" customHeight="1">
      <c r="A65" s="19"/>
      <c r="C65" s="21"/>
      <c r="D65" s="21"/>
      <c r="E65" s="20"/>
      <c r="F65" s="367"/>
      <c r="G65" s="20"/>
      <c r="H65" s="20"/>
      <c r="I65" s="20"/>
      <c r="J65" s="20"/>
      <c r="K65" s="20"/>
    </row>
    <row r="66" spans="1:11" ht="9" customHeight="1">
      <c r="A66" s="19"/>
      <c r="B66" s="204"/>
      <c r="C66" s="21"/>
      <c r="D66" s="21"/>
      <c r="E66" s="20"/>
      <c r="F66" s="367"/>
      <c r="G66" s="20"/>
      <c r="H66" s="20"/>
      <c r="I66" s="20"/>
      <c r="J66" s="20"/>
      <c r="K66" s="20"/>
    </row>
    <row r="67" spans="1:11" ht="9" customHeight="1">
      <c r="A67" s="19"/>
      <c r="B67" s="204"/>
      <c r="C67" s="21"/>
      <c r="D67" s="21"/>
      <c r="E67" s="20"/>
      <c r="F67" s="367"/>
      <c r="G67" s="20"/>
      <c r="H67" s="20"/>
      <c r="I67" s="20"/>
      <c r="J67" s="20"/>
      <c r="K67" s="20"/>
    </row>
    <row r="68" spans="1:11" ht="9" customHeight="1">
      <c r="A68" s="19"/>
      <c r="B68" s="204"/>
      <c r="C68" s="21"/>
      <c r="D68" s="21"/>
      <c r="E68" s="20"/>
      <c r="F68" s="367"/>
      <c r="G68" s="20"/>
      <c r="H68" s="20"/>
      <c r="I68" s="20"/>
      <c r="J68" s="20"/>
      <c r="K68" s="20"/>
    </row>
    <row r="69" spans="1:11" ht="9" customHeight="1">
      <c r="A69" s="174"/>
      <c r="B69" s="204"/>
      <c r="C69" s="21"/>
      <c r="D69" s="21"/>
      <c r="E69" s="20"/>
      <c r="F69" s="367"/>
      <c r="G69" s="20"/>
      <c r="H69" s="20"/>
      <c r="I69" s="20"/>
      <c r="J69" s="20"/>
      <c r="K69" s="20"/>
    </row>
    <row r="70" spans="1:11" ht="9" customHeight="1">
      <c r="A70" s="19"/>
      <c r="B70" s="204"/>
      <c r="C70" s="21"/>
      <c r="D70" s="21"/>
      <c r="E70" s="20"/>
      <c r="F70" s="367"/>
      <c r="G70" s="20"/>
      <c r="H70" s="20"/>
      <c r="I70" s="20"/>
      <c r="J70" s="20"/>
      <c r="K70" s="20"/>
    </row>
    <row r="71" spans="1:11" ht="9" customHeight="1">
      <c r="A71" s="19"/>
      <c r="B71" s="204"/>
      <c r="C71" s="21"/>
      <c r="D71" s="21"/>
      <c r="E71" s="20"/>
      <c r="F71" s="367"/>
      <c r="G71" s="20"/>
      <c r="H71" s="20"/>
      <c r="I71" s="20"/>
      <c r="J71" s="20"/>
      <c r="K71" s="20"/>
    </row>
    <row r="72" spans="1:11" ht="9" customHeight="1">
      <c r="A72" s="19"/>
      <c r="B72" s="204"/>
      <c r="C72" s="21"/>
      <c r="D72" s="21"/>
      <c r="E72" s="20"/>
      <c r="F72" s="367"/>
      <c r="G72" s="20"/>
      <c r="H72" s="20"/>
      <c r="I72" s="20"/>
      <c r="J72" s="20"/>
      <c r="K72" s="20"/>
    </row>
    <row r="73" spans="1:11" ht="9" customHeight="1">
      <c r="A73" s="19"/>
      <c r="C73" s="21"/>
      <c r="D73" s="21"/>
      <c r="E73" s="20"/>
      <c r="F73" s="367"/>
      <c r="G73" s="20"/>
      <c r="H73" s="20"/>
      <c r="I73" s="20"/>
      <c r="J73" s="20"/>
      <c r="K73" s="20"/>
    </row>
    <row r="74" spans="1:11" ht="9" customHeight="1">
      <c r="A74" s="19"/>
      <c r="C74" s="21"/>
      <c r="D74" s="21"/>
      <c r="E74" s="20"/>
      <c r="F74" s="367"/>
      <c r="G74" s="20"/>
      <c r="H74" s="20"/>
      <c r="I74" s="20"/>
      <c r="J74" s="20"/>
      <c r="K74" s="20"/>
    </row>
    <row r="75" spans="1:11" ht="9" customHeight="1">
      <c r="A75" s="174"/>
      <c r="C75" s="21"/>
      <c r="D75" s="21"/>
      <c r="E75" s="20"/>
      <c r="F75" s="367"/>
      <c r="G75" s="20"/>
      <c r="H75" s="20"/>
      <c r="I75" s="20"/>
      <c r="J75" s="20"/>
      <c r="K75" s="20"/>
    </row>
    <row r="76" spans="1:11" ht="9" customHeight="1">
      <c r="A76" s="19"/>
      <c r="C76" s="21"/>
      <c r="D76" s="21"/>
      <c r="E76" s="20"/>
      <c r="F76" s="367"/>
      <c r="G76" s="20"/>
      <c r="H76" s="20"/>
      <c r="I76" s="20"/>
      <c r="J76" s="20"/>
      <c r="K76" s="20"/>
    </row>
    <row r="77" spans="1:11" ht="9" customHeight="1">
      <c r="A77" s="19"/>
      <c r="C77" s="21"/>
      <c r="D77" s="21"/>
      <c r="E77" s="20"/>
      <c r="F77" s="367"/>
      <c r="G77" s="20"/>
      <c r="H77" s="20"/>
      <c r="I77" s="20"/>
      <c r="J77" s="20"/>
      <c r="K77" s="20"/>
    </row>
    <row r="78" spans="1:11" ht="9" customHeight="1">
      <c r="A78" s="19"/>
      <c r="C78" s="21"/>
      <c r="D78" s="21"/>
      <c r="E78" s="20"/>
      <c r="F78" s="367"/>
      <c r="G78" s="20"/>
      <c r="H78" s="20"/>
      <c r="I78" s="20"/>
      <c r="J78" s="20"/>
      <c r="K78" s="20"/>
    </row>
    <row r="79" spans="1:11" ht="9" customHeight="1">
      <c r="A79" s="19"/>
      <c r="C79" s="21"/>
      <c r="D79" s="21"/>
      <c r="E79" s="20"/>
      <c r="F79" s="367"/>
      <c r="G79" s="20"/>
      <c r="H79" s="20"/>
      <c r="I79" s="20"/>
      <c r="J79" s="20"/>
      <c r="K79" s="20"/>
    </row>
    <row r="80" spans="1:11" ht="9" customHeight="1">
      <c r="A80" s="19"/>
      <c r="C80" s="21"/>
      <c r="D80" s="21"/>
      <c r="E80" s="20"/>
      <c r="F80" s="367"/>
      <c r="G80" s="20"/>
      <c r="H80" s="20"/>
      <c r="I80" s="20"/>
      <c r="J80" s="20"/>
      <c r="K80" s="20"/>
    </row>
    <row r="81" spans="1:11" ht="9" customHeight="1">
      <c r="A81" s="174"/>
      <c r="C81" s="21"/>
      <c r="D81" s="21"/>
      <c r="E81" s="20"/>
      <c r="F81" s="367"/>
      <c r="G81" s="20"/>
      <c r="H81" s="20"/>
      <c r="I81" s="20"/>
      <c r="J81" s="20"/>
      <c r="K81" s="20"/>
    </row>
    <row r="82" spans="1:11" ht="9" customHeight="1">
      <c r="A82" s="19"/>
      <c r="C82" s="21"/>
      <c r="D82" s="21"/>
      <c r="E82" s="20"/>
      <c r="F82" s="367"/>
      <c r="G82" s="20"/>
      <c r="H82" s="20"/>
      <c r="I82" s="20"/>
      <c r="J82" s="20"/>
      <c r="K82" s="20"/>
    </row>
    <row r="83" spans="1:11" ht="9" customHeight="1">
      <c r="A83" s="19"/>
      <c r="C83" s="21"/>
      <c r="D83" s="21"/>
      <c r="E83" s="20"/>
      <c r="F83" s="367"/>
      <c r="G83" s="20"/>
      <c r="H83" s="20"/>
      <c r="I83" s="20"/>
      <c r="J83" s="20"/>
      <c r="K83" s="20"/>
    </row>
    <row r="84" spans="1:11" ht="9" customHeight="1">
      <c r="A84" s="19"/>
      <c r="C84" s="21"/>
      <c r="D84" s="21"/>
      <c r="E84" s="20"/>
      <c r="F84" s="367"/>
      <c r="G84" s="20"/>
      <c r="H84" s="20"/>
      <c r="I84" s="20"/>
      <c r="J84" s="20"/>
      <c r="K84" s="20"/>
    </row>
    <row r="85" spans="1:11" ht="9" customHeight="1">
      <c r="A85" s="19"/>
      <c r="C85" s="21"/>
      <c r="D85" s="21"/>
      <c r="E85" s="20"/>
      <c r="F85" s="367"/>
      <c r="G85" s="20"/>
      <c r="H85" s="20"/>
      <c r="I85" s="20"/>
      <c r="J85" s="20"/>
      <c r="K85" s="20"/>
    </row>
    <row r="86" spans="1:11" ht="9" customHeight="1">
      <c r="A86" s="174"/>
      <c r="C86" s="21"/>
      <c r="D86" s="21"/>
      <c r="E86" s="20"/>
      <c r="F86" s="367"/>
      <c r="G86" s="20"/>
      <c r="H86" s="20"/>
      <c r="I86" s="20"/>
      <c r="J86" s="20"/>
      <c r="K86" s="20"/>
    </row>
    <row r="87" spans="1:11" ht="9" customHeight="1">
      <c r="A87" s="175"/>
      <c r="C87" s="21"/>
      <c r="D87" s="21"/>
      <c r="E87" s="20"/>
      <c r="F87" s="367"/>
      <c r="G87" s="20"/>
      <c r="H87" s="20"/>
      <c r="I87" s="20"/>
      <c r="J87" s="20"/>
      <c r="K87" s="20"/>
    </row>
    <row r="88" spans="1:11" ht="9" customHeight="1">
      <c r="A88" s="175"/>
      <c r="C88" s="21"/>
      <c r="D88" s="21"/>
      <c r="E88" s="20"/>
      <c r="F88" s="367"/>
      <c r="G88" s="20"/>
      <c r="H88" s="20"/>
      <c r="I88" s="20"/>
      <c r="J88" s="20"/>
      <c r="K88" s="20"/>
    </row>
    <row r="89" spans="1:11" ht="9" customHeight="1">
      <c r="A89" s="175"/>
      <c r="C89" s="21"/>
      <c r="D89" s="21"/>
      <c r="E89" s="20"/>
      <c r="F89" s="367"/>
      <c r="G89" s="20"/>
      <c r="H89" s="20"/>
      <c r="I89" s="20"/>
      <c r="J89" s="20"/>
      <c r="K89" s="20"/>
    </row>
    <row r="90" spans="1:11" ht="9" customHeight="1">
      <c r="A90" s="175"/>
      <c r="C90" s="21"/>
      <c r="D90" s="21"/>
      <c r="E90" s="20"/>
      <c r="F90" s="367"/>
      <c r="G90" s="20"/>
      <c r="H90" s="20"/>
      <c r="I90" s="20"/>
      <c r="J90" s="20"/>
      <c r="K90" s="20"/>
    </row>
    <row r="91" spans="1:11" ht="9" customHeight="1">
      <c r="A91" s="176"/>
      <c r="C91" s="21"/>
      <c r="D91" s="21"/>
      <c r="E91" s="20"/>
      <c r="F91" s="367"/>
      <c r="G91" s="20"/>
      <c r="H91" s="20"/>
      <c r="I91" s="20"/>
      <c r="J91" s="20"/>
      <c r="K91" s="20"/>
    </row>
    <row r="92" spans="1:11" ht="9" customHeight="1">
      <c r="A92" s="176"/>
      <c r="C92" s="21"/>
      <c r="D92" s="21"/>
      <c r="E92" s="20"/>
      <c r="F92" s="367"/>
      <c r="G92" s="20"/>
      <c r="H92" s="20"/>
      <c r="I92" s="20"/>
      <c r="J92" s="20"/>
      <c r="K92" s="20"/>
    </row>
    <row r="93" spans="1:11" ht="9" customHeight="1">
      <c r="A93" s="177"/>
      <c r="C93" s="21"/>
      <c r="D93" s="21"/>
      <c r="E93" s="20"/>
      <c r="F93" s="367"/>
      <c r="G93" s="20"/>
      <c r="H93" s="20"/>
      <c r="I93" s="20"/>
      <c r="J93" s="20"/>
      <c r="K93" s="20"/>
    </row>
    <row r="94" spans="1:11" ht="9" customHeight="1">
      <c r="A94" s="19"/>
      <c r="C94" s="21"/>
      <c r="D94" s="21"/>
      <c r="E94" s="20"/>
      <c r="F94" s="367"/>
      <c r="G94" s="20"/>
      <c r="H94" s="20"/>
      <c r="I94" s="20"/>
      <c r="J94" s="20"/>
      <c r="K94" s="20"/>
    </row>
    <row r="95" spans="1:11" ht="9" customHeight="1">
      <c r="A95" s="19"/>
      <c r="C95" s="21"/>
      <c r="D95" s="21"/>
      <c r="E95" s="20"/>
      <c r="F95" s="367"/>
      <c r="G95" s="20"/>
      <c r="H95" s="20"/>
      <c r="I95" s="20"/>
      <c r="J95" s="20"/>
      <c r="K95" s="20"/>
    </row>
    <row r="96" spans="1:11" ht="9" customHeight="1">
      <c r="A96" s="19"/>
      <c r="C96" s="21"/>
      <c r="D96" s="21"/>
      <c r="E96" s="20"/>
      <c r="F96" s="367"/>
      <c r="G96" s="20"/>
      <c r="H96" s="20"/>
      <c r="I96" s="20"/>
      <c r="J96" s="20"/>
      <c r="K96" s="20"/>
    </row>
    <row r="97" spans="1:11" ht="9" customHeight="1">
      <c r="A97" s="19"/>
      <c r="C97" s="21"/>
      <c r="D97" s="21"/>
      <c r="E97" s="20"/>
      <c r="F97" s="367"/>
      <c r="G97" s="20"/>
      <c r="H97" s="20"/>
      <c r="I97" s="20"/>
      <c r="J97" s="20"/>
      <c r="K97" s="20"/>
    </row>
    <row r="98" spans="1:11" ht="9" customHeight="1">
      <c r="A98" s="175"/>
      <c r="C98" s="21"/>
      <c r="D98" s="21"/>
      <c r="E98" s="20"/>
      <c r="F98" s="367"/>
      <c r="G98" s="20"/>
      <c r="H98" s="20"/>
      <c r="I98" s="20"/>
      <c r="J98" s="20"/>
      <c r="K98" s="20"/>
    </row>
    <row r="99" spans="1:11" ht="9" customHeight="1">
      <c r="A99" s="177"/>
      <c r="C99" s="21"/>
      <c r="D99" s="21"/>
      <c r="E99" s="20"/>
      <c r="F99" s="367"/>
      <c r="G99" s="20"/>
      <c r="H99" s="20"/>
      <c r="I99" s="20"/>
      <c r="J99" s="20"/>
      <c r="K99" s="20"/>
    </row>
    <row r="100" spans="1:11" ht="9" customHeight="1">
      <c r="A100" s="19"/>
      <c r="C100" s="21"/>
      <c r="D100" s="21"/>
      <c r="E100" s="20"/>
      <c r="F100" s="367"/>
      <c r="G100" s="20"/>
      <c r="H100" s="20"/>
      <c r="I100" s="20"/>
      <c r="J100" s="20"/>
      <c r="K100" s="20"/>
    </row>
    <row r="101" spans="1:11" ht="9" customHeight="1">
      <c r="A101" s="19"/>
      <c r="C101" s="21"/>
      <c r="D101" s="21"/>
      <c r="E101" s="20"/>
      <c r="F101" s="367"/>
      <c r="G101" s="20"/>
      <c r="H101" s="20"/>
      <c r="I101" s="20"/>
      <c r="J101" s="20"/>
      <c r="K101" s="20"/>
    </row>
    <row r="102" spans="1:11" ht="9" customHeight="1">
      <c r="A102" s="19"/>
      <c r="C102" s="21"/>
      <c r="D102" s="21"/>
      <c r="E102" s="20"/>
      <c r="F102" s="367"/>
      <c r="G102" s="20"/>
      <c r="H102" s="20"/>
      <c r="I102" s="20"/>
      <c r="J102" s="20"/>
      <c r="K102" s="20"/>
    </row>
    <row r="103" spans="1:11" ht="9" customHeight="1">
      <c r="A103" s="19"/>
      <c r="C103" s="21"/>
      <c r="D103" s="21"/>
      <c r="E103" s="20"/>
      <c r="F103" s="367"/>
      <c r="G103" s="20"/>
      <c r="H103" s="20"/>
      <c r="I103" s="20"/>
      <c r="J103" s="20"/>
      <c r="K103" s="20"/>
    </row>
    <row r="104" spans="1:11" ht="9" customHeight="1">
      <c r="A104" s="175"/>
      <c r="C104" s="21"/>
      <c r="D104" s="21"/>
      <c r="E104" s="20"/>
      <c r="F104" s="367"/>
      <c r="G104" s="20"/>
      <c r="H104" s="20"/>
      <c r="I104" s="20"/>
      <c r="J104" s="20"/>
      <c r="K104" s="20"/>
    </row>
    <row r="105" spans="1:11" ht="9" customHeight="1">
      <c r="A105" s="177"/>
      <c r="C105" s="21"/>
      <c r="D105" s="21"/>
      <c r="E105" s="20"/>
      <c r="F105" s="367"/>
      <c r="G105" s="20"/>
      <c r="H105" s="20"/>
      <c r="I105" s="20"/>
      <c r="J105" s="20"/>
      <c r="K105" s="20"/>
    </row>
    <row r="106" spans="1:11" ht="9" customHeight="1">
      <c r="A106" s="19"/>
      <c r="C106" s="21"/>
      <c r="D106" s="21"/>
      <c r="E106" s="20"/>
      <c r="F106" s="367"/>
      <c r="G106" s="20"/>
      <c r="H106" s="20"/>
      <c r="I106" s="20"/>
      <c r="J106" s="20"/>
      <c r="K106" s="20"/>
    </row>
    <row r="107" spans="1:11" ht="9" customHeight="1">
      <c r="A107" s="19"/>
      <c r="C107" s="21"/>
      <c r="D107" s="21"/>
      <c r="E107" s="20"/>
      <c r="F107" s="367"/>
      <c r="G107" s="20"/>
      <c r="H107" s="20"/>
      <c r="I107" s="20"/>
      <c r="J107" s="20"/>
      <c r="K107" s="20"/>
    </row>
    <row r="108" spans="1:11" ht="9" customHeight="1">
      <c r="A108" s="19"/>
      <c r="C108" s="45"/>
      <c r="D108" s="45"/>
    </row>
    <row r="109" spans="1:11" ht="9" customHeight="1">
      <c r="A109" s="19"/>
      <c r="C109" s="45"/>
      <c r="D109" s="45"/>
    </row>
    <row r="110" spans="1:11" ht="9" customHeight="1">
      <c r="A110" s="19"/>
      <c r="C110" s="45"/>
      <c r="D110" s="45"/>
    </row>
    <row r="111" spans="1:11" ht="9" customHeight="1">
      <c r="A111" s="19"/>
      <c r="C111" s="45"/>
      <c r="D111" s="45"/>
    </row>
    <row r="112" spans="1:11" ht="9" customHeight="1">
      <c r="A112" s="19"/>
      <c r="C112" s="45"/>
      <c r="D112" s="45"/>
    </row>
    <row r="113" spans="1:4" ht="9" customHeight="1">
      <c r="A113" s="19"/>
      <c r="C113" s="45"/>
      <c r="D113" s="45"/>
    </row>
    <row r="114" spans="1:4" ht="9" customHeight="1">
      <c r="A114" s="175"/>
      <c r="C114" s="45"/>
      <c r="D114" s="45"/>
    </row>
    <row r="115" spans="1:4" ht="9" customHeight="1">
      <c r="A115" s="177"/>
      <c r="C115" s="45"/>
      <c r="D115" s="45"/>
    </row>
    <row r="116" spans="1:4" ht="9" customHeight="1">
      <c r="A116" s="19"/>
      <c r="C116" s="45"/>
      <c r="D116" s="45"/>
    </row>
    <row r="117" spans="1:4" ht="9" customHeight="1">
      <c r="A117" s="19"/>
      <c r="C117" s="45"/>
      <c r="D117" s="45"/>
    </row>
    <row r="118" spans="1:4" ht="9" customHeight="1">
      <c r="A118" s="19"/>
      <c r="C118" s="45"/>
      <c r="D118" s="45"/>
    </row>
    <row r="119" spans="1:4" ht="9" customHeight="1">
      <c r="A119" s="19"/>
      <c r="C119" s="45"/>
      <c r="D119" s="45"/>
    </row>
    <row r="120" spans="1:4" ht="9" customHeight="1">
      <c r="A120" s="19"/>
      <c r="C120" s="45"/>
      <c r="D120" s="45"/>
    </row>
    <row r="121" spans="1:4" ht="9" customHeight="1">
      <c r="A121" s="19"/>
      <c r="C121" s="45"/>
      <c r="D121" s="45"/>
    </row>
    <row r="122" spans="1:4" ht="9" customHeight="1">
      <c r="A122" s="19"/>
      <c r="C122" s="45"/>
      <c r="D122" s="45"/>
    </row>
    <row r="123" spans="1:4" ht="9" customHeight="1">
      <c r="A123" s="19"/>
      <c r="C123" s="45"/>
      <c r="D123" s="45"/>
    </row>
    <row r="124" spans="1:4" ht="9" customHeight="1">
      <c r="A124" s="19"/>
      <c r="C124" s="45"/>
      <c r="D124" s="45"/>
    </row>
    <row r="125" spans="1:4" ht="9" customHeight="1">
      <c r="A125" s="177"/>
      <c r="C125" s="45"/>
      <c r="D125" s="45"/>
    </row>
    <row r="126" spans="1:4" ht="9" customHeight="1">
      <c r="A126" s="19"/>
      <c r="C126" s="45"/>
      <c r="D126" s="45"/>
    </row>
    <row r="127" spans="1:4" ht="9" customHeight="1">
      <c r="A127" s="19"/>
      <c r="C127" s="45"/>
      <c r="D127" s="45"/>
    </row>
    <row r="128" spans="1:4" ht="9" customHeight="1">
      <c r="A128" s="19"/>
      <c r="C128" s="45"/>
      <c r="D128" s="45"/>
    </row>
    <row r="129" spans="1:4">
      <c r="A129" s="178"/>
      <c r="C129" s="45"/>
      <c r="D129" s="45"/>
    </row>
    <row r="130" spans="1:4">
      <c r="A130" s="178"/>
      <c r="C130" s="45"/>
      <c r="D130" s="45"/>
    </row>
    <row r="131" spans="1:4">
      <c r="A131" s="178"/>
      <c r="C131" s="45"/>
      <c r="D131" s="45"/>
    </row>
    <row r="132" spans="1:4">
      <c r="A132" s="178"/>
      <c r="C132" s="45"/>
      <c r="D132" s="45"/>
    </row>
    <row r="133" spans="1:4">
      <c r="A133" s="178"/>
      <c r="C133" s="45"/>
      <c r="D133" s="45"/>
    </row>
    <row r="134" spans="1:4">
      <c r="A134" s="178"/>
      <c r="C134" s="45"/>
      <c r="D134" s="45"/>
    </row>
    <row r="135" spans="1:4">
      <c r="A135" s="178"/>
      <c r="C135" s="45"/>
      <c r="D135" s="45"/>
    </row>
    <row r="136" spans="1:4" ht="15.75">
      <c r="A136" s="179"/>
      <c r="C136" s="45"/>
      <c r="D136" s="45"/>
    </row>
    <row r="137" spans="1:4" ht="15.75">
      <c r="A137" s="179"/>
      <c r="C137" s="45"/>
      <c r="D137" s="45"/>
    </row>
    <row r="138" spans="1:4" ht="15.75">
      <c r="A138" s="179"/>
      <c r="C138" s="45"/>
      <c r="D138" s="45"/>
    </row>
    <row r="139" spans="1:4" ht="15.75">
      <c r="A139" s="179"/>
      <c r="C139" s="45"/>
      <c r="D139" s="45"/>
    </row>
    <row r="140" spans="1:4" ht="15.75">
      <c r="A140" s="179"/>
      <c r="C140" s="45"/>
      <c r="D140" s="45"/>
    </row>
    <row r="141" spans="1:4" ht="15.75">
      <c r="A141" s="179"/>
      <c r="C141" s="45"/>
      <c r="D141" s="45"/>
    </row>
    <row r="142" spans="1:4" ht="15.75">
      <c r="A142" s="179"/>
      <c r="C142" s="45"/>
      <c r="D142" s="45"/>
    </row>
    <row r="143" spans="1:4" ht="15.75">
      <c r="A143" s="179"/>
      <c r="C143" s="45"/>
      <c r="D143" s="45"/>
    </row>
    <row r="144" spans="1:4" ht="15.75">
      <c r="A144" s="179"/>
      <c r="C144" s="45"/>
      <c r="D144" s="45"/>
    </row>
    <row r="145" spans="1:4" ht="15.75">
      <c r="A145" s="179"/>
      <c r="C145" s="45"/>
      <c r="D145" s="45"/>
    </row>
    <row r="146" spans="1:4" ht="15.75">
      <c r="A146" s="179"/>
      <c r="C146" s="45"/>
      <c r="D146" s="45"/>
    </row>
    <row r="147" spans="1:4" ht="15.75">
      <c r="A147" s="179"/>
      <c r="C147" s="45"/>
      <c r="D147" s="45"/>
    </row>
    <row r="148" spans="1:4" ht="15.75">
      <c r="A148" s="179"/>
      <c r="C148" s="45"/>
      <c r="D148" s="45"/>
    </row>
    <row r="149" spans="1:4" ht="15.75">
      <c r="A149" s="179"/>
      <c r="C149" s="45"/>
      <c r="D149" s="45"/>
    </row>
    <row r="150" spans="1:4" ht="15.75">
      <c r="A150" s="179"/>
      <c r="C150" s="45"/>
      <c r="D150" s="45"/>
    </row>
    <row r="151" spans="1:4" ht="15.75">
      <c r="A151" s="179"/>
      <c r="C151" s="45"/>
      <c r="D151" s="45"/>
    </row>
    <row r="152" spans="1:4" ht="15.75">
      <c r="A152" s="179"/>
      <c r="C152" s="45"/>
      <c r="D152" s="45"/>
    </row>
    <row r="153" spans="1:4" ht="15.75">
      <c r="A153" s="179"/>
      <c r="C153" s="45"/>
      <c r="D153" s="45"/>
    </row>
    <row r="154" spans="1:4" ht="15.75">
      <c r="A154" s="179"/>
      <c r="C154" s="45"/>
      <c r="D154" s="45"/>
    </row>
    <row r="155" spans="1:4" ht="15.75">
      <c r="A155" s="179"/>
      <c r="C155" s="45"/>
      <c r="D155" s="45"/>
    </row>
    <row r="156" spans="1:4" ht="15.75">
      <c r="A156" s="179"/>
      <c r="C156" s="45"/>
      <c r="D156" s="45"/>
    </row>
    <row r="157" spans="1:4" ht="15.75">
      <c r="A157" s="179"/>
      <c r="C157" s="45"/>
      <c r="D157" s="45"/>
    </row>
    <row r="158" spans="1:4" ht="15.75">
      <c r="A158" s="179"/>
      <c r="C158" s="45"/>
      <c r="D158" s="45"/>
    </row>
    <row r="159" spans="1:4" ht="15.75">
      <c r="A159" s="179"/>
      <c r="C159" s="45"/>
      <c r="D159" s="45"/>
    </row>
    <row r="160" spans="1:4" ht="15.75">
      <c r="A160" s="179"/>
      <c r="C160" s="45"/>
      <c r="D160" s="45"/>
    </row>
    <row r="161" spans="1:4" ht="15.75">
      <c r="A161" s="179"/>
      <c r="C161" s="45"/>
      <c r="D161" s="45"/>
    </row>
    <row r="162" spans="1:4" ht="15.75">
      <c r="A162" s="179"/>
      <c r="C162" s="45"/>
      <c r="D162" s="45"/>
    </row>
    <row r="163" spans="1:4" ht="15.75">
      <c r="A163" s="179"/>
      <c r="C163" s="45"/>
      <c r="D163" s="45"/>
    </row>
    <row r="164" spans="1:4" ht="15.75">
      <c r="A164" s="179"/>
      <c r="C164" s="45"/>
      <c r="D164" s="45"/>
    </row>
    <row r="165" spans="1:4" ht="15.75">
      <c r="A165" s="179"/>
      <c r="C165" s="45"/>
      <c r="D165" s="45"/>
    </row>
    <row r="166" spans="1:4" ht="15.75">
      <c r="A166" s="179"/>
      <c r="C166" s="45"/>
      <c r="D166" s="45"/>
    </row>
    <row r="167" spans="1:4" ht="15.75">
      <c r="A167" s="179"/>
      <c r="C167" s="45"/>
      <c r="D167" s="45"/>
    </row>
    <row r="168" spans="1:4" ht="15.75">
      <c r="A168" s="179"/>
      <c r="C168" s="45"/>
      <c r="D168" s="45"/>
    </row>
    <row r="169" spans="1:4" ht="15.75">
      <c r="A169" s="179"/>
      <c r="C169" s="45"/>
      <c r="D169" s="45"/>
    </row>
    <row r="170" spans="1:4" ht="15.75">
      <c r="A170" s="179"/>
      <c r="C170" s="45"/>
      <c r="D170" s="45"/>
    </row>
    <row r="171" spans="1:4" ht="15.75">
      <c r="A171" s="179"/>
      <c r="C171" s="45"/>
      <c r="D171" s="45"/>
    </row>
    <row r="172" spans="1:4" ht="15.75">
      <c r="A172" s="179"/>
      <c r="C172" s="45"/>
      <c r="D172" s="45"/>
    </row>
    <row r="173" spans="1:4" ht="15.75">
      <c r="A173" s="179"/>
      <c r="C173" s="45"/>
      <c r="D173" s="45"/>
    </row>
    <row r="174" spans="1:4" ht="15.75">
      <c r="A174" s="179"/>
      <c r="C174" s="45"/>
      <c r="D174" s="45"/>
    </row>
    <row r="175" spans="1:4" ht="15.75">
      <c r="A175" s="179"/>
      <c r="C175" s="45"/>
      <c r="D175" s="45"/>
    </row>
    <row r="176" spans="1:4" ht="15.75">
      <c r="A176" s="179"/>
      <c r="C176" s="45"/>
      <c r="D176" s="45"/>
    </row>
    <row r="177" spans="1:4" ht="15.75">
      <c r="A177" s="179"/>
      <c r="C177" s="45"/>
      <c r="D177" s="45"/>
    </row>
    <row r="178" spans="1:4" ht="15.75">
      <c r="A178" s="179"/>
      <c r="C178" s="45"/>
      <c r="D178" s="45"/>
    </row>
    <row r="179" spans="1:4" ht="15.75">
      <c r="A179" s="179"/>
      <c r="C179" s="45"/>
      <c r="D179" s="45"/>
    </row>
    <row r="180" spans="1:4" ht="15.75">
      <c r="A180" s="179"/>
      <c r="C180" s="45"/>
      <c r="D180" s="45"/>
    </row>
    <row r="181" spans="1:4" ht="15.75">
      <c r="A181" s="179"/>
      <c r="C181" s="45"/>
      <c r="D181" s="45"/>
    </row>
    <row r="182" spans="1:4" ht="15.75">
      <c r="A182" s="179"/>
      <c r="C182" s="45"/>
      <c r="D182" s="45"/>
    </row>
    <row r="183" spans="1:4" ht="15.75">
      <c r="A183" s="179"/>
      <c r="C183" s="45"/>
      <c r="D183" s="45"/>
    </row>
    <row r="184" spans="1:4" ht="15.75">
      <c r="A184" s="179"/>
      <c r="C184" s="45"/>
      <c r="D184" s="45"/>
    </row>
    <row r="185" spans="1:4" ht="15.75">
      <c r="A185" s="179"/>
      <c r="C185" s="45"/>
      <c r="D185" s="45"/>
    </row>
    <row r="186" spans="1:4" ht="15.75">
      <c r="A186" s="179"/>
      <c r="C186" s="45"/>
      <c r="D186" s="45"/>
    </row>
    <row r="187" spans="1:4" ht="15.75">
      <c r="A187" s="179"/>
      <c r="C187" s="45"/>
      <c r="D187" s="45"/>
    </row>
    <row r="188" spans="1:4" ht="15.75">
      <c r="A188" s="179"/>
      <c r="C188" s="45"/>
      <c r="D188" s="45"/>
    </row>
    <row r="189" spans="1:4" ht="15.75">
      <c r="A189" s="179"/>
      <c r="C189" s="45"/>
      <c r="D189" s="45"/>
    </row>
    <row r="190" spans="1:4" ht="15.75">
      <c r="A190" s="179"/>
      <c r="C190" s="45"/>
      <c r="D190" s="45"/>
    </row>
    <row r="191" spans="1:4" ht="15.75">
      <c r="A191" s="179"/>
      <c r="C191" s="45"/>
      <c r="D191" s="45"/>
    </row>
    <row r="192" spans="1:4" ht="15.75">
      <c r="A192" s="179"/>
      <c r="C192" s="45"/>
      <c r="D192" s="45"/>
    </row>
    <row r="193" spans="1:4" ht="15.75">
      <c r="A193" s="179"/>
      <c r="C193" s="45"/>
      <c r="D193" s="45"/>
    </row>
    <row r="194" spans="1:4" ht="15.75">
      <c r="A194" s="179"/>
      <c r="C194" s="45"/>
      <c r="D194" s="45"/>
    </row>
    <row r="195" spans="1:4" ht="15.75">
      <c r="A195" s="179"/>
      <c r="C195" s="45"/>
      <c r="D195" s="45"/>
    </row>
    <row r="196" spans="1:4" ht="15.75">
      <c r="A196" s="179"/>
      <c r="C196" s="45"/>
      <c r="D196" s="45"/>
    </row>
    <row r="197" spans="1:4" ht="15.75">
      <c r="A197" s="179"/>
      <c r="C197" s="45"/>
      <c r="D197" s="45"/>
    </row>
    <row r="198" spans="1:4" ht="15.75">
      <c r="A198" s="179"/>
      <c r="C198" s="45"/>
      <c r="D198" s="45"/>
    </row>
    <row r="199" spans="1:4" ht="15.75">
      <c r="A199" s="179"/>
      <c r="C199" s="45"/>
      <c r="D199" s="45"/>
    </row>
    <row r="200" spans="1:4" ht="15.75">
      <c r="A200" s="179"/>
      <c r="C200" s="45"/>
      <c r="D200" s="45"/>
    </row>
    <row r="201" spans="1:4" ht="15.75">
      <c r="A201" s="179"/>
      <c r="C201" s="45"/>
      <c r="D201" s="45"/>
    </row>
    <row r="202" spans="1:4" ht="15.75">
      <c r="A202" s="179"/>
      <c r="C202" s="45"/>
      <c r="D202" s="45"/>
    </row>
    <row r="203" spans="1:4" ht="15.75">
      <c r="A203" s="179"/>
      <c r="C203" s="45"/>
      <c r="D203" s="45"/>
    </row>
    <row r="204" spans="1:4" ht="15.75">
      <c r="A204" s="179"/>
      <c r="C204" s="45"/>
      <c r="D204" s="45"/>
    </row>
    <row r="205" spans="1:4" ht="15.75">
      <c r="A205" s="179"/>
      <c r="C205" s="45"/>
      <c r="D205" s="45"/>
    </row>
    <row r="206" spans="1:4" ht="15.75">
      <c r="A206" s="179"/>
      <c r="C206" s="45"/>
      <c r="D206" s="45"/>
    </row>
    <row r="207" spans="1:4" ht="15.75">
      <c r="A207" s="179"/>
      <c r="C207" s="45"/>
      <c r="D207" s="45"/>
    </row>
    <row r="208" spans="1:4" ht="15.75">
      <c r="A208" s="179"/>
      <c r="C208" s="45"/>
      <c r="D208" s="45"/>
    </row>
    <row r="209" spans="1:4" ht="15.75">
      <c r="A209" s="179"/>
      <c r="C209" s="45"/>
      <c r="D209" s="45"/>
    </row>
    <row r="210" spans="1:4" ht="15.75">
      <c r="A210" s="179"/>
      <c r="C210" s="45"/>
      <c r="D210" s="45"/>
    </row>
    <row r="211" spans="1:4" ht="15.75">
      <c r="A211" s="179"/>
      <c r="C211" s="45"/>
      <c r="D211" s="45"/>
    </row>
    <row r="212" spans="1:4" ht="15.75">
      <c r="A212" s="179"/>
      <c r="C212" s="45"/>
      <c r="D212" s="45"/>
    </row>
    <row r="213" spans="1:4" ht="15.75">
      <c r="A213" s="179"/>
      <c r="C213" s="45"/>
      <c r="D213" s="45"/>
    </row>
    <row r="214" spans="1:4" ht="15.75">
      <c r="A214" s="179"/>
      <c r="C214" s="45"/>
      <c r="D214" s="45"/>
    </row>
    <row r="215" spans="1:4" ht="15.75">
      <c r="A215" s="179"/>
      <c r="C215" s="45"/>
      <c r="D215" s="45"/>
    </row>
    <row r="216" spans="1:4" ht="15.75">
      <c r="A216" s="179"/>
      <c r="C216" s="45"/>
      <c r="D216" s="45"/>
    </row>
    <row r="217" spans="1:4" ht="15.75">
      <c r="A217" s="179"/>
      <c r="C217" s="45"/>
      <c r="D217" s="45"/>
    </row>
    <row r="218" spans="1:4" ht="15.75">
      <c r="A218" s="179"/>
      <c r="C218" s="45"/>
      <c r="D218" s="45"/>
    </row>
    <row r="219" spans="1:4" ht="15.75">
      <c r="A219" s="179"/>
      <c r="C219" s="45"/>
      <c r="D219" s="45"/>
    </row>
    <row r="220" spans="1:4" ht="15.75">
      <c r="A220" s="179"/>
      <c r="C220" s="45"/>
      <c r="D220" s="45"/>
    </row>
    <row r="221" spans="1:4" ht="15.75">
      <c r="A221" s="179"/>
      <c r="C221" s="45"/>
      <c r="D221" s="45"/>
    </row>
    <row r="222" spans="1:4" ht="15.75">
      <c r="A222" s="179"/>
      <c r="C222" s="45"/>
      <c r="D222" s="45"/>
    </row>
    <row r="223" spans="1:4" ht="15.75">
      <c r="A223" s="179"/>
      <c r="C223" s="45"/>
      <c r="D223" s="45"/>
    </row>
    <row r="224" spans="1:4" ht="15.75">
      <c r="A224" s="179"/>
      <c r="C224" s="45"/>
      <c r="D224" s="45"/>
    </row>
    <row r="225" spans="1:4" ht="15.75">
      <c r="A225" s="179"/>
      <c r="C225" s="45"/>
      <c r="D225" s="45"/>
    </row>
    <row r="226" spans="1:4" ht="15.75">
      <c r="A226" s="179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  <c r="C282" s="45"/>
      <c r="D282" s="45"/>
    </row>
    <row r="283" spans="1:4" ht="15.75">
      <c r="A283" s="22"/>
      <c r="C283" s="45"/>
      <c r="D283" s="45"/>
    </row>
    <row r="284" spans="1:4" ht="15.75">
      <c r="A284" s="22"/>
      <c r="C284" s="45"/>
      <c r="D284" s="45"/>
    </row>
    <row r="285" spans="1:4" ht="15.75">
      <c r="A285" s="22"/>
      <c r="C285" s="45"/>
      <c r="D285" s="45"/>
    </row>
    <row r="286" spans="1:4" ht="15.75">
      <c r="A286" s="22"/>
      <c r="C286" s="45"/>
      <c r="D286" s="45"/>
    </row>
    <row r="287" spans="1:4" ht="15.75">
      <c r="A287" s="22"/>
      <c r="C287" s="45"/>
      <c r="D287" s="45"/>
    </row>
    <row r="288" spans="1:4" ht="15.75">
      <c r="A288" s="22"/>
      <c r="C288" s="45"/>
      <c r="D288" s="45"/>
    </row>
    <row r="289" spans="1:4" ht="15.75">
      <c r="A289" s="22"/>
      <c r="C289" s="45"/>
      <c r="D289" s="45"/>
    </row>
    <row r="290" spans="1:4" ht="15.75">
      <c r="A290" s="22"/>
      <c r="C290" s="45"/>
      <c r="D290" s="45"/>
    </row>
    <row r="291" spans="1:4" ht="15.75">
      <c r="A291" s="22"/>
      <c r="C291" s="45"/>
      <c r="D291" s="45"/>
    </row>
    <row r="292" spans="1:4" ht="15.75">
      <c r="A292" s="22"/>
      <c r="C292" s="45"/>
      <c r="D292" s="45"/>
    </row>
    <row r="293" spans="1:4" ht="15.75">
      <c r="A293" s="22"/>
      <c r="C293" s="45"/>
      <c r="D293" s="45"/>
    </row>
    <row r="294" spans="1:4" ht="15.75">
      <c r="A294" s="22"/>
      <c r="C294" s="45"/>
      <c r="D294" s="45"/>
    </row>
    <row r="295" spans="1:4" ht="15.75">
      <c r="A295" s="22"/>
      <c r="C295" s="45"/>
      <c r="D295" s="45"/>
    </row>
    <row r="296" spans="1:4" ht="15.75">
      <c r="A296" s="22"/>
      <c r="C296" s="45"/>
      <c r="D296" s="45"/>
    </row>
    <row r="297" spans="1:4" ht="15.75">
      <c r="A297" s="22"/>
      <c r="C297" s="45"/>
      <c r="D297" s="45"/>
    </row>
    <row r="298" spans="1:4" ht="15.75">
      <c r="A298" s="22"/>
      <c r="C298" s="45"/>
      <c r="D298" s="45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/>
  </sheetViews>
  <sheetFormatPr defaultRowHeight="15"/>
  <cols>
    <col min="1" max="1" width="66.42578125" style="23" customWidth="1"/>
    <col min="2" max="5" width="30" style="546" customWidth="1"/>
    <col min="6" max="6" width="12.28515625" style="546" bestFit="1" customWidth="1"/>
    <col min="7" max="7" width="2.5703125" style="180" customWidth="1"/>
    <col min="8" max="256" width="9.140625" style="546"/>
    <col min="257" max="257" width="66.42578125" style="546" customWidth="1"/>
    <col min="258" max="261" width="30" style="546" customWidth="1"/>
    <col min="262" max="262" width="11" style="546" bestFit="1" customWidth="1"/>
    <col min="263" max="263" width="2.5703125" style="546" customWidth="1"/>
    <col min="264" max="512" width="9.140625" style="546"/>
    <col min="513" max="513" width="66.42578125" style="546" customWidth="1"/>
    <col min="514" max="517" width="30" style="546" customWidth="1"/>
    <col min="518" max="518" width="11" style="546" bestFit="1" customWidth="1"/>
    <col min="519" max="519" width="2.5703125" style="546" customWidth="1"/>
    <col min="520" max="768" width="9.140625" style="546"/>
    <col min="769" max="769" width="66.42578125" style="546" customWidth="1"/>
    <col min="770" max="773" width="30" style="546" customWidth="1"/>
    <col min="774" max="774" width="11" style="546" bestFit="1" customWidth="1"/>
    <col min="775" max="775" width="2.5703125" style="546" customWidth="1"/>
    <col min="776" max="1024" width="9.140625" style="546"/>
    <col min="1025" max="1025" width="66.42578125" style="546" customWidth="1"/>
    <col min="1026" max="1029" width="30" style="546" customWidth="1"/>
    <col min="1030" max="1030" width="11" style="546" bestFit="1" customWidth="1"/>
    <col min="1031" max="1031" width="2.5703125" style="546" customWidth="1"/>
    <col min="1032" max="1280" width="9.140625" style="546"/>
    <col min="1281" max="1281" width="66.42578125" style="546" customWidth="1"/>
    <col min="1282" max="1285" width="30" style="546" customWidth="1"/>
    <col min="1286" max="1286" width="11" style="546" bestFit="1" customWidth="1"/>
    <col min="1287" max="1287" width="2.5703125" style="546" customWidth="1"/>
    <col min="1288" max="1536" width="9.140625" style="546"/>
    <col min="1537" max="1537" width="66.42578125" style="546" customWidth="1"/>
    <col min="1538" max="1541" width="30" style="546" customWidth="1"/>
    <col min="1542" max="1542" width="11" style="546" bestFit="1" customWidth="1"/>
    <col min="1543" max="1543" width="2.5703125" style="546" customWidth="1"/>
    <col min="1544" max="1792" width="9.140625" style="546"/>
    <col min="1793" max="1793" width="66.42578125" style="546" customWidth="1"/>
    <col min="1794" max="1797" width="30" style="546" customWidth="1"/>
    <col min="1798" max="1798" width="11" style="546" bestFit="1" customWidth="1"/>
    <col min="1799" max="1799" width="2.5703125" style="546" customWidth="1"/>
    <col min="1800" max="2048" width="9.140625" style="546"/>
    <col min="2049" max="2049" width="66.42578125" style="546" customWidth="1"/>
    <col min="2050" max="2053" width="30" style="546" customWidth="1"/>
    <col min="2054" max="2054" width="11" style="546" bestFit="1" customWidth="1"/>
    <col min="2055" max="2055" width="2.5703125" style="546" customWidth="1"/>
    <col min="2056" max="2304" width="9.140625" style="546"/>
    <col min="2305" max="2305" width="66.42578125" style="546" customWidth="1"/>
    <col min="2306" max="2309" width="30" style="546" customWidth="1"/>
    <col min="2310" max="2310" width="11" style="546" bestFit="1" customWidth="1"/>
    <col min="2311" max="2311" width="2.5703125" style="546" customWidth="1"/>
    <col min="2312" max="2560" width="9.140625" style="546"/>
    <col min="2561" max="2561" width="66.42578125" style="546" customWidth="1"/>
    <col min="2562" max="2565" width="30" style="546" customWidth="1"/>
    <col min="2566" max="2566" width="11" style="546" bestFit="1" customWidth="1"/>
    <col min="2567" max="2567" width="2.5703125" style="546" customWidth="1"/>
    <col min="2568" max="2816" width="9.140625" style="546"/>
    <col min="2817" max="2817" width="66.42578125" style="546" customWidth="1"/>
    <col min="2818" max="2821" width="30" style="546" customWidth="1"/>
    <col min="2822" max="2822" width="11" style="546" bestFit="1" customWidth="1"/>
    <col min="2823" max="2823" width="2.5703125" style="546" customWidth="1"/>
    <col min="2824" max="3072" width="9.140625" style="546"/>
    <col min="3073" max="3073" width="66.42578125" style="546" customWidth="1"/>
    <col min="3074" max="3077" width="30" style="546" customWidth="1"/>
    <col min="3078" max="3078" width="11" style="546" bestFit="1" customWidth="1"/>
    <col min="3079" max="3079" width="2.5703125" style="546" customWidth="1"/>
    <col min="3080" max="3328" width="9.140625" style="546"/>
    <col min="3329" max="3329" width="66.42578125" style="546" customWidth="1"/>
    <col min="3330" max="3333" width="30" style="546" customWidth="1"/>
    <col min="3334" max="3334" width="11" style="546" bestFit="1" customWidth="1"/>
    <col min="3335" max="3335" width="2.5703125" style="546" customWidth="1"/>
    <col min="3336" max="3584" width="9.140625" style="546"/>
    <col min="3585" max="3585" width="66.42578125" style="546" customWidth="1"/>
    <col min="3586" max="3589" width="30" style="546" customWidth="1"/>
    <col min="3590" max="3590" width="11" style="546" bestFit="1" customWidth="1"/>
    <col min="3591" max="3591" width="2.5703125" style="546" customWidth="1"/>
    <col min="3592" max="3840" width="9.140625" style="546"/>
    <col min="3841" max="3841" width="66.42578125" style="546" customWidth="1"/>
    <col min="3842" max="3845" width="30" style="546" customWidth="1"/>
    <col min="3846" max="3846" width="11" style="546" bestFit="1" customWidth="1"/>
    <col min="3847" max="3847" width="2.5703125" style="546" customWidth="1"/>
    <col min="3848" max="4096" width="9.140625" style="546"/>
    <col min="4097" max="4097" width="66.42578125" style="546" customWidth="1"/>
    <col min="4098" max="4101" width="30" style="546" customWidth="1"/>
    <col min="4102" max="4102" width="11" style="546" bestFit="1" customWidth="1"/>
    <col min="4103" max="4103" width="2.5703125" style="546" customWidth="1"/>
    <col min="4104" max="4352" width="9.140625" style="546"/>
    <col min="4353" max="4353" width="66.42578125" style="546" customWidth="1"/>
    <col min="4354" max="4357" width="30" style="546" customWidth="1"/>
    <col min="4358" max="4358" width="11" style="546" bestFit="1" customWidth="1"/>
    <col min="4359" max="4359" width="2.5703125" style="546" customWidth="1"/>
    <col min="4360" max="4608" width="9.140625" style="546"/>
    <col min="4609" max="4609" width="66.42578125" style="546" customWidth="1"/>
    <col min="4610" max="4613" width="30" style="546" customWidth="1"/>
    <col min="4614" max="4614" width="11" style="546" bestFit="1" customWidth="1"/>
    <col min="4615" max="4615" width="2.5703125" style="546" customWidth="1"/>
    <col min="4616" max="4864" width="9.140625" style="546"/>
    <col min="4865" max="4865" width="66.42578125" style="546" customWidth="1"/>
    <col min="4866" max="4869" width="30" style="546" customWidth="1"/>
    <col min="4870" max="4870" width="11" style="546" bestFit="1" customWidth="1"/>
    <col min="4871" max="4871" width="2.5703125" style="546" customWidth="1"/>
    <col min="4872" max="5120" width="9.140625" style="546"/>
    <col min="5121" max="5121" width="66.42578125" style="546" customWidth="1"/>
    <col min="5122" max="5125" width="30" style="546" customWidth="1"/>
    <col min="5126" max="5126" width="11" style="546" bestFit="1" customWidth="1"/>
    <col min="5127" max="5127" width="2.5703125" style="546" customWidth="1"/>
    <col min="5128" max="5376" width="9.140625" style="546"/>
    <col min="5377" max="5377" width="66.42578125" style="546" customWidth="1"/>
    <col min="5378" max="5381" width="30" style="546" customWidth="1"/>
    <col min="5382" max="5382" width="11" style="546" bestFit="1" customWidth="1"/>
    <col min="5383" max="5383" width="2.5703125" style="546" customWidth="1"/>
    <col min="5384" max="5632" width="9.140625" style="546"/>
    <col min="5633" max="5633" width="66.42578125" style="546" customWidth="1"/>
    <col min="5634" max="5637" width="30" style="546" customWidth="1"/>
    <col min="5638" max="5638" width="11" style="546" bestFit="1" customWidth="1"/>
    <col min="5639" max="5639" width="2.5703125" style="546" customWidth="1"/>
    <col min="5640" max="5888" width="9.140625" style="546"/>
    <col min="5889" max="5889" width="66.42578125" style="546" customWidth="1"/>
    <col min="5890" max="5893" width="30" style="546" customWidth="1"/>
    <col min="5894" max="5894" width="11" style="546" bestFit="1" customWidth="1"/>
    <col min="5895" max="5895" width="2.5703125" style="546" customWidth="1"/>
    <col min="5896" max="6144" width="9.140625" style="546"/>
    <col min="6145" max="6145" width="66.42578125" style="546" customWidth="1"/>
    <col min="6146" max="6149" width="30" style="546" customWidth="1"/>
    <col min="6150" max="6150" width="11" style="546" bestFit="1" customWidth="1"/>
    <col min="6151" max="6151" width="2.5703125" style="546" customWidth="1"/>
    <col min="6152" max="6400" width="9.140625" style="546"/>
    <col min="6401" max="6401" width="66.42578125" style="546" customWidth="1"/>
    <col min="6402" max="6405" width="30" style="546" customWidth="1"/>
    <col min="6406" max="6406" width="11" style="546" bestFit="1" customWidth="1"/>
    <col min="6407" max="6407" width="2.5703125" style="546" customWidth="1"/>
    <col min="6408" max="6656" width="9.140625" style="546"/>
    <col min="6657" max="6657" width="66.42578125" style="546" customWidth="1"/>
    <col min="6658" max="6661" width="30" style="546" customWidth="1"/>
    <col min="6662" max="6662" width="11" style="546" bestFit="1" customWidth="1"/>
    <col min="6663" max="6663" width="2.5703125" style="546" customWidth="1"/>
    <col min="6664" max="6912" width="9.140625" style="546"/>
    <col min="6913" max="6913" width="66.42578125" style="546" customWidth="1"/>
    <col min="6914" max="6917" width="30" style="546" customWidth="1"/>
    <col min="6918" max="6918" width="11" style="546" bestFit="1" customWidth="1"/>
    <col min="6919" max="6919" width="2.5703125" style="546" customWidth="1"/>
    <col min="6920" max="7168" width="9.140625" style="546"/>
    <col min="7169" max="7169" width="66.42578125" style="546" customWidth="1"/>
    <col min="7170" max="7173" width="30" style="546" customWidth="1"/>
    <col min="7174" max="7174" width="11" style="546" bestFit="1" customWidth="1"/>
    <col min="7175" max="7175" width="2.5703125" style="546" customWidth="1"/>
    <col min="7176" max="7424" width="9.140625" style="546"/>
    <col min="7425" max="7425" width="66.42578125" style="546" customWidth="1"/>
    <col min="7426" max="7429" width="30" style="546" customWidth="1"/>
    <col min="7430" max="7430" width="11" style="546" bestFit="1" customWidth="1"/>
    <col min="7431" max="7431" width="2.5703125" style="546" customWidth="1"/>
    <col min="7432" max="7680" width="9.140625" style="546"/>
    <col min="7681" max="7681" width="66.42578125" style="546" customWidth="1"/>
    <col min="7682" max="7685" width="30" style="546" customWidth="1"/>
    <col min="7686" max="7686" width="11" style="546" bestFit="1" customWidth="1"/>
    <col min="7687" max="7687" width="2.5703125" style="546" customWidth="1"/>
    <col min="7688" max="7936" width="9.140625" style="546"/>
    <col min="7937" max="7937" width="66.42578125" style="546" customWidth="1"/>
    <col min="7938" max="7941" width="30" style="546" customWidth="1"/>
    <col min="7942" max="7942" width="11" style="546" bestFit="1" customWidth="1"/>
    <col min="7943" max="7943" width="2.5703125" style="546" customWidth="1"/>
    <col min="7944" max="8192" width="9.140625" style="546"/>
    <col min="8193" max="8193" width="66.42578125" style="546" customWidth="1"/>
    <col min="8194" max="8197" width="30" style="546" customWidth="1"/>
    <col min="8198" max="8198" width="11" style="546" bestFit="1" customWidth="1"/>
    <col min="8199" max="8199" width="2.5703125" style="546" customWidth="1"/>
    <col min="8200" max="8448" width="9.140625" style="546"/>
    <col min="8449" max="8449" width="66.42578125" style="546" customWidth="1"/>
    <col min="8450" max="8453" width="30" style="546" customWidth="1"/>
    <col min="8454" max="8454" width="11" style="546" bestFit="1" customWidth="1"/>
    <col min="8455" max="8455" width="2.5703125" style="546" customWidth="1"/>
    <col min="8456" max="8704" width="9.140625" style="546"/>
    <col min="8705" max="8705" width="66.42578125" style="546" customWidth="1"/>
    <col min="8706" max="8709" width="30" style="546" customWidth="1"/>
    <col min="8710" max="8710" width="11" style="546" bestFit="1" customWidth="1"/>
    <col min="8711" max="8711" width="2.5703125" style="546" customWidth="1"/>
    <col min="8712" max="8960" width="9.140625" style="546"/>
    <col min="8961" max="8961" width="66.42578125" style="546" customWidth="1"/>
    <col min="8962" max="8965" width="30" style="546" customWidth="1"/>
    <col min="8966" max="8966" width="11" style="546" bestFit="1" customWidth="1"/>
    <col min="8967" max="8967" width="2.5703125" style="546" customWidth="1"/>
    <col min="8968" max="9216" width="9.140625" style="546"/>
    <col min="9217" max="9217" width="66.42578125" style="546" customWidth="1"/>
    <col min="9218" max="9221" width="30" style="546" customWidth="1"/>
    <col min="9222" max="9222" width="11" style="546" bestFit="1" customWidth="1"/>
    <col min="9223" max="9223" width="2.5703125" style="546" customWidth="1"/>
    <col min="9224" max="9472" width="9.140625" style="546"/>
    <col min="9473" max="9473" width="66.42578125" style="546" customWidth="1"/>
    <col min="9474" max="9477" width="30" style="546" customWidth="1"/>
    <col min="9478" max="9478" width="11" style="546" bestFit="1" customWidth="1"/>
    <col min="9479" max="9479" width="2.5703125" style="546" customWidth="1"/>
    <col min="9480" max="9728" width="9.140625" style="546"/>
    <col min="9729" max="9729" width="66.42578125" style="546" customWidth="1"/>
    <col min="9730" max="9733" width="30" style="546" customWidth="1"/>
    <col min="9734" max="9734" width="11" style="546" bestFit="1" customWidth="1"/>
    <col min="9735" max="9735" width="2.5703125" style="546" customWidth="1"/>
    <col min="9736" max="9984" width="9.140625" style="546"/>
    <col min="9985" max="9985" width="66.42578125" style="546" customWidth="1"/>
    <col min="9986" max="9989" width="30" style="546" customWidth="1"/>
    <col min="9990" max="9990" width="11" style="546" bestFit="1" customWidth="1"/>
    <col min="9991" max="9991" width="2.5703125" style="546" customWidth="1"/>
    <col min="9992" max="10240" width="9.140625" style="546"/>
    <col min="10241" max="10241" width="66.42578125" style="546" customWidth="1"/>
    <col min="10242" max="10245" width="30" style="546" customWidth="1"/>
    <col min="10246" max="10246" width="11" style="546" bestFit="1" customWidth="1"/>
    <col min="10247" max="10247" width="2.5703125" style="546" customWidth="1"/>
    <col min="10248" max="10496" width="9.140625" style="546"/>
    <col min="10497" max="10497" width="66.42578125" style="546" customWidth="1"/>
    <col min="10498" max="10501" width="30" style="546" customWidth="1"/>
    <col min="10502" max="10502" width="11" style="546" bestFit="1" customWidth="1"/>
    <col min="10503" max="10503" width="2.5703125" style="546" customWidth="1"/>
    <col min="10504" max="10752" width="9.140625" style="546"/>
    <col min="10753" max="10753" width="66.42578125" style="546" customWidth="1"/>
    <col min="10754" max="10757" width="30" style="546" customWidth="1"/>
    <col min="10758" max="10758" width="11" style="546" bestFit="1" customWidth="1"/>
    <col min="10759" max="10759" width="2.5703125" style="546" customWidth="1"/>
    <col min="10760" max="11008" width="9.140625" style="546"/>
    <col min="11009" max="11009" width="66.42578125" style="546" customWidth="1"/>
    <col min="11010" max="11013" width="30" style="546" customWidth="1"/>
    <col min="11014" max="11014" width="11" style="546" bestFit="1" customWidth="1"/>
    <col min="11015" max="11015" width="2.5703125" style="546" customWidth="1"/>
    <col min="11016" max="11264" width="9.140625" style="546"/>
    <col min="11265" max="11265" width="66.42578125" style="546" customWidth="1"/>
    <col min="11266" max="11269" width="30" style="546" customWidth="1"/>
    <col min="11270" max="11270" width="11" style="546" bestFit="1" customWidth="1"/>
    <col min="11271" max="11271" width="2.5703125" style="546" customWidth="1"/>
    <col min="11272" max="11520" width="9.140625" style="546"/>
    <col min="11521" max="11521" width="66.42578125" style="546" customWidth="1"/>
    <col min="11522" max="11525" width="30" style="546" customWidth="1"/>
    <col min="11526" max="11526" width="11" style="546" bestFit="1" customWidth="1"/>
    <col min="11527" max="11527" width="2.5703125" style="546" customWidth="1"/>
    <col min="11528" max="11776" width="9.140625" style="546"/>
    <col min="11777" max="11777" width="66.42578125" style="546" customWidth="1"/>
    <col min="11778" max="11781" width="30" style="546" customWidth="1"/>
    <col min="11782" max="11782" width="11" style="546" bestFit="1" customWidth="1"/>
    <col min="11783" max="11783" width="2.5703125" style="546" customWidth="1"/>
    <col min="11784" max="12032" width="9.140625" style="546"/>
    <col min="12033" max="12033" width="66.42578125" style="546" customWidth="1"/>
    <col min="12034" max="12037" width="30" style="546" customWidth="1"/>
    <col min="12038" max="12038" width="11" style="546" bestFit="1" customWidth="1"/>
    <col min="12039" max="12039" width="2.5703125" style="546" customWidth="1"/>
    <col min="12040" max="12288" width="9.140625" style="546"/>
    <col min="12289" max="12289" width="66.42578125" style="546" customWidth="1"/>
    <col min="12290" max="12293" width="30" style="546" customWidth="1"/>
    <col min="12294" max="12294" width="11" style="546" bestFit="1" customWidth="1"/>
    <col min="12295" max="12295" width="2.5703125" style="546" customWidth="1"/>
    <col min="12296" max="12544" width="9.140625" style="546"/>
    <col min="12545" max="12545" width="66.42578125" style="546" customWidth="1"/>
    <col min="12546" max="12549" width="30" style="546" customWidth="1"/>
    <col min="12550" max="12550" width="11" style="546" bestFit="1" customWidth="1"/>
    <col min="12551" max="12551" width="2.5703125" style="546" customWidth="1"/>
    <col min="12552" max="12800" width="9.140625" style="546"/>
    <col min="12801" max="12801" width="66.42578125" style="546" customWidth="1"/>
    <col min="12802" max="12805" width="30" style="546" customWidth="1"/>
    <col min="12806" max="12806" width="11" style="546" bestFit="1" customWidth="1"/>
    <col min="12807" max="12807" width="2.5703125" style="546" customWidth="1"/>
    <col min="12808" max="13056" width="9.140625" style="546"/>
    <col min="13057" max="13057" width="66.42578125" style="546" customWidth="1"/>
    <col min="13058" max="13061" width="30" style="546" customWidth="1"/>
    <col min="13062" max="13062" width="11" style="546" bestFit="1" customWidth="1"/>
    <col min="13063" max="13063" width="2.5703125" style="546" customWidth="1"/>
    <col min="13064" max="13312" width="9.140625" style="546"/>
    <col min="13313" max="13313" width="66.42578125" style="546" customWidth="1"/>
    <col min="13314" max="13317" width="30" style="546" customWidth="1"/>
    <col min="13318" max="13318" width="11" style="546" bestFit="1" customWidth="1"/>
    <col min="13319" max="13319" width="2.5703125" style="546" customWidth="1"/>
    <col min="13320" max="13568" width="9.140625" style="546"/>
    <col min="13569" max="13569" width="66.42578125" style="546" customWidth="1"/>
    <col min="13570" max="13573" width="30" style="546" customWidth="1"/>
    <col min="13574" max="13574" width="11" style="546" bestFit="1" customWidth="1"/>
    <col min="13575" max="13575" width="2.5703125" style="546" customWidth="1"/>
    <col min="13576" max="13824" width="9.140625" style="546"/>
    <col min="13825" max="13825" width="66.42578125" style="546" customWidth="1"/>
    <col min="13826" max="13829" width="30" style="546" customWidth="1"/>
    <col min="13830" max="13830" width="11" style="546" bestFit="1" customWidth="1"/>
    <col min="13831" max="13831" width="2.5703125" style="546" customWidth="1"/>
    <col min="13832" max="14080" width="9.140625" style="546"/>
    <col min="14081" max="14081" width="66.42578125" style="546" customWidth="1"/>
    <col min="14082" max="14085" width="30" style="546" customWidth="1"/>
    <col min="14086" max="14086" width="11" style="546" bestFit="1" customWidth="1"/>
    <col min="14087" max="14087" width="2.5703125" style="546" customWidth="1"/>
    <col min="14088" max="14336" width="9.140625" style="546"/>
    <col min="14337" max="14337" width="66.42578125" style="546" customWidth="1"/>
    <col min="14338" max="14341" width="30" style="546" customWidth="1"/>
    <col min="14342" max="14342" width="11" style="546" bestFit="1" customWidth="1"/>
    <col min="14343" max="14343" width="2.5703125" style="546" customWidth="1"/>
    <col min="14344" max="14592" width="9.140625" style="546"/>
    <col min="14593" max="14593" width="66.42578125" style="546" customWidth="1"/>
    <col min="14594" max="14597" width="30" style="546" customWidth="1"/>
    <col min="14598" max="14598" width="11" style="546" bestFit="1" customWidth="1"/>
    <col min="14599" max="14599" width="2.5703125" style="546" customWidth="1"/>
    <col min="14600" max="14848" width="9.140625" style="546"/>
    <col min="14849" max="14849" width="66.42578125" style="546" customWidth="1"/>
    <col min="14850" max="14853" width="30" style="546" customWidth="1"/>
    <col min="14854" max="14854" width="11" style="546" bestFit="1" customWidth="1"/>
    <col min="14855" max="14855" width="2.5703125" style="546" customWidth="1"/>
    <col min="14856" max="15104" width="9.140625" style="546"/>
    <col min="15105" max="15105" width="66.42578125" style="546" customWidth="1"/>
    <col min="15106" max="15109" width="30" style="546" customWidth="1"/>
    <col min="15110" max="15110" width="11" style="546" bestFit="1" customWidth="1"/>
    <col min="15111" max="15111" width="2.5703125" style="546" customWidth="1"/>
    <col min="15112" max="15360" width="9.140625" style="546"/>
    <col min="15361" max="15361" width="66.42578125" style="546" customWidth="1"/>
    <col min="15362" max="15365" width="30" style="546" customWidth="1"/>
    <col min="15366" max="15366" width="11" style="546" bestFit="1" customWidth="1"/>
    <col min="15367" max="15367" width="2.5703125" style="546" customWidth="1"/>
    <col min="15368" max="15616" width="9.140625" style="546"/>
    <col min="15617" max="15617" width="66.42578125" style="546" customWidth="1"/>
    <col min="15618" max="15621" width="30" style="546" customWidth="1"/>
    <col min="15622" max="15622" width="11" style="546" bestFit="1" customWidth="1"/>
    <col min="15623" max="15623" width="2.5703125" style="546" customWidth="1"/>
    <col min="15624" max="15872" width="9.140625" style="546"/>
    <col min="15873" max="15873" width="66.42578125" style="546" customWidth="1"/>
    <col min="15874" max="15877" width="30" style="546" customWidth="1"/>
    <col min="15878" max="15878" width="11" style="546" bestFit="1" customWidth="1"/>
    <col min="15879" max="15879" width="2.5703125" style="546" customWidth="1"/>
    <col min="15880" max="16128" width="9.140625" style="546"/>
    <col min="16129" max="16129" width="66.42578125" style="546" customWidth="1"/>
    <col min="16130" max="16133" width="30" style="546" customWidth="1"/>
    <col min="16134" max="16134" width="11" style="546" bestFit="1" customWidth="1"/>
    <col min="16135" max="16135" width="2.5703125" style="546" customWidth="1"/>
    <col min="16136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206"/>
    </row>
    <row r="2" spans="1:26" s="1" customFormat="1" ht="49.5" customHeight="1">
      <c r="A2" s="740" t="s">
        <v>667</v>
      </c>
      <c r="B2" s="740"/>
      <c r="C2" s="740"/>
      <c r="D2" s="740"/>
      <c r="E2" s="740"/>
      <c r="F2" s="740"/>
      <c r="G2" s="206"/>
    </row>
    <row r="3" spans="1:26" s="1" customFormat="1" ht="29.25" customHeight="1">
      <c r="A3" s="740" t="s">
        <v>279</v>
      </c>
      <c r="B3" s="740"/>
      <c r="C3" s="740"/>
      <c r="D3" s="740"/>
      <c r="E3" s="740"/>
      <c r="F3" s="740"/>
      <c r="G3" s="206"/>
    </row>
    <row r="4" spans="1:26" s="1" customFormat="1" ht="28.5" customHeight="1">
      <c r="A4" s="740" t="s">
        <v>785</v>
      </c>
      <c r="B4" s="740"/>
      <c r="C4" s="740"/>
      <c r="D4" s="740"/>
      <c r="E4" s="740"/>
      <c r="F4" s="740"/>
      <c r="G4" s="206"/>
    </row>
    <row r="5" spans="1:26" s="37" customFormat="1" ht="39" customHeight="1">
      <c r="A5" s="741" t="s">
        <v>792</v>
      </c>
      <c r="B5" s="741"/>
      <c r="C5" s="741"/>
      <c r="D5" s="741"/>
      <c r="E5" s="741"/>
      <c r="F5" s="741"/>
      <c r="G5" s="134"/>
    </row>
    <row r="6" spans="1:26" ht="7.5" customHeight="1">
      <c r="A6" s="149"/>
    </row>
    <row r="7" spans="1:26" ht="10.5" customHeight="1">
      <c r="A7" s="150"/>
      <c r="B7" s="183"/>
      <c r="C7" s="151"/>
      <c r="D7" s="151"/>
      <c r="E7" s="152"/>
      <c r="F7" s="153"/>
      <c r="G7" s="207"/>
      <c r="H7" s="20"/>
      <c r="I7" s="20"/>
      <c r="J7" s="20"/>
      <c r="K7" s="20"/>
      <c r="L7" s="20"/>
    </row>
    <row r="8" spans="1:26" ht="51" customHeight="1" thickBot="1">
      <c r="A8" s="610" t="s">
        <v>319</v>
      </c>
      <c r="B8" s="494" t="s">
        <v>668</v>
      </c>
      <c r="C8" s="494" t="s">
        <v>670</v>
      </c>
      <c r="D8" s="494" t="s">
        <v>669</v>
      </c>
      <c r="E8" s="611" t="s">
        <v>320</v>
      </c>
      <c r="F8" s="612" t="s">
        <v>11</v>
      </c>
      <c r="G8" s="203">
        <v>1</v>
      </c>
      <c r="P8" s="546">
        <v>1</v>
      </c>
      <c r="Q8" s="546">
        <v>1</v>
      </c>
      <c r="Y8" s="546">
        <v>1</v>
      </c>
      <c r="Z8" s="546">
        <v>1</v>
      </c>
    </row>
    <row r="9" spans="1:26" s="189" customFormat="1" ht="31.5" customHeight="1" thickTop="1">
      <c r="A9" s="481" t="s">
        <v>281</v>
      </c>
      <c r="B9" s="481">
        <v>0</v>
      </c>
      <c r="C9" s="482">
        <v>0</v>
      </c>
      <c r="D9" s="482">
        <v>0</v>
      </c>
      <c r="E9" s="481">
        <v>0</v>
      </c>
      <c r="F9" s="613">
        <v>0</v>
      </c>
      <c r="G9" s="309"/>
      <c r="H9" s="310"/>
      <c r="I9" s="310"/>
      <c r="J9" s="310"/>
      <c r="K9" s="310"/>
      <c r="L9" s="310"/>
    </row>
    <row r="10" spans="1:26" s="36" customFormat="1" ht="25.5" customHeight="1">
      <c r="A10" s="483" t="s">
        <v>282</v>
      </c>
      <c r="B10" s="483">
        <v>28648.893920000002</v>
      </c>
      <c r="C10" s="484">
        <v>0</v>
      </c>
      <c r="D10" s="484">
        <v>17189.51627</v>
      </c>
      <c r="E10" s="483">
        <v>45838.410190000002</v>
      </c>
      <c r="F10" s="485">
        <v>6.4811060959627763E-3</v>
      </c>
      <c r="G10" s="496"/>
      <c r="H10" s="600"/>
      <c r="I10" s="600"/>
      <c r="J10" s="600"/>
      <c r="K10" s="600"/>
      <c r="L10" s="600"/>
    </row>
    <row r="11" spans="1:26" s="36" customFormat="1" ht="25.5" customHeight="1">
      <c r="A11" s="483" t="s">
        <v>283</v>
      </c>
      <c r="B11" s="483">
        <v>30936.533600000002</v>
      </c>
      <c r="C11" s="484">
        <v>18462.668305399999</v>
      </c>
      <c r="D11" s="484">
        <v>50730.760759999997</v>
      </c>
      <c r="E11" s="483">
        <v>100129.9626654</v>
      </c>
      <c r="F11" s="485">
        <v>1.415740442849877E-2</v>
      </c>
      <c r="G11" s="496"/>
      <c r="H11" s="600"/>
      <c r="I11" s="600"/>
      <c r="J11" s="600"/>
      <c r="K11" s="600"/>
      <c r="L11" s="600"/>
    </row>
    <row r="12" spans="1:26" s="36" customFormat="1" ht="25.5" customHeight="1">
      <c r="A12" s="483" t="s">
        <v>284</v>
      </c>
      <c r="B12" s="483">
        <v>109216.63099999999</v>
      </c>
      <c r="C12" s="484">
        <v>93077.878783399996</v>
      </c>
      <c r="D12" s="484">
        <v>176829.63922000001</v>
      </c>
      <c r="E12" s="483">
        <v>379124.1490034</v>
      </c>
      <c r="F12" s="485">
        <v>5.3604473258295517E-2</v>
      </c>
      <c r="G12" s="496"/>
      <c r="H12" s="600"/>
      <c r="I12" s="600"/>
      <c r="J12" s="600"/>
      <c r="K12" s="600"/>
      <c r="L12" s="600"/>
    </row>
    <row r="13" spans="1:26" s="36" customFormat="1" ht="25.5" customHeight="1">
      <c r="A13" s="483" t="s">
        <v>285</v>
      </c>
      <c r="B13" s="483">
        <v>277708.92144000001</v>
      </c>
      <c r="C13" s="484">
        <v>161585.9928982</v>
      </c>
      <c r="D13" s="484">
        <v>176174.72183000002</v>
      </c>
      <c r="E13" s="483">
        <v>615469.63616820006</v>
      </c>
      <c r="F13" s="485">
        <v>8.7021430156840995E-2</v>
      </c>
      <c r="G13" s="496"/>
      <c r="H13" s="600"/>
      <c r="I13" s="600"/>
      <c r="J13" s="600"/>
      <c r="K13" s="600"/>
      <c r="L13" s="600"/>
    </row>
    <row r="14" spans="1:26" s="36" customFormat="1" ht="25.5" customHeight="1">
      <c r="A14" s="483" t="s">
        <v>286</v>
      </c>
      <c r="B14" s="483">
        <v>655746.58447</v>
      </c>
      <c r="C14" s="484">
        <v>245317.84721480001</v>
      </c>
      <c r="D14" s="484">
        <v>132722.38449999999</v>
      </c>
      <c r="E14" s="483">
        <v>1033786.8161847999</v>
      </c>
      <c r="F14" s="485">
        <v>0.14616741742415251</v>
      </c>
      <c r="G14" s="496"/>
      <c r="H14" s="600"/>
      <c r="I14" s="600"/>
      <c r="J14" s="600"/>
      <c r="K14" s="600"/>
      <c r="L14" s="600"/>
    </row>
    <row r="15" spans="1:26" s="36" customFormat="1" ht="25.5" customHeight="1">
      <c r="A15" s="483" t="s">
        <v>287</v>
      </c>
      <c r="B15" s="483">
        <v>754173.90605999995</v>
      </c>
      <c r="C15" s="484">
        <v>387872.49233780004</v>
      </c>
      <c r="D15" s="484">
        <v>51658.828139999998</v>
      </c>
      <c r="E15" s="483">
        <v>1193705.2265377999</v>
      </c>
      <c r="F15" s="485">
        <v>0.16877832779166815</v>
      </c>
      <c r="G15" s="496"/>
      <c r="H15" s="600"/>
      <c r="I15" s="600"/>
      <c r="J15" s="600"/>
      <c r="K15" s="600"/>
      <c r="L15" s="600"/>
    </row>
    <row r="16" spans="1:26" s="36" customFormat="1" ht="25.5" customHeight="1">
      <c r="A16" s="483" t="s">
        <v>288</v>
      </c>
      <c r="B16" s="483">
        <v>980092.95941999997</v>
      </c>
      <c r="C16" s="484">
        <v>236482.43988260001</v>
      </c>
      <c r="D16" s="484">
        <v>25110.84245</v>
      </c>
      <c r="E16" s="483">
        <v>1241686.2417526001</v>
      </c>
      <c r="F16" s="485">
        <v>0.17556237743279127</v>
      </c>
      <c r="G16" s="496"/>
      <c r="H16" s="600"/>
      <c r="I16" s="600"/>
      <c r="J16" s="600"/>
      <c r="K16" s="600"/>
      <c r="L16" s="600"/>
    </row>
    <row r="17" spans="1:12" s="36" customFormat="1" ht="25.5" customHeight="1">
      <c r="A17" s="483" t="s">
        <v>289</v>
      </c>
      <c r="B17" s="483">
        <v>420716.59667</v>
      </c>
      <c r="C17" s="484">
        <v>139376.2317679</v>
      </c>
      <c r="D17" s="484">
        <v>16064.03854</v>
      </c>
      <c r="E17" s="483">
        <v>576156.86697789992</v>
      </c>
      <c r="F17" s="485">
        <v>8.1462986332277096E-2</v>
      </c>
      <c r="G17" s="496"/>
      <c r="H17" s="600"/>
      <c r="I17" s="600"/>
      <c r="J17" s="600"/>
      <c r="K17" s="600"/>
      <c r="L17" s="600"/>
    </row>
    <row r="18" spans="1:12" s="36" customFormat="1" ht="25.5" customHeight="1">
      <c r="A18" s="483" t="s">
        <v>290</v>
      </c>
      <c r="B18" s="483">
        <v>333628.05038999999</v>
      </c>
      <c r="C18" s="484">
        <v>188643.4209991</v>
      </c>
      <c r="D18" s="484">
        <v>16099.541310000001</v>
      </c>
      <c r="E18" s="483">
        <v>538371.01269909996</v>
      </c>
      <c r="F18" s="485">
        <v>7.6120433449391192E-2</v>
      </c>
      <c r="G18" s="496"/>
      <c r="H18" s="600"/>
      <c r="I18" s="600"/>
      <c r="J18" s="600"/>
      <c r="K18" s="600"/>
      <c r="L18" s="600"/>
    </row>
    <row r="19" spans="1:12" s="36" customFormat="1" ht="25.5" customHeight="1">
      <c r="A19" s="483" t="s">
        <v>291</v>
      </c>
      <c r="B19" s="483">
        <v>274112.35895999998</v>
      </c>
      <c r="C19" s="484">
        <v>428838.2815705</v>
      </c>
      <c r="D19" s="484">
        <v>25486.97047</v>
      </c>
      <c r="E19" s="483">
        <v>728437.61100049992</v>
      </c>
      <c r="F19" s="485">
        <v>0.10299400484473699</v>
      </c>
      <c r="G19" s="496"/>
      <c r="H19" s="600"/>
      <c r="I19" s="600"/>
      <c r="J19" s="600"/>
      <c r="K19" s="600"/>
      <c r="L19" s="600"/>
    </row>
    <row r="20" spans="1:12" s="36" customFormat="1" ht="25.5" customHeight="1">
      <c r="A20" s="483" t="s">
        <v>292</v>
      </c>
      <c r="B20" s="483">
        <v>54221.912400000001</v>
      </c>
      <c r="C20" s="484">
        <v>448657.40875539999</v>
      </c>
      <c r="D20" s="484">
        <v>26448.99034</v>
      </c>
      <c r="E20" s="483">
        <v>529328.31149540003</v>
      </c>
      <c r="F20" s="485">
        <v>7.4841883306566756E-2</v>
      </c>
      <c r="G20" s="496"/>
      <c r="H20" s="600"/>
      <c r="I20" s="600"/>
      <c r="J20" s="600"/>
      <c r="K20" s="600"/>
      <c r="L20" s="600"/>
    </row>
    <row r="21" spans="1:12" s="36" customFormat="1" ht="25.5" customHeight="1">
      <c r="A21" s="483" t="s">
        <v>293</v>
      </c>
      <c r="B21" s="483">
        <v>989.9203</v>
      </c>
      <c r="C21" s="484">
        <v>41495.2889393</v>
      </c>
      <c r="D21" s="484">
        <v>1090.6663899999999</v>
      </c>
      <c r="E21" s="483">
        <v>43575.875629299997</v>
      </c>
      <c r="F21" s="485">
        <v>6.1612056789784571E-3</v>
      </c>
      <c r="G21" s="496"/>
      <c r="H21" s="600"/>
      <c r="I21" s="600"/>
      <c r="J21" s="600"/>
      <c r="K21" s="600"/>
      <c r="L21" s="600"/>
    </row>
    <row r="22" spans="1:12" s="36" customFormat="1" ht="25.5" customHeight="1">
      <c r="A22" s="483" t="s">
        <v>294</v>
      </c>
      <c r="B22" s="483">
        <v>219.97926000000001</v>
      </c>
      <c r="C22" s="484">
        <v>11699.221972400001</v>
      </c>
      <c r="D22" s="484">
        <v>35092.1587</v>
      </c>
      <c r="E22" s="483">
        <v>47011.359932400002</v>
      </c>
      <c r="F22" s="485">
        <v>6.6469497998394231E-3</v>
      </c>
      <c r="G22" s="496"/>
      <c r="H22" s="600"/>
      <c r="I22" s="600"/>
      <c r="J22" s="600"/>
      <c r="K22" s="600"/>
      <c r="L22" s="600"/>
    </row>
    <row r="23" spans="1:12" s="435" customFormat="1" ht="27" customHeight="1" thickBot="1">
      <c r="A23" s="614" t="s">
        <v>219</v>
      </c>
      <c r="B23" s="615">
        <v>3920413.2478899993</v>
      </c>
      <c r="C23" s="615">
        <v>2401509.1734267999</v>
      </c>
      <c r="D23" s="615">
        <v>750699.0589200001</v>
      </c>
      <c r="E23" s="615">
        <v>7072621.4802368004</v>
      </c>
      <c r="F23" s="616">
        <v>1</v>
      </c>
      <c r="G23" s="433">
        <v>1</v>
      </c>
      <c r="H23" s="434"/>
      <c r="I23" s="434"/>
      <c r="J23" s="434"/>
      <c r="K23" s="434"/>
      <c r="L23" s="434"/>
    </row>
    <row r="24" spans="1:12" s="440" customFormat="1" ht="42.75" customHeight="1" thickTop="1">
      <c r="A24" s="617" t="s">
        <v>256</v>
      </c>
      <c r="B24" s="618">
        <v>0.55430836484674118</v>
      </c>
      <c r="C24" s="618">
        <v>0.33955007773813373</v>
      </c>
      <c r="D24" s="618">
        <v>0.10614155741512492</v>
      </c>
      <c r="E24" s="618">
        <v>1</v>
      </c>
      <c r="F24" s="618"/>
      <c r="G24" s="438"/>
      <c r="H24" s="439"/>
      <c r="I24" s="439"/>
      <c r="J24" s="439"/>
      <c r="K24" s="439"/>
      <c r="L24" s="439"/>
    </row>
    <row r="25" spans="1:12" s="189" customFormat="1" ht="41.25" customHeight="1" thickBot="1">
      <c r="A25" s="619" t="s">
        <v>295</v>
      </c>
      <c r="B25" s="494" t="s">
        <v>668</v>
      </c>
      <c r="C25" s="494" t="s">
        <v>670</v>
      </c>
      <c r="D25" s="494" t="s">
        <v>669</v>
      </c>
      <c r="E25" s="611" t="s">
        <v>321</v>
      </c>
      <c r="F25" s="612" t="s">
        <v>11</v>
      </c>
      <c r="G25" s="309">
        <v>1</v>
      </c>
      <c r="H25" s="310"/>
      <c r="I25" s="310"/>
      <c r="J25" s="310"/>
      <c r="K25" s="310"/>
      <c r="L25" s="310"/>
    </row>
    <row r="26" spans="1:12" s="189" customFormat="1" ht="28.5" customHeight="1" thickTop="1">
      <c r="A26" s="481" t="s">
        <v>281</v>
      </c>
      <c r="B26" s="481">
        <v>0</v>
      </c>
      <c r="C26" s="482">
        <v>0</v>
      </c>
      <c r="D26" s="482">
        <v>0</v>
      </c>
      <c r="E26" s="481">
        <v>0</v>
      </c>
      <c r="F26" s="613">
        <v>0</v>
      </c>
      <c r="G26" s="309"/>
      <c r="H26" s="310"/>
      <c r="I26" s="310"/>
      <c r="J26" s="310"/>
      <c r="K26" s="310"/>
      <c r="L26" s="310"/>
    </row>
    <row r="27" spans="1:12" s="189" customFormat="1" ht="25.5" customHeight="1">
      <c r="A27" s="481" t="s">
        <v>282</v>
      </c>
      <c r="B27" s="481">
        <v>3</v>
      </c>
      <c r="C27" s="482">
        <v>0</v>
      </c>
      <c r="D27" s="482">
        <v>2</v>
      </c>
      <c r="E27" s="481">
        <v>5</v>
      </c>
      <c r="F27" s="613">
        <v>5.1942655308539371E-5</v>
      </c>
      <c r="G27" s="309"/>
      <c r="H27" s="310"/>
      <c r="I27" s="310"/>
      <c r="J27" s="310"/>
      <c r="K27" s="310"/>
      <c r="L27" s="310"/>
    </row>
    <row r="28" spans="1:12" s="189" customFormat="1" ht="25.5" customHeight="1">
      <c r="A28" s="481" t="s">
        <v>283</v>
      </c>
      <c r="B28" s="481">
        <v>8</v>
      </c>
      <c r="C28" s="482">
        <v>4</v>
      </c>
      <c r="D28" s="482">
        <v>11</v>
      </c>
      <c r="E28" s="481">
        <v>23</v>
      </c>
      <c r="F28" s="613">
        <v>2.3893621441928111E-4</v>
      </c>
      <c r="G28" s="309"/>
      <c r="H28" s="310"/>
      <c r="I28" s="310"/>
      <c r="J28" s="310"/>
      <c r="K28" s="310"/>
      <c r="L28" s="310"/>
    </row>
    <row r="29" spans="1:12" s="189" customFormat="1" ht="25.5" customHeight="1">
      <c r="A29" s="481" t="s">
        <v>284</v>
      </c>
      <c r="B29" s="481">
        <v>71</v>
      </c>
      <c r="C29" s="482">
        <v>47</v>
      </c>
      <c r="D29" s="482">
        <v>88</v>
      </c>
      <c r="E29" s="481">
        <v>206</v>
      </c>
      <c r="F29" s="613">
        <v>2.1400373987118223E-3</v>
      </c>
      <c r="G29" s="309"/>
      <c r="H29" s="310"/>
      <c r="I29" s="310"/>
      <c r="J29" s="310"/>
      <c r="K29" s="310"/>
      <c r="L29" s="310"/>
    </row>
    <row r="30" spans="1:12" s="189" customFormat="1" ht="25.5" customHeight="1">
      <c r="A30" s="481" t="s">
        <v>285</v>
      </c>
      <c r="B30" s="481">
        <v>391</v>
      </c>
      <c r="C30" s="482">
        <v>181</v>
      </c>
      <c r="D30" s="482">
        <v>172</v>
      </c>
      <c r="E30" s="481">
        <v>744</v>
      </c>
      <c r="F30" s="613">
        <v>7.7290671099106588E-3</v>
      </c>
      <c r="G30" s="309"/>
      <c r="H30" s="310"/>
      <c r="I30" s="310"/>
      <c r="J30" s="310"/>
      <c r="K30" s="310"/>
      <c r="L30" s="310"/>
    </row>
    <row r="31" spans="1:12" s="189" customFormat="1" ht="25.5" customHeight="1">
      <c r="A31" s="481" t="s">
        <v>286</v>
      </c>
      <c r="B31" s="481">
        <v>1743</v>
      </c>
      <c r="C31" s="482">
        <v>512</v>
      </c>
      <c r="D31" s="482">
        <v>246</v>
      </c>
      <c r="E31" s="481">
        <v>2501</v>
      </c>
      <c r="F31" s="613">
        <v>2.5981716185331395E-2</v>
      </c>
      <c r="G31" s="309"/>
      <c r="H31" s="310"/>
      <c r="I31" s="310"/>
      <c r="J31" s="310"/>
      <c r="K31" s="310"/>
      <c r="L31" s="310"/>
    </row>
    <row r="32" spans="1:12" s="189" customFormat="1" ht="25.5" customHeight="1">
      <c r="A32" s="481" t="s">
        <v>287</v>
      </c>
      <c r="B32" s="481">
        <v>3346</v>
      </c>
      <c r="C32" s="482">
        <v>1529</v>
      </c>
      <c r="D32" s="482">
        <v>178</v>
      </c>
      <c r="E32" s="481">
        <v>5053</v>
      </c>
      <c r="F32" s="613">
        <v>5.2493247454809891E-2</v>
      </c>
      <c r="G32" s="309"/>
      <c r="H32" s="310"/>
      <c r="I32" s="310"/>
      <c r="J32" s="310"/>
      <c r="K32" s="310"/>
      <c r="L32" s="310"/>
    </row>
    <row r="33" spans="1:12" s="189" customFormat="1" ht="25.5" customHeight="1">
      <c r="A33" s="481" t="s">
        <v>288</v>
      </c>
      <c r="B33" s="481">
        <v>7033</v>
      </c>
      <c r="C33" s="482">
        <v>1402</v>
      </c>
      <c r="D33" s="482">
        <v>126</v>
      </c>
      <c r="E33" s="481">
        <v>8561</v>
      </c>
      <c r="F33" s="613">
        <v>8.8936214419281109E-2</v>
      </c>
      <c r="G33" s="309"/>
      <c r="H33" s="310"/>
      <c r="I33" s="310"/>
      <c r="J33" s="310"/>
      <c r="K33" s="310"/>
      <c r="L33" s="310"/>
    </row>
    <row r="34" spans="1:12" s="189" customFormat="1" ht="25.5" customHeight="1">
      <c r="A34" s="481" t="s">
        <v>289</v>
      </c>
      <c r="B34" s="481">
        <v>4874</v>
      </c>
      <c r="C34" s="482">
        <v>1163</v>
      </c>
      <c r="D34" s="482">
        <v>132</v>
      </c>
      <c r="E34" s="481">
        <v>6169</v>
      </c>
      <c r="F34" s="613">
        <v>6.4086848119675882E-2</v>
      </c>
      <c r="G34" s="309"/>
      <c r="H34" s="310"/>
      <c r="I34" s="310"/>
      <c r="J34" s="310"/>
      <c r="K34" s="310"/>
      <c r="L34" s="310"/>
    </row>
    <row r="35" spans="1:12" s="189" customFormat="1" ht="25.5" customHeight="1">
      <c r="A35" s="481" t="s">
        <v>290</v>
      </c>
      <c r="B35" s="481">
        <v>5390</v>
      </c>
      <c r="C35" s="482">
        <v>2277</v>
      </c>
      <c r="D35" s="482">
        <v>179</v>
      </c>
      <c r="E35" s="481">
        <v>7846</v>
      </c>
      <c r="F35" s="613">
        <v>8.1508414710159988E-2</v>
      </c>
      <c r="G35" s="309"/>
      <c r="H35" s="310"/>
      <c r="I35" s="310"/>
      <c r="J35" s="310"/>
      <c r="K35" s="310"/>
      <c r="L35" s="310"/>
    </row>
    <row r="36" spans="1:12" s="189" customFormat="1" ht="25.5" customHeight="1">
      <c r="A36" s="481" t="s">
        <v>291</v>
      </c>
      <c r="B36" s="481">
        <v>8472</v>
      </c>
      <c r="C36" s="482">
        <v>9241</v>
      </c>
      <c r="D36" s="482">
        <v>492</v>
      </c>
      <c r="E36" s="481">
        <v>18205</v>
      </c>
      <c r="F36" s="613">
        <v>0.18912320797839186</v>
      </c>
      <c r="G36" s="309"/>
      <c r="H36" s="310"/>
      <c r="I36" s="310"/>
      <c r="J36" s="310"/>
      <c r="K36" s="310"/>
      <c r="L36" s="310"/>
    </row>
    <row r="37" spans="1:12" s="189" customFormat="1" ht="25.5" customHeight="1">
      <c r="A37" s="481" t="s">
        <v>292</v>
      </c>
      <c r="B37" s="481">
        <v>4534</v>
      </c>
      <c r="C37" s="482">
        <v>25706</v>
      </c>
      <c r="D37" s="482">
        <v>1397</v>
      </c>
      <c r="E37" s="481">
        <v>31637</v>
      </c>
      <c r="F37" s="613">
        <v>0.32866195719925201</v>
      </c>
      <c r="G37" s="309"/>
      <c r="H37" s="310"/>
      <c r="I37" s="310"/>
      <c r="J37" s="310"/>
      <c r="K37" s="310"/>
      <c r="L37" s="310"/>
    </row>
    <row r="38" spans="1:12" s="189" customFormat="1" ht="25.5" customHeight="1">
      <c r="A38" s="481" t="s">
        <v>293</v>
      </c>
      <c r="B38" s="481">
        <v>270</v>
      </c>
      <c r="C38" s="482">
        <v>8020</v>
      </c>
      <c r="D38" s="482">
        <v>211</v>
      </c>
      <c r="E38" s="481">
        <v>8501</v>
      </c>
      <c r="F38" s="613">
        <v>8.8312902555578637E-2</v>
      </c>
      <c r="G38" s="309"/>
      <c r="H38" s="310"/>
      <c r="I38" s="310"/>
      <c r="J38" s="310"/>
      <c r="K38" s="310"/>
      <c r="L38" s="310"/>
    </row>
    <row r="39" spans="1:12" s="189" customFormat="1" ht="25.5" customHeight="1">
      <c r="A39" s="481" t="s">
        <v>294</v>
      </c>
      <c r="B39" s="481">
        <v>108</v>
      </c>
      <c r="C39" s="482">
        <v>6313</v>
      </c>
      <c r="D39" s="482">
        <v>388</v>
      </c>
      <c r="E39" s="481">
        <v>6809</v>
      </c>
      <c r="F39" s="613">
        <v>7.0735507999168917E-2</v>
      </c>
      <c r="G39" s="309"/>
      <c r="H39" s="310"/>
      <c r="I39" s="310"/>
      <c r="J39" s="310"/>
      <c r="K39" s="310"/>
      <c r="L39" s="310"/>
    </row>
    <row r="40" spans="1:12" s="189" customFormat="1" ht="24" customHeight="1">
      <c r="A40" s="486" t="s">
        <v>311</v>
      </c>
      <c r="B40" s="620">
        <v>36243</v>
      </c>
      <c r="C40" s="620">
        <v>56395</v>
      </c>
      <c r="D40" s="620">
        <v>3622</v>
      </c>
      <c r="E40" s="620">
        <v>96260</v>
      </c>
      <c r="F40" s="621">
        <v>1</v>
      </c>
      <c r="G40" s="309">
        <v>1</v>
      </c>
      <c r="H40" s="310"/>
      <c r="I40" s="310"/>
      <c r="J40" s="310"/>
      <c r="K40" s="310"/>
      <c r="L40" s="310"/>
    </row>
    <row r="41" spans="1:12" ht="25.5" customHeight="1">
      <c r="A41" s="622" t="s">
        <v>256</v>
      </c>
      <c r="B41" s="489">
        <v>0.37651153126947851</v>
      </c>
      <c r="C41" s="489">
        <v>0.58586120922501561</v>
      </c>
      <c r="D41" s="489">
        <v>3.7627259505505918E-2</v>
      </c>
      <c r="E41" s="489">
        <v>1</v>
      </c>
      <c r="F41" s="489"/>
      <c r="G41" s="203"/>
      <c r="H41" s="20"/>
      <c r="I41" s="20"/>
      <c r="J41" s="20"/>
      <c r="K41" s="20"/>
      <c r="L41" s="20"/>
    </row>
    <row r="42" spans="1:12" ht="14.25" customHeight="1" thickBot="1">
      <c r="A42" s="194"/>
      <c r="B42" s="195"/>
      <c r="C42" s="196"/>
      <c r="D42" s="196"/>
      <c r="E42" s="197"/>
      <c r="F42" s="198"/>
      <c r="G42" s="203"/>
      <c r="H42" s="20"/>
      <c r="I42" s="20"/>
      <c r="J42" s="20"/>
      <c r="K42" s="20"/>
      <c r="L42" s="20"/>
    </row>
    <row r="43" spans="1:12" ht="15" customHeight="1" thickTop="1">
      <c r="A43" s="39" t="s">
        <v>803</v>
      </c>
      <c r="B43" s="169"/>
      <c r="C43" s="200"/>
      <c r="D43" s="200"/>
      <c r="E43" s="201"/>
      <c r="F43" s="201"/>
      <c r="G43" s="203"/>
      <c r="H43" s="201"/>
      <c r="I43" s="20"/>
      <c r="J43" s="20"/>
      <c r="K43" s="20"/>
      <c r="L43" s="20"/>
    </row>
    <row r="44" spans="1:12" ht="9" customHeight="1">
      <c r="C44" s="21"/>
      <c r="D44" s="21"/>
      <c r="E44" s="20"/>
      <c r="F44" s="201"/>
      <c r="G44" s="203"/>
      <c r="H44" s="20"/>
      <c r="I44" s="20"/>
      <c r="J44" s="20"/>
      <c r="K44" s="20"/>
      <c r="L44" s="20"/>
    </row>
    <row r="45" spans="1:12" ht="9" customHeight="1">
      <c r="A45" s="19"/>
      <c r="C45" s="21"/>
      <c r="D45" s="21"/>
      <c r="E45" s="20"/>
      <c r="F45" s="201"/>
      <c r="G45" s="203"/>
      <c r="H45" s="20"/>
      <c r="I45" s="20"/>
      <c r="J45" s="20"/>
      <c r="K45" s="20"/>
      <c r="L45" s="20"/>
    </row>
    <row r="46" spans="1:12" ht="9" customHeight="1">
      <c r="A46" s="177"/>
      <c r="C46" s="21"/>
      <c r="D46" s="21"/>
      <c r="E46" s="20"/>
      <c r="F46" s="201"/>
      <c r="G46" s="203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201"/>
      <c r="G47" s="203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201"/>
      <c r="G48" s="203"/>
      <c r="H48" s="20"/>
      <c r="I48" s="20"/>
      <c r="J48" s="20"/>
      <c r="K48" s="20"/>
      <c r="L48" s="20"/>
    </row>
    <row r="49" spans="1:12" ht="9" customHeight="1">
      <c r="A49" s="19"/>
      <c r="B49" s="204"/>
      <c r="C49" s="21"/>
      <c r="D49" s="21"/>
      <c r="E49" s="20"/>
      <c r="F49" s="201"/>
      <c r="G49" s="203"/>
      <c r="H49" s="20"/>
      <c r="I49" s="20"/>
      <c r="J49" s="20"/>
      <c r="K49" s="20"/>
      <c r="L49" s="20"/>
    </row>
    <row r="50" spans="1:12" ht="9" customHeight="1">
      <c r="A50" s="19"/>
      <c r="B50" s="204"/>
      <c r="C50" s="21"/>
      <c r="D50" s="21"/>
      <c r="E50" s="20"/>
      <c r="F50" s="201"/>
      <c r="G50" s="203"/>
      <c r="H50" s="20"/>
      <c r="I50" s="20"/>
      <c r="J50" s="20"/>
      <c r="K50" s="20"/>
      <c r="L50" s="20"/>
    </row>
    <row r="51" spans="1:12" ht="9" customHeight="1">
      <c r="A51" s="19"/>
      <c r="B51" s="204"/>
      <c r="C51" s="21"/>
      <c r="D51" s="21"/>
      <c r="E51" s="20"/>
      <c r="F51" s="201"/>
      <c r="G51" s="203"/>
      <c r="H51" s="20"/>
      <c r="I51" s="20"/>
      <c r="J51" s="20"/>
      <c r="K51" s="20"/>
      <c r="L51" s="20"/>
    </row>
    <row r="52" spans="1:12" ht="9" customHeight="1">
      <c r="A52" s="174"/>
      <c r="B52" s="204"/>
      <c r="C52" s="21"/>
      <c r="D52" s="21"/>
      <c r="E52" s="20"/>
      <c r="F52" s="201"/>
      <c r="G52" s="203"/>
      <c r="H52" s="20"/>
      <c r="I52" s="20"/>
      <c r="J52" s="20"/>
      <c r="K52" s="20"/>
      <c r="L52" s="20"/>
    </row>
    <row r="53" spans="1:12" ht="9" customHeight="1">
      <c r="A53" s="19"/>
      <c r="B53" s="204"/>
      <c r="C53" s="21"/>
      <c r="D53" s="21"/>
      <c r="E53" s="20"/>
      <c r="F53" s="201"/>
      <c r="G53" s="203"/>
      <c r="H53" s="20"/>
      <c r="I53" s="20"/>
      <c r="J53" s="20"/>
      <c r="K53" s="20"/>
      <c r="L53" s="20"/>
    </row>
    <row r="54" spans="1:12" ht="9" customHeight="1">
      <c r="A54" s="19"/>
      <c r="B54" s="204"/>
      <c r="C54" s="21"/>
      <c r="D54" s="21"/>
      <c r="E54" s="20"/>
      <c r="F54" s="201"/>
      <c r="G54" s="203"/>
      <c r="H54" s="20"/>
      <c r="I54" s="20"/>
      <c r="J54" s="20"/>
      <c r="K54" s="20"/>
      <c r="L54" s="20"/>
    </row>
    <row r="55" spans="1:12" ht="9" customHeight="1">
      <c r="A55" s="19"/>
      <c r="B55" s="204"/>
      <c r="C55" s="21"/>
      <c r="D55" s="21"/>
      <c r="E55" s="20"/>
      <c r="F55" s="201"/>
      <c r="G55" s="203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201"/>
      <c r="G56" s="203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201"/>
      <c r="G57" s="203"/>
      <c r="H57" s="20"/>
      <c r="I57" s="20"/>
      <c r="J57" s="20"/>
      <c r="K57" s="20"/>
      <c r="L57" s="20"/>
    </row>
    <row r="58" spans="1:12" ht="9" customHeight="1">
      <c r="A58" s="174"/>
      <c r="C58" s="21"/>
      <c r="D58" s="21"/>
      <c r="E58" s="20"/>
      <c r="F58" s="201"/>
      <c r="G58" s="203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201"/>
      <c r="G59" s="203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201"/>
      <c r="G60" s="203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201"/>
      <c r="G61" s="203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201"/>
      <c r="G62" s="203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201"/>
      <c r="G63" s="203"/>
      <c r="H63" s="20"/>
      <c r="I63" s="20"/>
      <c r="J63" s="20"/>
      <c r="K63" s="20"/>
      <c r="L63" s="20"/>
    </row>
    <row r="64" spans="1:12" ht="9" customHeight="1">
      <c r="A64" s="174"/>
      <c r="C64" s="21"/>
      <c r="D64" s="21"/>
      <c r="E64" s="20"/>
      <c r="F64" s="201"/>
      <c r="G64" s="203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201"/>
      <c r="G65" s="203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201"/>
      <c r="G66" s="203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201"/>
      <c r="G67" s="203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201"/>
      <c r="G68" s="203"/>
      <c r="H68" s="20"/>
      <c r="I68" s="20"/>
      <c r="J68" s="20"/>
      <c r="K68" s="20"/>
      <c r="L68" s="20"/>
    </row>
    <row r="69" spans="1:12" ht="9" customHeight="1">
      <c r="A69" s="174"/>
      <c r="C69" s="21"/>
      <c r="D69" s="21"/>
      <c r="E69" s="20"/>
      <c r="F69" s="201"/>
      <c r="G69" s="203"/>
      <c r="H69" s="20"/>
      <c r="I69" s="20"/>
      <c r="J69" s="20"/>
      <c r="K69" s="20"/>
      <c r="L69" s="20"/>
    </row>
    <row r="70" spans="1:12" ht="9" customHeight="1">
      <c r="A70" s="175"/>
      <c r="C70" s="21"/>
      <c r="D70" s="21"/>
      <c r="E70" s="20"/>
      <c r="F70" s="201"/>
      <c r="G70" s="203"/>
      <c r="H70" s="20"/>
      <c r="I70" s="20"/>
      <c r="J70" s="20"/>
      <c r="K70" s="20"/>
      <c r="L70" s="20"/>
    </row>
    <row r="71" spans="1:12" ht="9" customHeight="1">
      <c r="A71" s="175"/>
      <c r="C71" s="21"/>
      <c r="D71" s="21"/>
      <c r="E71" s="20"/>
      <c r="F71" s="201"/>
      <c r="G71" s="203"/>
      <c r="H71" s="20"/>
      <c r="I71" s="20"/>
      <c r="J71" s="20"/>
      <c r="K71" s="20"/>
      <c r="L71" s="20"/>
    </row>
    <row r="72" spans="1:12" ht="9" customHeight="1">
      <c r="A72" s="175"/>
      <c r="C72" s="21"/>
      <c r="D72" s="21"/>
      <c r="E72" s="20"/>
      <c r="F72" s="201"/>
      <c r="G72" s="203"/>
      <c r="H72" s="20"/>
      <c r="I72" s="20"/>
      <c r="J72" s="20"/>
      <c r="K72" s="20"/>
      <c r="L72" s="20"/>
    </row>
    <row r="73" spans="1:12" ht="9" customHeight="1">
      <c r="A73" s="175"/>
      <c r="C73" s="21"/>
      <c r="D73" s="21"/>
      <c r="E73" s="20"/>
      <c r="F73" s="201"/>
      <c r="G73" s="203"/>
      <c r="H73" s="20"/>
      <c r="I73" s="20"/>
      <c r="J73" s="20"/>
      <c r="K73" s="20"/>
      <c r="L73" s="20"/>
    </row>
    <row r="74" spans="1:12" ht="9" customHeight="1">
      <c r="A74" s="176"/>
      <c r="C74" s="21"/>
      <c r="D74" s="21"/>
      <c r="E74" s="20"/>
      <c r="F74" s="201"/>
      <c r="G74" s="203"/>
      <c r="H74" s="20"/>
      <c r="I74" s="20"/>
      <c r="J74" s="20"/>
      <c r="K74" s="20"/>
      <c r="L74" s="20"/>
    </row>
    <row r="75" spans="1:12" ht="9" customHeight="1">
      <c r="A75" s="176"/>
      <c r="C75" s="21"/>
      <c r="D75" s="21"/>
      <c r="E75" s="20"/>
      <c r="F75" s="201"/>
      <c r="G75" s="203"/>
      <c r="H75" s="20"/>
      <c r="I75" s="20"/>
      <c r="J75" s="20"/>
      <c r="K75" s="20"/>
      <c r="L75" s="20"/>
    </row>
    <row r="76" spans="1:12" ht="9" customHeight="1">
      <c r="A76" s="177"/>
      <c r="C76" s="21"/>
      <c r="D76" s="21"/>
      <c r="E76" s="20"/>
      <c r="F76" s="201"/>
      <c r="G76" s="203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201"/>
      <c r="G77" s="203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201"/>
      <c r="G78" s="203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201"/>
      <c r="G79" s="203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201"/>
      <c r="G80" s="203"/>
      <c r="H80" s="20"/>
      <c r="I80" s="20"/>
      <c r="J80" s="20"/>
      <c r="K80" s="20"/>
      <c r="L80" s="20"/>
    </row>
    <row r="81" spans="1:12" ht="9" customHeight="1">
      <c r="A81" s="175"/>
      <c r="C81" s="21"/>
      <c r="D81" s="21"/>
      <c r="E81" s="20"/>
      <c r="F81" s="201"/>
      <c r="G81" s="203"/>
      <c r="H81" s="20"/>
      <c r="I81" s="20"/>
      <c r="J81" s="20"/>
      <c r="K81" s="20"/>
      <c r="L81" s="20"/>
    </row>
    <row r="82" spans="1:12" ht="9" customHeight="1">
      <c r="A82" s="177"/>
      <c r="C82" s="21"/>
      <c r="D82" s="21"/>
      <c r="E82" s="20"/>
      <c r="F82" s="201"/>
      <c r="G82" s="203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201"/>
      <c r="G83" s="203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201"/>
      <c r="G84" s="203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201"/>
      <c r="G85" s="203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201"/>
      <c r="G86" s="203"/>
      <c r="H86" s="20"/>
      <c r="I86" s="20"/>
      <c r="J86" s="20"/>
      <c r="K86" s="20"/>
      <c r="L86" s="20"/>
    </row>
    <row r="87" spans="1:12" ht="9" customHeight="1">
      <c r="A87" s="175"/>
      <c r="C87" s="21"/>
      <c r="D87" s="21"/>
      <c r="E87" s="20"/>
      <c r="F87" s="201"/>
      <c r="G87" s="203"/>
      <c r="H87" s="20"/>
      <c r="I87" s="20"/>
      <c r="J87" s="20"/>
      <c r="K87" s="20"/>
      <c r="L87" s="20"/>
    </row>
    <row r="88" spans="1:12" ht="9" customHeight="1">
      <c r="A88" s="177"/>
      <c r="C88" s="21"/>
      <c r="D88" s="21"/>
      <c r="E88" s="20"/>
      <c r="F88" s="201"/>
      <c r="G88" s="203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201"/>
      <c r="G89" s="203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201"/>
      <c r="G90" s="203"/>
      <c r="H90" s="20"/>
      <c r="I90" s="20"/>
      <c r="J90" s="20"/>
      <c r="K90" s="20"/>
      <c r="L90" s="20"/>
    </row>
    <row r="91" spans="1:12" ht="9" customHeight="1">
      <c r="A91" s="19"/>
      <c r="C91" s="45"/>
      <c r="D91" s="45"/>
      <c r="F91" s="169"/>
      <c r="G91" s="203"/>
    </row>
    <row r="92" spans="1:12" ht="9" customHeight="1">
      <c r="A92" s="19"/>
      <c r="C92" s="45"/>
      <c r="D92" s="45"/>
      <c r="F92" s="169"/>
      <c r="G92" s="203"/>
    </row>
    <row r="93" spans="1:12" ht="9" customHeight="1">
      <c r="A93" s="19"/>
      <c r="C93" s="45"/>
      <c r="D93" s="45"/>
      <c r="F93" s="169"/>
      <c r="G93" s="203"/>
    </row>
    <row r="94" spans="1:12" ht="9" customHeight="1">
      <c r="A94" s="19"/>
      <c r="C94" s="45"/>
      <c r="D94" s="45"/>
      <c r="F94" s="169"/>
      <c r="G94" s="203"/>
    </row>
    <row r="95" spans="1:12" ht="9" customHeight="1">
      <c r="A95" s="19"/>
      <c r="C95" s="45"/>
      <c r="D95" s="45"/>
      <c r="F95" s="169"/>
      <c r="G95" s="203"/>
    </row>
    <row r="96" spans="1:12" ht="9" customHeight="1">
      <c r="A96" s="19"/>
      <c r="C96" s="45"/>
      <c r="D96" s="45"/>
      <c r="F96" s="169"/>
      <c r="G96" s="203"/>
    </row>
    <row r="97" spans="1:7" ht="9" customHeight="1">
      <c r="A97" s="175"/>
      <c r="C97" s="45"/>
      <c r="D97" s="45"/>
      <c r="F97" s="169"/>
      <c r="G97" s="203"/>
    </row>
    <row r="98" spans="1:7" ht="9" customHeight="1">
      <c r="A98" s="177"/>
      <c r="C98" s="45"/>
      <c r="D98" s="45"/>
      <c r="F98" s="169"/>
      <c r="G98" s="203"/>
    </row>
    <row r="99" spans="1:7" ht="9" customHeight="1">
      <c r="A99" s="19"/>
      <c r="C99" s="45"/>
      <c r="D99" s="45"/>
      <c r="F99" s="169"/>
      <c r="G99" s="203"/>
    </row>
    <row r="100" spans="1:7" ht="9" customHeight="1">
      <c r="A100" s="19"/>
      <c r="C100" s="45"/>
      <c r="D100" s="45"/>
      <c r="F100" s="169"/>
      <c r="G100" s="203"/>
    </row>
    <row r="101" spans="1:7" ht="9" customHeight="1">
      <c r="A101" s="19"/>
      <c r="C101" s="45"/>
      <c r="D101" s="45"/>
      <c r="F101" s="169"/>
      <c r="G101" s="203"/>
    </row>
    <row r="102" spans="1:7" ht="9" customHeight="1">
      <c r="A102" s="19"/>
      <c r="C102" s="45"/>
      <c r="D102" s="45"/>
      <c r="F102" s="169"/>
      <c r="G102" s="203"/>
    </row>
    <row r="103" spans="1:7" ht="9" customHeight="1">
      <c r="A103" s="19"/>
      <c r="C103" s="45"/>
      <c r="D103" s="45"/>
      <c r="F103" s="169"/>
      <c r="G103" s="203"/>
    </row>
    <row r="104" spans="1:7" ht="9" customHeight="1">
      <c r="A104" s="19"/>
      <c r="C104" s="45"/>
      <c r="D104" s="45"/>
      <c r="F104" s="169"/>
      <c r="G104" s="203"/>
    </row>
    <row r="105" spans="1:7" ht="9" customHeight="1">
      <c r="A105" s="19"/>
      <c r="C105" s="45"/>
      <c r="D105" s="45"/>
      <c r="F105" s="169"/>
      <c r="G105" s="203"/>
    </row>
    <row r="106" spans="1:7" ht="9" customHeight="1">
      <c r="A106" s="19"/>
      <c r="C106" s="45"/>
      <c r="D106" s="45"/>
      <c r="F106" s="169"/>
      <c r="G106" s="203"/>
    </row>
    <row r="107" spans="1:7" ht="9" customHeight="1">
      <c r="A107" s="19"/>
      <c r="C107" s="45"/>
      <c r="D107" s="45"/>
      <c r="F107" s="169"/>
      <c r="G107" s="203"/>
    </row>
    <row r="108" spans="1:7" ht="9" customHeight="1">
      <c r="A108" s="177"/>
      <c r="C108" s="45"/>
      <c r="D108" s="45"/>
      <c r="F108" s="169"/>
      <c r="G108" s="203"/>
    </row>
    <row r="109" spans="1:7" ht="9" customHeight="1">
      <c r="A109" s="19"/>
      <c r="C109" s="45"/>
      <c r="D109" s="45"/>
      <c r="F109" s="169"/>
      <c r="G109" s="203"/>
    </row>
    <row r="110" spans="1:7" ht="9" customHeight="1">
      <c r="A110" s="19"/>
      <c r="C110" s="45"/>
      <c r="D110" s="45"/>
      <c r="F110" s="169"/>
      <c r="G110" s="203"/>
    </row>
    <row r="111" spans="1:7" ht="9" customHeight="1">
      <c r="A111" s="19"/>
      <c r="C111" s="45"/>
      <c r="D111" s="45"/>
      <c r="F111" s="169"/>
      <c r="G111" s="203"/>
    </row>
    <row r="112" spans="1:7">
      <c r="A112" s="178"/>
      <c r="C112" s="45"/>
      <c r="D112" s="45"/>
      <c r="F112" s="169"/>
      <c r="G112" s="203"/>
    </row>
    <row r="113" spans="1:7">
      <c r="A113" s="178"/>
      <c r="C113" s="45"/>
      <c r="D113" s="45"/>
      <c r="F113" s="169"/>
      <c r="G113" s="203"/>
    </row>
    <row r="114" spans="1:7">
      <c r="A114" s="178"/>
      <c r="C114" s="45"/>
      <c r="D114" s="45"/>
      <c r="F114" s="169"/>
      <c r="G114" s="203"/>
    </row>
    <row r="115" spans="1:7">
      <c r="A115" s="178"/>
      <c r="C115" s="45"/>
      <c r="D115" s="45"/>
      <c r="F115" s="169"/>
    </row>
    <row r="116" spans="1:7">
      <c r="A116" s="178"/>
      <c r="C116" s="45"/>
      <c r="D116" s="45"/>
      <c r="F116" s="169"/>
    </row>
    <row r="117" spans="1:7">
      <c r="A117" s="178"/>
      <c r="C117" s="45"/>
      <c r="D117" s="45"/>
      <c r="F117" s="169"/>
    </row>
    <row r="118" spans="1:7">
      <c r="A118" s="178"/>
      <c r="C118" s="45"/>
      <c r="D118" s="45"/>
      <c r="F118" s="169"/>
    </row>
    <row r="119" spans="1:7" ht="15.75">
      <c r="A119" s="179"/>
      <c r="C119" s="45"/>
      <c r="D119" s="45"/>
      <c r="F119" s="169"/>
    </row>
    <row r="120" spans="1:7" ht="15.75">
      <c r="A120" s="179"/>
      <c r="C120" s="45"/>
      <c r="D120" s="45"/>
      <c r="F120" s="169"/>
    </row>
    <row r="121" spans="1:7" ht="15.75">
      <c r="A121" s="179"/>
      <c r="C121" s="45"/>
      <c r="D121" s="45"/>
      <c r="F121" s="169"/>
    </row>
    <row r="122" spans="1:7" ht="15.75">
      <c r="A122" s="179"/>
      <c r="C122" s="45"/>
      <c r="D122" s="45"/>
      <c r="F122" s="169"/>
    </row>
    <row r="123" spans="1:7" ht="15.75">
      <c r="A123" s="179"/>
      <c r="C123" s="45"/>
      <c r="D123" s="45"/>
      <c r="F123" s="169"/>
    </row>
    <row r="124" spans="1:7" ht="15.75">
      <c r="A124" s="179"/>
      <c r="C124" s="45"/>
      <c r="D124" s="45"/>
      <c r="F124" s="169"/>
    </row>
    <row r="125" spans="1:7" ht="15.75">
      <c r="A125" s="179"/>
      <c r="C125" s="45"/>
      <c r="D125" s="45"/>
      <c r="F125" s="169"/>
    </row>
    <row r="126" spans="1:7" ht="15.75">
      <c r="A126" s="179"/>
      <c r="C126" s="45"/>
      <c r="D126" s="45"/>
      <c r="F126" s="169"/>
    </row>
    <row r="127" spans="1:7" ht="15.75">
      <c r="A127" s="179"/>
      <c r="C127" s="45"/>
      <c r="D127" s="45"/>
      <c r="F127" s="169"/>
    </row>
    <row r="128" spans="1:7" ht="15.75">
      <c r="A128" s="179"/>
      <c r="C128" s="45"/>
      <c r="D128" s="45"/>
      <c r="F128" s="169"/>
    </row>
    <row r="129" spans="1:6" ht="15.75">
      <c r="A129" s="179"/>
      <c r="C129" s="45"/>
      <c r="D129" s="45"/>
      <c r="F129" s="169"/>
    </row>
    <row r="130" spans="1:6" ht="15.75">
      <c r="A130" s="179"/>
      <c r="C130" s="45"/>
      <c r="D130" s="45"/>
      <c r="F130" s="169"/>
    </row>
    <row r="131" spans="1:6" ht="15.75">
      <c r="A131" s="179"/>
      <c r="C131" s="45"/>
      <c r="D131" s="45"/>
      <c r="F131" s="169"/>
    </row>
    <row r="132" spans="1:6" ht="15.75">
      <c r="A132" s="179"/>
      <c r="C132" s="45"/>
      <c r="D132" s="45"/>
      <c r="F132" s="169"/>
    </row>
    <row r="133" spans="1:6" ht="15.75">
      <c r="A133" s="179"/>
      <c r="C133" s="45"/>
      <c r="D133" s="45"/>
      <c r="F133" s="169"/>
    </row>
    <row r="134" spans="1:6" ht="15.75">
      <c r="A134" s="179"/>
      <c r="C134" s="45"/>
      <c r="D134" s="45"/>
      <c r="F134" s="169"/>
    </row>
    <row r="135" spans="1:6" ht="15.75">
      <c r="A135" s="179"/>
      <c r="C135" s="45"/>
      <c r="D135" s="45"/>
      <c r="F135" s="169"/>
    </row>
    <row r="136" spans="1:6" ht="15.75">
      <c r="A136" s="179"/>
      <c r="C136" s="45"/>
      <c r="D136" s="45"/>
      <c r="F136" s="169"/>
    </row>
    <row r="137" spans="1:6" ht="15.75">
      <c r="A137" s="179"/>
      <c r="C137" s="45"/>
      <c r="D137" s="45"/>
      <c r="F137" s="169"/>
    </row>
    <row r="138" spans="1:6" ht="15.75">
      <c r="A138" s="179"/>
      <c r="C138" s="45"/>
      <c r="D138" s="45"/>
      <c r="F138" s="169"/>
    </row>
    <row r="139" spans="1:6" ht="15.75">
      <c r="A139" s="179"/>
      <c r="C139" s="45"/>
      <c r="D139" s="45"/>
      <c r="F139" s="169"/>
    </row>
    <row r="140" spans="1:6" ht="15.75">
      <c r="A140" s="179"/>
      <c r="C140" s="45"/>
      <c r="D140" s="45"/>
      <c r="F140" s="169"/>
    </row>
    <row r="141" spans="1:6" ht="15.75">
      <c r="A141" s="179"/>
      <c r="C141" s="45"/>
      <c r="D141" s="45"/>
      <c r="F141" s="169"/>
    </row>
    <row r="142" spans="1:6" ht="15.75">
      <c r="A142" s="179"/>
      <c r="C142" s="45"/>
      <c r="D142" s="45"/>
      <c r="F142" s="169"/>
    </row>
    <row r="143" spans="1:6" ht="15.75">
      <c r="A143" s="179"/>
      <c r="C143" s="45"/>
      <c r="D143" s="45"/>
      <c r="F143" s="169"/>
    </row>
    <row r="144" spans="1:6" ht="15.75">
      <c r="A144" s="179"/>
      <c r="C144" s="45"/>
      <c r="D144" s="45"/>
      <c r="F144" s="169"/>
    </row>
    <row r="145" spans="1:6" ht="15.75">
      <c r="A145" s="179"/>
      <c r="C145" s="45"/>
      <c r="D145" s="45"/>
      <c r="F145" s="169"/>
    </row>
    <row r="146" spans="1:6" ht="15.75">
      <c r="A146" s="179"/>
      <c r="C146" s="45"/>
      <c r="D146" s="45"/>
      <c r="F146" s="169"/>
    </row>
    <row r="147" spans="1:6" ht="15.75">
      <c r="A147" s="179"/>
      <c r="C147" s="45"/>
      <c r="D147" s="45"/>
      <c r="F147" s="169"/>
    </row>
    <row r="148" spans="1:6" ht="15.75">
      <c r="A148" s="179"/>
      <c r="C148" s="45"/>
      <c r="D148" s="45"/>
      <c r="F148" s="169"/>
    </row>
    <row r="149" spans="1:6" ht="15.75">
      <c r="A149" s="179"/>
      <c r="C149" s="45"/>
      <c r="D149" s="45"/>
      <c r="F149" s="169"/>
    </row>
    <row r="150" spans="1:6" ht="15.75">
      <c r="A150" s="179"/>
      <c r="C150" s="45"/>
      <c r="D150" s="45"/>
      <c r="F150" s="169"/>
    </row>
    <row r="151" spans="1:6" ht="15.75">
      <c r="A151" s="179"/>
      <c r="C151" s="45"/>
      <c r="D151" s="45"/>
      <c r="F151" s="169"/>
    </row>
    <row r="152" spans="1:6" ht="15.75">
      <c r="A152" s="179"/>
      <c r="C152" s="45"/>
      <c r="D152" s="45"/>
      <c r="F152" s="169"/>
    </row>
    <row r="153" spans="1:6" ht="15.75">
      <c r="A153" s="179"/>
      <c r="C153" s="45"/>
      <c r="D153" s="45"/>
      <c r="F153" s="169"/>
    </row>
    <row r="154" spans="1:6" ht="15.75">
      <c r="A154" s="179"/>
      <c r="C154" s="45"/>
      <c r="D154" s="45"/>
      <c r="F154" s="169"/>
    </row>
    <row r="155" spans="1:6" ht="15.75">
      <c r="A155" s="179"/>
      <c r="C155" s="45"/>
      <c r="D155" s="45"/>
      <c r="F155" s="169"/>
    </row>
    <row r="156" spans="1:6" ht="15.75">
      <c r="A156" s="179"/>
      <c r="C156" s="45"/>
      <c r="D156" s="45"/>
      <c r="F156" s="169"/>
    </row>
    <row r="157" spans="1:6" ht="15.75">
      <c r="A157" s="179"/>
      <c r="C157" s="45"/>
      <c r="D157" s="45"/>
      <c r="F157" s="169"/>
    </row>
    <row r="158" spans="1:6" ht="15.75">
      <c r="A158" s="179"/>
      <c r="C158" s="45"/>
      <c r="D158" s="45"/>
      <c r="F158" s="169"/>
    </row>
    <row r="159" spans="1:6" ht="15.75">
      <c r="A159" s="179"/>
      <c r="C159" s="45"/>
      <c r="D159" s="45"/>
      <c r="F159" s="169"/>
    </row>
    <row r="160" spans="1:6" ht="15.75">
      <c r="A160" s="179"/>
      <c r="C160" s="45"/>
      <c r="D160" s="45"/>
      <c r="F160" s="169"/>
    </row>
    <row r="161" spans="1:6" ht="15.75">
      <c r="A161" s="179"/>
      <c r="C161" s="45"/>
      <c r="D161" s="45"/>
      <c r="F161" s="169"/>
    </row>
    <row r="162" spans="1:6" ht="15.75">
      <c r="A162" s="179"/>
      <c r="C162" s="45"/>
      <c r="D162" s="45"/>
      <c r="F162" s="169"/>
    </row>
    <row r="163" spans="1:6" ht="15.75">
      <c r="A163" s="179"/>
      <c r="C163" s="45"/>
      <c r="D163" s="45"/>
      <c r="F163" s="169"/>
    </row>
    <row r="164" spans="1:6" ht="15.75">
      <c r="A164" s="179"/>
      <c r="C164" s="45"/>
      <c r="D164" s="45"/>
      <c r="F164" s="169"/>
    </row>
    <row r="165" spans="1:6" ht="15.75">
      <c r="A165" s="179"/>
      <c r="C165" s="45"/>
      <c r="D165" s="45"/>
      <c r="F165" s="169"/>
    </row>
    <row r="166" spans="1:6" ht="15.75">
      <c r="A166" s="179"/>
      <c r="C166" s="45"/>
      <c r="D166" s="45"/>
      <c r="F166" s="169"/>
    </row>
    <row r="167" spans="1:6" ht="15.75">
      <c r="A167" s="179"/>
      <c r="C167" s="45"/>
      <c r="D167" s="45"/>
      <c r="F167" s="169"/>
    </row>
    <row r="168" spans="1:6" ht="15.75">
      <c r="A168" s="179"/>
      <c r="C168" s="45"/>
      <c r="D168" s="45"/>
      <c r="F168" s="169"/>
    </row>
    <row r="169" spans="1:6" ht="15.75">
      <c r="A169" s="179"/>
      <c r="C169" s="45"/>
      <c r="D169" s="45"/>
      <c r="F169" s="169"/>
    </row>
    <row r="170" spans="1:6" ht="15.75">
      <c r="A170" s="179"/>
      <c r="C170" s="45"/>
      <c r="D170" s="45"/>
      <c r="F170" s="169"/>
    </row>
    <row r="171" spans="1:6" ht="15.75">
      <c r="A171" s="179"/>
      <c r="C171" s="45"/>
      <c r="D171" s="45"/>
      <c r="F171" s="169"/>
    </row>
    <row r="172" spans="1:6" ht="15.75">
      <c r="A172" s="179"/>
      <c r="C172" s="45"/>
      <c r="D172" s="45"/>
      <c r="F172" s="169"/>
    </row>
    <row r="173" spans="1:6" ht="15.75">
      <c r="A173" s="179"/>
      <c r="C173" s="45"/>
      <c r="D173" s="45"/>
      <c r="F173" s="169"/>
    </row>
    <row r="174" spans="1:6" ht="15.75">
      <c r="A174" s="179"/>
      <c r="C174" s="45"/>
      <c r="D174" s="45"/>
      <c r="F174" s="169"/>
    </row>
    <row r="175" spans="1:6" ht="15.75">
      <c r="A175" s="179"/>
      <c r="C175" s="45"/>
      <c r="D175" s="45"/>
      <c r="F175" s="169"/>
    </row>
    <row r="176" spans="1:6" ht="15.75">
      <c r="A176" s="179"/>
      <c r="C176" s="45"/>
      <c r="D176" s="45"/>
      <c r="F176" s="169"/>
    </row>
    <row r="177" spans="1:6" ht="15.75">
      <c r="A177" s="179"/>
      <c r="C177" s="45"/>
      <c r="D177" s="45"/>
      <c r="F177" s="169"/>
    </row>
    <row r="178" spans="1:6" ht="15.75">
      <c r="A178" s="179"/>
      <c r="C178" s="45"/>
      <c r="D178" s="45"/>
      <c r="F178" s="169"/>
    </row>
    <row r="179" spans="1:6" ht="15.75">
      <c r="A179" s="179"/>
      <c r="C179" s="45"/>
      <c r="D179" s="45"/>
      <c r="F179" s="169"/>
    </row>
    <row r="180" spans="1:6" ht="15.75">
      <c r="A180" s="179"/>
      <c r="C180" s="45"/>
      <c r="D180" s="45"/>
      <c r="F180" s="169"/>
    </row>
    <row r="181" spans="1:6" ht="15.75">
      <c r="A181" s="179"/>
      <c r="C181" s="45"/>
      <c r="D181" s="45"/>
      <c r="F181" s="169"/>
    </row>
    <row r="182" spans="1:6" ht="15.75">
      <c r="A182" s="179"/>
      <c r="C182" s="45"/>
      <c r="D182" s="45"/>
      <c r="F182" s="169"/>
    </row>
    <row r="183" spans="1:6" ht="15.75">
      <c r="A183" s="179"/>
      <c r="C183" s="45"/>
      <c r="D183" s="45"/>
      <c r="F183" s="169"/>
    </row>
    <row r="184" spans="1:6" ht="15.75">
      <c r="A184" s="179"/>
      <c r="C184" s="45"/>
      <c r="D184" s="45"/>
      <c r="F184" s="169"/>
    </row>
    <row r="185" spans="1:6" ht="15.75">
      <c r="A185" s="179"/>
      <c r="C185" s="45"/>
      <c r="D185" s="45"/>
      <c r="F185" s="169"/>
    </row>
    <row r="186" spans="1:6" ht="15.75">
      <c r="A186" s="179"/>
      <c r="C186" s="45"/>
      <c r="D186" s="45"/>
      <c r="F186" s="169"/>
    </row>
    <row r="187" spans="1:6" ht="15.75">
      <c r="A187" s="179"/>
      <c r="C187" s="45"/>
      <c r="D187" s="45"/>
      <c r="F187" s="169"/>
    </row>
    <row r="188" spans="1:6" ht="15.75">
      <c r="A188" s="179"/>
      <c r="C188" s="45"/>
      <c r="D188" s="45"/>
      <c r="F188" s="169"/>
    </row>
    <row r="189" spans="1:6" ht="15.75">
      <c r="A189" s="179"/>
      <c r="C189" s="45"/>
      <c r="D189" s="45"/>
      <c r="F189" s="169"/>
    </row>
    <row r="190" spans="1:6" ht="15.75">
      <c r="A190" s="179"/>
      <c r="C190" s="45"/>
      <c r="D190" s="45"/>
      <c r="F190" s="169"/>
    </row>
    <row r="191" spans="1:6" ht="15.75">
      <c r="A191" s="179"/>
      <c r="C191" s="45"/>
      <c r="D191" s="45"/>
      <c r="F191" s="169"/>
    </row>
    <row r="192" spans="1:6" ht="15.75">
      <c r="A192" s="179"/>
      <c r="C192" s="45"/>
      <c r="D192" s="45"/>
      <c r="F192" s="169"/>
    </row>
    <row r="193" spans="1:6" ht="15.75">
      <c r="A193" s="179"/>
      <c r="C193" s="45"/>
      <c r="D193" s="45"/>
      <c r="F193" s="169"/>
    </row>
    <row r="194" spans="1:6" ht="15.75">
      <c r="A194" s="179"/>
      <c r="C194" s="45"/>
      <c r="D194" s="45"/>
      <c r="F194" s="169"/>
    </row>
    <row r="195" spans="1:6" ht="15.75">
      <c r="A195" s="179"/>
      <c r="C195" s="45"/>
      <c r="D195" s="45"/>
      <c r="F195" s="169"/>
    </row>
    <row r="196" spans="1:6" ht="15.75">
      <c r="A196" s="179"/>
      <c r="C196" s="45"/>
      <c r="D196" s="45"/>
      <c r="F196" s="169"/>
    </row>
    <row r="197" spans="1:6" ht="15.75">
      <c r="A197" s="179"/>
      <c r="C197" s="45"/>
      <c r="D197" s="45"/>
      <c r="F197" s="169"/>
    </row>
    <row r="198" spans="1:6" ht="15.75">
      <c r="A198" s="179"/>
      <c r="C198" s="45"/>
      <c r="D198" s="45"/>
      <c r="F198" s="169"/>
    </row>
    <row r="199" spans="1:6" ht="15.75">
      <c r="A199" s="179"/>
      <c r="C199" s="45"/>
      <c r="D199" s="45"/>
      <c r="F199" s="169"/>
    </row>
    <row r="200" spans="1:6" ht="15.75">
      <c r="A200" s="179"/>
      <c r="C200" s="45"/>
      <c r="D200" s="45"/>
      <c r="F200" s="169"/>
    </row>
    <row r="201" spans="1:6" ht="15.75">
      <c r="A201" s="179"/>
      <c r="C201" s="45"/>
      <c r="D201" s="45"/>
      <c r="F201" s="169"/>
    </row>
    <row r="202" spans="1:6" ht="15.75">
      <c r="A202" s="179"/>
      <c r="C202" s="45"/>
      <c r="D202" s="45"/>
      <c r="F202" s="169"/>
    </row>
    <row r="203" spans="1:6" ht="15.75">
      <c r="A203" s="179"/>
      <c r="C203" s="45"/>
      <c r="D203" s="45"/>
      <c r="F203" s="169"/>
    </row>
    <row r="204" spans="1:6" ht="15.75">
      <c r="A204" s="179"/>
      <c r="C204" s="45"/>
      <c r="D204" s="45"/>
      <c r="F204" s="169"/>
    </row>
    <row r="205" spans="1:6" ht="15.75">
      <c r="A205" s="179"/>
      <c r="C205" s="45"/>
      <c r="D205" s="45"/>
      <c r="F205" s="169"/>
    </row>
    <row r="206" spans="1:6" ht="15.75">
      <c r="A206" s="179"/>
      <c r="C206" s="45"/>
      <c r="D206" s="45"/>
      <c r="F206" s="169"/>
    </row>
    <row r="207" spans="1:6" ht="15.75">
      <c r="A207" s="179"/>
      <c r="C207" s="45"/>
      <c r="D207" s="45"/>
      <c r="F207" s="169"/>
    </row>
    <row r="208" spans="1:6" ht="15.75">
      <c r="A208" s="179"/>
      <c r="C208" s="45"/>
      <c r="D208" s="45"/>
      <c r="F208" s="169"/>
    </row>
    <row r="209" spans="1:6" ht="15.75">
      <c r="A209" s="179"/>
      <c r="C209" s="45"/>
      <c r="D209" s="45"/>
      <c r="F209" s="169"/>
    </row>
    <row r="210" spans="1:6" ht="15.75">
      <c r="A210" s="22"/>
      <c r="C210" s="45"/>
      <c r="D210" s="45"/>
      <c r="F210" s="169"/>
    </row>
    <row r="211" spans="1:6" ht="15.75">
      <c r="A211" s="22"/>
      <c r="C211" s="45"/>
      <c r="D211" s="45"/>
      <c r="F211" s="169"/>
    </row>
    <row r="212" spans="1:6" ht="15.75">
      <c r="A212" s="22"/>
      <c r="C212" s="45"/>
      <c r="D212" s="45"/>
      <c r="F212" s="169"/>
    </row>
    <row r="213" spans="1:6" ht="15.75">
      <c r="A213" s="22"/>
      <c r="C213" s="45"/>
      <c r="D213" s="45"/>
    </row>
    <row r="214" spans="1:6" ht="15.75">
      <c r="A214" s="22"/>
      <c r="C214" s="45"/>
      <c r="D214" s="45"/>
    </row>
    <row r="215" spans="1:6" ht="15.75">
      <c r="A215" s="22"/>
      <c r="C215" s="45"/>
      <c r="D215" s="45"/>
    </row>
    <row r="216" spans="1:6" ht="15.75">
      <c r="A216" s="22"/>
      <c r="C216" s="45"/>
      <c r="D216" s="45"/>
    </row>
    <row r="217" spans="1:6" ht="15.75">
      <c r="A217" s="22"/>
      <c r="C217" s="45"/>
      <c r="D217" s="45"/>
    </row>
    <row r="218" spans="1:6" ht="15.75">
      <c r="A218" s="22"/>
      <c r="C218" s="45"/>
      <c r="D218" s="45"/>
    </row>
    <row r="219" spans="1:6" ht="15.75">
      <c r="A219" s="22"/>
      <c r="C219" s="45"/>
      <c r="D219" s="45"/>
    </row>
    <row r="220" spans="1:6" ht="15.75">
      <c r="A220" s="22"/>
      <c r="C220" s="45"/>
      <c r="D220" s="45"/>
    </row>
    <row r="221" spans="1:6" ht="15.75">
      <c r="A221" s="22"/>
      <c r="C221" s="45"/>
      <c r="D221" s="45"/>
    </row>
    <row r="222" spans="1:6" ht="15.75">
      <c r="A222" s="22"/>
      <c r="C222" s="45"/>
      <c r="D222" s="45"/>
    </row>
    <row r="223" spans="1:6" ht="15.75">
      <c r="A223" s="22"/>
      <c r="C223" s="45"/>
      <c r="D223" s="45"/>
    </row>
    <row r="224" spans="1:6" ht="15.75">
      <c r="A224" s="22"/>
      <c r="C224" s="45"/>
      <c r="D224" s="45"/>
    </row>
    <row r="225" spans="1:4" ht="15.75">
      <c r="A225" s="22"/>
      <c r="C225" s="45"/>
      <c r="D225" s="45"/>
    </row>
    <row r="226" spans="1:4" ht="15.75">
      <c r="A226" s="22"/>
      <c r="C226" s="45"/>
      <c r="D226" s="45"/>
    </row>
    <row r="227" spans="1:4" ht="15.75">
      <c r="A227" s="22"/>
      <c r="C227" s="45"/>
      <c r="D227" s="45"/>
    </row>
    <row r="228" spans="1:4" ht="15.75">
      <c r="A228" s="22"/>
      <c r="C228" s="45"/>
      <c r="D228" s="45"/>
    </row>
    <row r="229" spans="1:4" ht="15.75">
      <c r="A229" s="22"/>
      <c r="C229" s="45"/>
      <c r="D229" s="45"/>
    </row>
    <row r="230" spans="1:4" ht="15.75">
      <c r="A230" s="22"/>
      <c r="C230" s="45"/>
      <c r="D230" s="45"/>
    </row>
    <row r="231" spans="1:4" ht="15.75">
      <c r="A231" s="22"/>
      <c r="C231" s="45"/>
      <c r="D231" s="45"/>
    </row>
    <row r="232" spans="1:4" ht="15.75">
      <c r="A232" s="22"/>
      <c r="C232" s="45"/>
      <c r="D232" s="45"/>
    </row>
    <row r="233" spans="1:4" ht="15.75">
      <c r="A233" s="22"/>
      <c r="C233" s="45"/>
      <c r="D233" s="45"/>
    </row>
    <row r="234" spans="1:4" ht="15.75">
      <c r="A234" s="22"/>
      <c r="C234" s="45"/>
      <c r="D234" s="45"/>
    </row>
    <row r="235" spans="1:4" ht="15.75">
      <c r="A235" s="22"/>
      <c r="C235" s="45"/>
      <c r="D235" s="45"/>
    </row>
    <row r="236" spans="1:4" ht="15.75">
      <c r="A236" s="22"/>
      <c r="C236" s="45"/>
      <c r="D236" s="45"/>
    </row>
    <row r="237" spans="1:4" ht="15.75">
      <c r="A237" s="22"/>
      <c r="C237" s="45"/>
      <c r="D237" s="45"/>
    </row>
    <row r="238" spans="1:4" ht="15.75">
      <c r="A238" s="22"/>
      <c r="C238" s="45"/>
      <c r="D238" s="45"/>
    </row>
    <row r="239" spans="1:4" ht="15.75">
      <c r="A239" s="22"/>
      <c r="C239" s="45"/>
      <c r="D239" s="45"/>
    </row>
    <row r="240" spans="1:4" ht="15.75">
      <c r="A240" s="22"/>
      <c r="C240" s="45"/>
      <c r="D240" s="45"/>
    </row>
    <row r="241" spans="1:4" ht="15.75">
      <c r="A241" s="22"/>
      <c r="C241" s="45"/>
      <c r="D241" s="45"/>
    </row>
    <row r="242" spans="1:4" ht="15.75">
      <c r="A242" s="22"/>
      <c r="C242" s="45"/>
      <c r="D242" s="45"/>
    </row>
    <row r="243" spans="1:4" ht="15.75">
      <c r="A243" s="22"/>
      <c r="C243" s="45"/>
      <c r="D243" s="45"/>
    </row>
    <row r="244" spans="1:4" ht="15.75">
      <c r="A244" s="22"/>
      <c r="C244" s="45"/>
      <c r="D244" s="45"/>
    </row>
    <row r="245" spans="1:4" ht="15.75">
      <c r="A245" s="22"/>
      <c r="C245" s="45"/>
      <c r="D245" s="45"/>
    </row>
    <row r="246" spans="1:4" ht="15.75">
      <c r="A246" s="22"/>
      <c r="C246" s="45"/>
      <c r="D246" s="45"/>
    </row>
    <row r="247" spans="1:4" ht="15.75">
      <c r="A247" s="22"/>
      <c r="C247" s="45"/>
      <c r="D247" s="45"/>
    </row>
    <row r="248" spans="1:4" ht="15.75">
      <c r="A248" s="22"/>
      <c r="C248" s="45"/>
      <c r="D248" s="45"/>
    </row>
    <row r="249" spans="1:4" ht="15.75">
      <c r="A249" s="22"/>
      <c r="C249" s="45"/>
      <c r="D249" s="45"/>
    </row>
    <row r="250" spans="1:4" ht="15.75">
      <c r="A250" s="22"/>
      <c r="C250" s="45"/>
      <c r="D250" s="45"/>
    </row>
    <row r="251" spans="1:4" ht="15.75">
      <c r="A251" s="22"/>
      <c r="C251" s="45"/>
      <c r="D251" s="45"/>
    </row>
    <row r="252" spans="1:4" ht="15.75">
      <c r="A252" s="22"/>
      <c r="C252" s="45"/>
      <c r="D252" s="45"/>
    </row>
    <row r="253" spans="1:4" ht="15.75">
      <c r="A253" s="22"/>
      <c r="C253" s="45"/>
      <c r="D253" s="45"/>
    </row>
    <row r="254" spans="1:4" ht="15.75">
      <c r="A254" s="22"/>
      <c r="C254" s="45"/>
      <c r="D254" s="45"/>
    </row>
    <row r="255" spans="1:4" ht="15.75">
      <c r="A255" s="22"/>
      <c r="C255" s="45"/>
      <c r="D255" s="45"/>
    </row>
    <row r="256" spans="1:4" ht="15.75">
      <c r="A256" s="22"/>
      <c r="C256" s="45"/>
      <c r="D256" s="45"/>
    </row>
    <row r="257" spans="1:4" ht="15.75">
      <c r="A257" s="22"/>
      <c r="C257" s="45"/>
      <c r="D257" s="45"/>
    </row>
    <row r="258" spans="1:4" ht="15.75">
      <c r="A258" s="22"/>
      <c r="C258" s="45"/>
      <c r="D258" s="45"/>
    </row>
    <row r="259" spans="1:4" ht="15.75">
      <c r="A259" s="22"/>
      <c r="C259" s="45"/>
      <c r="D259" s="45"/>
    </row>
    <row r="260" spans="1:4" ht="15.75">
      <c r="A260" s="22"/>
      <c r="C260" s="45"/>
      <c r="D260" s="45"/>
    </row>
    <row r="261" spans="1:4" ht="15.75">
      <c r="A261" s="22"/>
      <c r="C261" s="45"/>
      <c r="D261" s="45"/>
    </row>
    <row r="262" spans="1:4" ht="15.75">
      <c r="A262" s="22"/>
      <c r="C262" s="45"/>
      <c r="D262" s="45"/>
    </row>
    <row r="263" spans="1:4" ht="15.75">
      <c r="A263" s="22"/>
      <c r="C263" s="45"/>
      <c r="D263" s="45"/>
    </row>
    <row r="264" spans="1:4" ht="15.75">
      <c r="A264" s="22"/>
      <c r="C264" s="45"/>
      <c r="D264" s="45"/>
    </row>
    <row r="265" spans="1:4" ht="15.75">
      <c r="A265" s="22"/>
      <c r="C265" s="45"/>
      <c r="D265" s="45"/>
    </row>
    <row r="266" spans="1:4" ht="15.75">
      <c r="A266" s="22"/>
      <c r="C266" s="45"/>
      <c r="D266" s="45"/>
    </row>
    <row r="267" spans="1:4" ht="15.75">
      <c r="A267" s="22"/>
      <c r="C267" s="45"/>
      <c r="D267" s="45"/>
    </row>
    <row r="268" spans="1:4" ht="15.75">
      <c r="A268" s="22"/>
      <c r="C268" s="45"/>
      <c r="D268" s="45"/>
    </row>
    <row r="269" spans="1:4" ht="15.75">
      <c r="A269" s="22"/>
      <c r="C269" s="45"/>
      <c r="D269" s="45"/>
    </row>
    <row r="270" spans="1:4" ht="15.75">
      <c r="A270" s="22"/>
      <c r="C270" s="45"/>
      <c r="D270" s="45"/>
    </row>
    <row r="271" spans="1:4" ht="15.75">
      <c r="A271" s="22"/>
      <c r="C271" s="45"/>
      <c r="D271" s="45"/>
    </row>
    <row r="272" spans="1:4" ht="15.75">
      <c r="A272" s="22"/>
      <c r="C272" s="45"/>
      <c r="D272" s="45"/>
    </row>
    <row r="273" spans="1:4" ht="15.75">
      <c r="A273" s="22"/>
      <c r="C273" s="45"/>
      <c r="D273" s="45"/>
    </row>
    <row r="274" spans="1:4" ht="15.75">
      <c r="A274" s="22"/>
      <c r="C274" s="45"/>
      <c r="D274" s="45"/>
    </row>
    <row r="275" spans="1:4" ht="15.75">
      <c r="A275" s="22"/>
      <c r="C275" s="45"/>
      <c r="D275" s="45"/>
    </row>
    <row r="276" spans="1:4" ht="15.75">
      <c r="A276" s="22"/>
      <c r="C276" s="45"/>
      <c r="D276" s="45"/>
    </row>
    <row r="277" spans="1:4" ht="15.75">
      <c r="A277" s="22"/>
      <c r="C277" s="45"/>
      <c r="D277" s="45"/>
    </row>
    <row r="278" spans="1:4" ht="15.75">
      <c r="A278" s="22"/>
      <c r="C278" s="45"/>
      <c r="D278" s="45"/>
    </row>
    <row r="279" spans="1:4" ht="15.75">
      <c r="A279" s="22"/>
      <c r="C279" s="45"/>
      <c r="D279" s="45"/>
    </row>
    <row r="280" spans="1:4" ht="15.75">
      <c r="A280" s="22"/>
      <c r="C280" s="45"/>
      <c r="D280" s="45"/>
    </row>
    <row r="281" spans="1:4" ht="15.75">
      <c r="A281" s="22"/>
      <c r="C281" s="45"/>
      <c r="D281" s="45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14.75" customHeight="1">
      <c r="A5" s="737" t="s">
        <v>792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46"/>
    </row>
    <row r="6" spans="1:26" ht="6" customHeight="1"/>
    <row r="7" spans="1:26" ht="78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668</v>
      </c>
      <c r="C8" s="735"/>
      <c r="D8" s="735"/>
      <c r="E8" s="735"/>
      <c r="F8" s="735"/>
      <c r="G8" s="735"/>
      <c r="H8" s="735"/>
      <c r="I8" s="735"/>
      <c r="J8" s="735" t="s">
        <v>670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0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50"/>
    </row>
    <row r="11" spans="1:26" ht="183" customHeight="1">
      <c r="A11" s="260" t="s">
        <v>282</v>
      </c>
      <c r="B11" s="262">
        <v>5039.1303099999996</v>
      </c>
      <c r="C11" s="262">
        <v>23609.763609999998</v>
      </c>
      <c r="D11" s="262">
        <v>0</v>
      </c>
      <c r="E11" s="262">
        <v>0</v>
      </c>
      <c r="F11" s="262">
        <v>0</v>
      </c>
      <c r="G11" s="262">
        <v>0</v>
      </c>
      <c r="H11" s="262">
        <v>0</v>
      </c>
      <c r="I11" s="262">
        <v>28648.893920000002</v>
      </c>
      <c r="J11" s="262">
        <v>0</v>
      </c>
      <c r="K11" s="262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250"/>
    </row>
    <row r="12" spans="1:26" ht="183" customHeight="1">
      <c r="A12" s="260" t="s">
        <v>283</v>
      </c>
      <c r="B12" s="262">
        <v>30936.533600000002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0</v>
      </c>
      <c r="I12" s="262">
        <v>30936.533600000002</v>
      </c>
      <c r="J12" s="262">
        <v>18462.668305399999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18462.668305399999</v>
      </c>
      <c r="R12" s="250"/>
    </row>
    <row r="13" spans="1:26" ht="183" customHeight="1">
      <c r="A13" s="260" t="s">
        <v>284</v>
      </c>
      <c r="B13" s="261">
        <v>105836.83865000001</v>
      </c>
      <c r="C13" s="261">
        <v>0</v>
      </c>
      <c r="D13" s="261">
        <v>0</v>
      </c>
      <c r="E13" s="261">
        <v>0</v>
      </c>
      <c r="F13" s="261">
        <v>1501.2193500000001</v>
      </c>
      <c r="G13" s="261">
        <v>0</v>
      </c>
      <c r="H13" s="261">
        <v>1878.5730000000001</v>
      </c>
      <c r="I13" s="261">
        <v>109216.63099999999</v>
      </c>
      <c r="J13" s="261">
        <v>89739.092333399996</v>
      </c>
      <c r="K13" s="261">
        <v>1397.7747199999999</v>
      </c>
      <c r="L13" s="261">
        <v>0</v>
      </c>
      <c r="M13" s="261">
        <v>0</v>
      </c>
      <c r="N13" s="261">
        <v>0</v>
      </c>
      <c r="O13" s="261">
        <v>1941.0117299999999</v>
      </c>
      <c r="P13" s="261">
        <v>0</v>
      </c>
      <c r="Q13" s="261">
        <v>93077.878783399996</v>
      </c>
      <c r="R13" s="250"/>
    </row>
    <row r="14" spans="1:26" ht="183" customHeight="1">
      <c r="A14" s="260" t="s">
        <v>285</v>
      </c>
      <c r="B14" s="261">
        <v>271712.70952999999</v>
      </c>
      <c r="C14" s="261">
        <v>5724.5453499999994</v>
      </c>
      <c r="D14" s="261">
        <v>0</v>
      </c>
      <c r="E14" s="261">
        <v>0</v>
      </c>
      <c r="F14" s="261">
        <v>271.66656</v>
      </c>
      <c r="G14" s="261">
        <v>0</v>
      </c>
      <c r="H14" s="261">
        <v>0</v>
      </c>
      <c r="I14" s="261">
        <v>277708.92144000001</v>
      </c>
      <c r="J14" s="261">
        <v>157178.95542719998</v>
      </c>
      <c r="K14" s="261">
        <v>1992.772911</v>
      </c>
      <c r="L14" s="261">
        <v>347.26825000000002</v>
      </c>
      <c r="M14" s="261">
        <v>0</v>
      </c>
      <c r="N14" s="261">
        <v>2066.99631</v>
      </c>
      <c r="O14" s="261">
        <v>0</v>
      </c>
      <c r="P14" s="261">
        <v>0</v>
      </c>
      <c r="Q14" s="261">
        <v>161585.9928982</v>
      </c>
      <c r="R14" s="250"/>
    </row>
    <row r="15" spans="1:26" ht="183" customHeight="1">
      <c r="A15" s="260" t="s">
        <v>286</v>
      </c>
      <c r="B15" s="261">
        <v>642016.65330999997</v>
      </c>
      <c r="C15" s="261">
        <v>2638.2314100000003</v>
      </c>
      <c r="D15" s="261">
        <v>1301.2291399999999</v>
      </c>
      <c r="E15" s="261">
        <v>0</v>
      </c>
      <c r="F15" s="261">
        <v>4656.1443899999995</v>
      </c>
      <c r="G15" s="261">
        <v>863.88490000000002</v>
      </c>
      <c r="H15" s="261">
        <v>4270.4413199999999</v>
      </c>
      <c r="I15" s="261">
        <v>655746.58447</v>
      </c>
      <c r="J15" s="261">
        <v>239249.76701720001</v>
      </c>
      <c r="K15" s="261">
        <v>1879.6938476</v>
      </c>
      <c r="L15" s="261">
        <v>1777.5382400000001</v>
      </c>
      <c r="M15" s="261">
        <v>372.0718</v>
      </c>
      <c r="N15" s="261">
        <v>2038.77631</v>
      </c>
      <c r="O15" s="261">
        <v>0</v>
      </c>
      <c r="P15" s="261">
        <v>0</v>
      </c>
      <c r="Q15" s="261">
        <v>245317.84721480001</v>
      </c>
      <c r="R15" s="250"/>
    </row>
    <row r="16" spans="1:26" ht="183" customHeight="1">
      <c r="A16" s="260" t="s">
        <v>287</v>
      </c>
      <c r="B16" s="261">
        <v>738974.87378999998</v>
      </c>
      <c r="C16" s="261">
        <v>4445.2309500000001</v>
      </c>
      <c r="D16" s="261">
        <v>2562.3763100000001</v>
      </c>
      <c r="E16" s="261">
        <v>0</v>
      </c>
      <c r="F16" s="261">
        <v>5254.1746499999999</v>
      </c>
      <c r="G16" s="261">
        <v>0</v>
      </c>
      <c r="H16" s="261">
        <v>2937.25036</v>
      </c>
      <c r="I16" s="261">
        <v>754173.90605999995</v>
      </c>
      <c r="J16" s="261">
        <v>384760.34088460001</v>
      </c>
      <c r="K16" s="261">
        <v>1187.1890432</v>
      </c>
      <c r="L16" s="261">
        <v>720.84458559999996</v>
      </c>
      <c r="M16" s="261">
        <v>0</v>
      </c>
      <c r="N16" s="261">
        <v>904.42260439999995</v>
      </c>
      <c r="O16" s="261">
        <v>299.69521999999995</v>
      </c>
      <c r="P16" s="261">
        <v>0</v>
      </c>
      <c r="Q16" s="261">
        <v>387872.49233780004</v>
      </c>
      <c r="R16" s="250"/>
    </row>
    <row r="17" spans="1:18" ht="183" customHeight="1">
      <c r="A17" s="260" t="s">
        <v>288</v>
      </c>
      <c r="B17" s="261">
        <v>962181.28065999993</v>
      </c>
      <c r="C17" s="261">
        <v>5289.1201600000004</v>
      </c>
      <c r="D17" s="261">
        <v>2782.90481</v>
      </c>
      <c r="E17" s="261">
        <v>0</v>
      </c>
      <c r="F17" s="261">
        <v>7884.1648099999993</v>
      </c>
      <c r="G17" s="261">
        <v>278.55671000000001</v>
      </c>
      <c r="H17" s="261">
        <v>1676.93227</v>
      </c>
      <c r="I17" s="261">
        <v>980092.95941999997</v>
      </c>
      <c r="J17" s="261">
        <v>234131.17896779999</v>
      </c>
      <c r="K17" s="261">
        <v>511.01640480000003</v>
      </c>
      <c r="L17" s="261">
        <v>490.78245000000004</v>
      </c>
      <c r="M17" s="261">
        <v>0</v>
      </c>
      <c r="N17" s="261">
        <v>1193.6742899999999</v>
      </c>
      <c r="O17" s="261">
        <v>155.78776999999999</v>
      </c>
      <c r="P17" s="261">
        <v>0</v>
      </c>
      <c r="Q17" s="261">
        <v>236482.43988260001</v>
      </c>
      <c r="R17" s="250"/>
    </row>
    <row r="18" spans="1:18" ht="183" customHeight="1">
      <c r="A18" s="260" t="s">
        <v>289</v>
      </c>
      <c r="B18" s="261">
        <v>410047.62400000001</v>
      </c>
      <c r="C18" s="261">
        <v>3393.6290099999997</v>
      </c>
      <c r="D18" s="261">
        <v>1314.2108700000001</v>
      </c>
      <c r="E18" s="261">
        <v>0</v>
      </c>
      <c r="F18" s="261">
        <v>5040.1035300000003</v>
      </c>
      <c r="G18" s="261">
        <v>111.25117</v>
      </c>
      <c r="H18" s="261">
        <v>809.77809000000002</v>
      </c>
      <c r="I18" s="261">
        <v>420716.59667</v>
      </c>
      <c r="J18" s="261">
        <v>137052.07458790002</v>
      </c>
      <c r="K18" s="261">
        <v>980.5839952</v>
      </c>
      <c r="L18" s="261">
        <v>276.40103999999997</v>
      </c>
      <c r="M18" s="261">
        <v>0</v>
      </c>
      <c r="N18" s="261">
        <v>1067.1721447999998</v>
      </c>
      <c r="O18" s="261">
        <v>0</v>
      </c>
      <c r="P18" s="261">
        <v>0</v>
      </c>
      <c r="Q18" s="261">
        <v>139376.2317679</v>
      </c>
      <c r="R18" s="250"/>
    </row>
    <row r="19" spans="1:18" ht="183" customHeight="1">
      <c r="A19" s="260" t="s">
        <v>290</v>
      </c>
      <c r="B19" s="261">
        <v>323783.05919999996</v>
      </c>
      <c r="C19" s="261">
        <v>2977.9413599999998</v>
      </c>
      <c r="D19" s="261">
        <v>1343.8983899999998</v>
      </c>
      <c r="E19" s="261">
        <v>0</v>
      </c>
      <c r="F19" s="261">
        <v>4368.1896999999999</v>
      </c>
      <c r="G19" s="261">
        <v>240.54251000000002</v>
      </c>
      <c r="H19" s="261">
        <v>914.41922999999997</v>
      </c>
      <c r="I19" s="261">
        <v>333628.05038999999</v>
      </c>
      <c r="J19" s="261">
        <v>185608.28731869999</v>
      </c>
      <c r="K19" s="261">
        <v>1432.9259529999999</v>
      </c>
      <c r="L19" s="261">
        <v>570.10225000000003</v>
      </c>
      <c r="M19" s="261">
        <v>0</v>
      </c>
      <c r="N19" s="261">
        <v>1032.1054773999999</v>
      </c>
      <c r="O19" s="261">
        <v>0</v>
      </c>
      <c r="P19" s="261">
        <v>0</v>
      </c>
      <c r="Q19" s="261">
        <v>188643.4209991</v>
      </c>
      <c r="R19" s="250"/>
    </row>
    <row r="20" spans="1:18" ht="183" customHeight="1">
      <c r="A20" s="260" t="s">
        <v>291</v>
      </c>
      <c r="B20" s="261">
        <v>253533.88650999998</v>
      </c>
      <c r="C20" s="261">
        <v>2681.5533500000001</v>
      </c>
      <c r="D20" s="261">
        <v>5284.7245700000003</v>
      </c>
      <c r="E20" s="261">
        <v>281.80615999999998</v>
      </c>
      <c r="F20" s="261">
        <v>10791.452710000001</v>
      </c>
      <c r="G20" s="261">
        <v>652.67074000000002</v>
      </c>
      <c r="H20" s="261">
        <v>886.26492000000007</v>
      </c>
      <c r="I20" s="261">
        <v>274112.35895999998</v>
      </c>
      <c r="J20" s="261">
        <v>419761.81501630001</v>
      </c>
      <c r="K20" s="261">
        <v>1919.7985774000001</v>
      </c>
      <c r="L20" s="261">
        <v>3265.6720974</v>
      </c>
      <c r="M20" s="261">
        <v>97.681370000000001</v>
      </c>
      <c r="N20" s="261">
        <v>3710.5540618</v>
      </c>
      <c r="O20" s="261">
        <v>82.760447600000006</v>
      </c>
      <c r="P20" s="261">
        <v>0</v>
      </c>
      <c r="Q20" s="261">
        <v>428838.2815705</v>
      </c>
      <c r="R20" s="250"/>
    </row>
    <row r="21" spans="1:18" ht="183" customHeight="1">
      <c r="A21" s="260" t="s">
        <v>292</v>
      </c>
      <c r="B21" s="261">
        <v>49590.510110000003</v>
      </c>
      <c r="C21" s="261">
        <v>903.70492000000002</v>
      </c>
      <c r="D21" s="261">
        <v>1412.1546000000001</v>
      </c>
      <c r="E21" s="261">
        <v>109.80316999999999</v>
      </c>
      <c r="F21" s="261">
        <v>1450.77738</v>
      </c>
      <c r="G21" s="261">
        <v>102.88525</v>
      </c>
      <c r="H21" s="261">
        <v>652.07696999999996</v>
      </c>
      <c r="I21" s="261">
        <v>54221.912400000001</v>
      </c>
      <c r="J21" s="261">
        <v>425815.2771372</v>
      </c>
      <c r="K21" s="261">
        <v>2540.7432215999997</v>
      </c>
      <c r="L21" s="261">
        <v>14175.0582624</v>
      </c>
      <c r="M21" s="261">
        <v>355.83529999999996</v>
      </c>
      <c r="N21" s="261">
        <v>5660.4983131999998</v>
      </c>
      <c r="O21" s="261">
        <v>109.99652099999999</v>
      </c>
      <c r="P21" s="261">
        <v>0</v>
      </c>
      <c r="Q21" s="261">
        <v>448657.40875539999</v>
      </c>
      <c r="R21" s="250"/>
    </row>
    <row r="22" spans="1:18" ht="183" customHeight="1">
      <c r="A22" s="260" t="s">
        <v>293</v>
      </c>
      <c r="B22" s="261">
        <v>757.17276000000004</v>
      </c>
      <c r="C22" s="261">
        <v>0</v>
      </c>
      <c r="D22" s="261">
        <v>25.059200000000001</v>
      </c>
      <c r="E22" s="261">
        <v>0.25030999999999998</v>
      </c>
      <c r="F22" s="261">
        <v>0</v>
      </c>
      <c r="G22" s="261">
        <v>0</v>
      </c>
      <c r="H22" s="261">
        <v>207.43803</v>
      </c>
      <c r="I22" s="261">
        <v>989.9203</v>
      </c>
      <c r="J22" s="261">
        <v>38312.573585899998</v>
      </c>
      <c r="K22" s="261">
        <v>233.50046280000001</v>
      </c>
      <c r="L22" s="261">
        <v>2857.7888812000001</v>
      </c>
      <c r="M22" s="261">
        <v>73.807053400000001</v>
      </c>
      <c r="N22" s="261">
        <v>17.618955999999997</v>
      </c>
      <c r="O22" s="261">
        <v>0</v>
      </c>
      <c r="P22" s="261">
        <v>0</v>
      </c>
      <c r="Q22" s="261">
        <v>41495.2889393</v>
      </c>
      <c r="R22" s="250"/>
    </row>
    <row r="23" spans="1:18" s="189" customFormat="1" ht="303" customHeight="1" thickBot="1">
      <c r="A23" s="263" t="s">
        <v>294</v>
      </c>
      <c r="B23" s="264">
        <v>114.92838</v>
      </c>
      <c r="C23" s="264">
        <v>0</v>
      </c>
      <c r="D23" s="264">
        <v>2.13002</v>
      </c>
      <c r="E23" s="264">
        <v>0</v>
      </c>
      <c r="F23" s="264">
        <v>2</v>
      </c>
      <c r="G23" s="264">
        <v>0</v>
      </c>
      <c r="H23" s="264">
        <v>100.92086</v>
      </c>
      <c r="I23" s="264">
        <v>219.97926000000001</v>
      </c>
      <c r="J23" s="264">
        <v>10455.7386673</v>
      </c>
      <c r="K23" s="264">
        <v>73.979400999999996</v>
      </c>
      <c r="L23" s="264">
        <v>1155.5906381999998</v>
      </c>
      <c r="M23" s="264">
        <v>10.99756</v>
      </c>
      <c r="N23" s="264">
        <v>2.9157058</v>
      </c>
      <c r="O23" s="264">
        <v>0</v>
      </c>
      <c r="P23" s="264">
        <v>0</v>
      </c>
      <c r="Q23" s="264">
        <v>11699.221972400001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3794525.2008099998</v>
      </c>
      <c r="C24" s="267">
        <f t="shared" ref="C24:Q24" si="0">SUM(C10:C23)</f>
        <v>51663.720119999991</v>
      </c>
      <c r="D24" s="267">
        <f t="shared" si="0"/>
        <v>16028.687910000001</v>
      </c>
      <c r="E24" s="267">
        <f t="shared" si="0"/>
        <v>391.85964000000001</v>
      </c>
      <c r="F24" s="267">
        <f t="shared" si="0"/>
        <v>41219.893079999994</v>
      </c>
      <c r="G24" s="267">
        <f t="shared" si="0"/>
        <v>2249.7912799999999</v>
      </c>
      <c r="H24" s="267">
        <f t="shared" si="0"/>
        <v>14334.095049999998</v>
      </c>
      <c r="I24" s="267">
        <f t="shared" si="0"/>
        <v>3920413.2478899993</v>
      </c>
      <c r="J24" s="267">
        <f t="shared" si="0"/>
        <v>2340527.7692489</v>
      </c>
      <c r="K24" s="267">
        <f t="shared" si="0"/>
        <v>14149.9785376</v>
      </c>
      <c r="L24" s="267">
        <f t="shared" si="0"/>
        <v>25637.046694799999</v>
      </c>
      <c r="M24" s="267">
        <f t="shared" si="0"/>
        <v>910.39308339999991</v>
      </c>
      <c r="N24" s="267">
        <f t="shared" si="0"/>
        <v>17694.734173399993</v>
      </c>
      <c r="O24" s="267">
        <f t="shared" si="0"/>
        <v>2589.2516885999999</v>
      </c>
      <c r="P24" s="267">
        <f t="shared" si="0"/>
        <v>0</v>
      </c>
      <c r="Q24" s="267">
        <f t="shared" si="0"/>
        <v>2401509.1734267999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247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19"/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19"/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/>
  </sheetViews>
  <sheetFormatPr defaultRowHeight="60"/>
  <cols>
    <col min="1" max="1" width="174.7109375" style="23" customWidth="1"/>
    <col min="2" max="2" width="39.42578125" style="546" customWidth="1"/>
    <col min="3" max="3" width="48.7109375" style="247" customWidth="1"/>
    <col min="4" max="4" width="41.140625" style="546" customWidth="1"/>
    <col min="5" max="5" width="48.7109375" style="546" customWidth="1"/>
    <col min="6" max="6" width="51.140625" style="546" customWidth="1"/>
    <col min="7" max="7" width="48.7109375" style="546" customWidth="1"/>
    <col min="8" max="8" width="64" style="546" customWidth="1"/>
    <col min="9" max="9" width="42.42578125" style="546" customWidth="1"/>
    <col min="10" max="10" width="39.42578125" style="546" customWidth="1"/>
    <col min="11" max="11" width="48.7109375" style="546" customWidth="1"/>
    <col min="12" max="12" width="41.140625" style="546" customWidth="1"/>
    <col min="13" max="13" width="48.7109375" style="546" customWidth="1"/>
    <col min="14" max="14" width="51.140625" style="546" customWidth="1"/>
    <col min="15" max="15" width="48.7109375" style="546" customWidth="1"/>
    <col min="16" max="16" width="58.28515625" style="546" customWidth="1"/>
    <col min="17" max="17" width="42.42578125" style="546" customWidth="1"/>
    <col min="18" max="18" width="6.5703125" style="248" customWidth="1"/>
    <col min="19" max="24" width="9.140625" style="546"/>
    <col min="25" max="25" width="11.28515625" style="546" bestFit="1" customWidth="1"/>
    <col min="26" max="26" width="10.140625" style="546" bestFit="1" customWidth="1"/>
    <col min="27" max="28" width="9.140625" style="546"/>
    <col min="29" max="29" width="10.140625" style="546" bestFit="1" customWidth="1"/>
    <col min="30" max="256" width="9.140625" style="546"/>
    <col min="257" max="257" width="174.7109375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/>
    <col min="281" max="281" width="11.28515625" style="546" bestFit="1" customWidth="1"/>
    <col min="282" max="282" width="10.140625" style="546" bestFit="1" customWidth="1"/>
    <col min="283" max="284" width="9.140625" style="546"/>
    <col min="285" max="285" width="10.140625" style="546" bestFit="1" customWidth="1"/>
    <col min="286" max="512" width="9.140625" style="546"/>
    <col min="513" max="513" width="174.7109375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/>
    <col min="537" max="537" width="11.28515625" style="546" bestFit="1" customWidth="1"/>
    <col min="538" max="538" width="10.140625" style="546" bestFit="1" customWidth="1"/>
    <col min="539" max="540" width="9.140625" style="546"/>
    <col min="541" max="541" width="10.140625" style="546" bestFit="1" customWidth="1"/>
    <col min="542" max="768" width="9.140625" style="546"/>
    <col min="769" max="769" width="174.7109375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/>
    <col min="793" max="793" width="11.28515625" style="546" bestFit="1" customWidth="1"/>
    <col min="794" max="794" width="10.140625" style="546" bestFit="1" customWidth="1"/>
    <col min="795" max="796" width="9.140625" style="546"/>
    <col min="797" max="797" width="10.140625" style="546" bestFit="1" customWidth="1"/>
    <col min="798" max="1024" width="9.140625" style="546"/>
    <col min="1025" max="1025" width="174.7109375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/>
    <col min="1049" max="1049" width="11.28515625" style="546" bestFit="1" customWidth="1"/>
    <col min="1050" max="1050" width="10.140625" style="546" bestFit="1" customWidth="1"/>
    <col min="1051" max="1052" width="9.140625" style="546"/>
    <col min="1053" max="1053" width="10.140625" style="546" bestFit="1" customWidth="1"/>
    <col min="1054" max="1280" width="9.140625" style="546"/>
    <col min="1281" max="1281" width="174.7109375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/>
    <col min="1305" max="1305" width="11.28515625" style="546" bestFit="1" customWidth="1"/>
    <col min="1306" max="1306" width="10.140625" style="546" bestFit="1" customWidth="1"/>
    <col min="1307" max="1308" width="9.140625" style="546"/>
    <col min="1309" max="1309" width="10.140625" style="546" bestFit="1" customWidth="1"/>
    <col min="1310" max="1536" width="9.140625" style="546"/>
    <col min="1537" max="1537" width="174.7109375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/>
    <col min="1561" max="1561" width="11.28515625" style="546" bestFit="1" customWidth="1"/>
    <col min="1562" max="1562" width="10.140625" style="546" bestFit="1" customWidth="1"/>
    <col min="1563" max="1564" width="9.140625" style="546"/>
    <col min="1565" max="1565" width="10.140625" style="546" bestFit="1" customWidth="1"/>
    <col min="1566" max="1792" width="9.140625" style="546"/>
    <col min="1793" max="1793" width="174.7109375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/>
    <col min="1817" max="1817" width="11.28515625" style="546" bestFit="1" customWidth="1"/>
    <col min="1818" max="1818" width="10.140625" style="546" bestFit="1" customWidth="1"/>
    <col min="1819" max="1820" width="9.140625" style="546"/>
    <col min="1821" max="1821" width="10.140625" style="546" bestFit="1" customWidth="1"/>
    <col min="1822" max="2048" width="9.140625" style="546"/>
    <col min="2049" max="2049" width="174.7109375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/>
    <col min="2073" max="2073" width="11.28515625" style="546" bestFit="1" customWidth="1"/>
    <col min="2074" max="2074" width="10.140625" style="546" bestFit="1" customWidth="1"/>
    <col min="2075" max="2076" width="9.140625" style="546"/>
    <col min="2077" max="2077" width="10.140625" style="546" bestFit="1" customWidth="1"/>
    <col min="2078" max="2304" width="9.140625" style="546"/>
    <col min="2305" max="2305" width="174.7109375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/>
    <col min="2329" max="2329" width="11.28515625" style="546" bestFit="1" customWidth="1"/>
    <col min="2330" max="2330" width="10.140625" style="546" bestFit="1" customWidth="1"/>
    <col min="2331" max="2332" width="9.140625" style="546"/>
    <col min="2333" max="2333" width="10.140625" style="546" bestFit="1" customWidth="1"/>
    <col min="2334" max="2560" width="9.140625" style="546"/>
    <col min="2561" max="2561" width="174.7109375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/>
    <col min="2585" max="2585" width="11.28515625" style="546" bestFit="1" customWidth="1"/>
    <col min="2586" max="2586" width="10.140625" style="546" bestFit="1" customWidth="1"/>
    <col min="2587" max="2588" width="9.140625" style="546"/>
    <col min="2589" max="2589" width="10.140625" style="546" bestFit="1" customWidth="1"/>
    <col min="2590" max="2816" width="9.140625" style="546"/>
    <col min="2817" max="2817" width="174.7109375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/>
    <col min="2841" max="2841" width="11.28515625" style="546" bestFit="1" customWidth="1"/>
    <col min="2842" max="2842" width="10.140625" style="546" bestFit="1" customWidth="1"/>
    <col min="2843" max="2844" width="9.140625" style="546"/>
    <col min="2845" max="2845" width="10.140625" style="546" bestFit="1" customWidth="1"/>
    <col min="2846" max="3072" width="9.140625" style="546"/>
    <col min="3073" max="3073" width="174.7109375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/>
    <col min="3097" max="3097" width="11.28515625" style="546" bestFit="1" customWidth="1"/>
    <col min="3098" max="3098" width="10.140625" style="546" bestFit="1" customWidth="1"/>
    <col min="3099" max="3100" width="9.140625" style="546"/>
    <col min="3101" max="3101" width="10.140625" style="546" bestFit="1" customWidth="1"/>
    <col min="3102" max="3328" width="9.140625" style="546"/>
    <col min="3329" max="3329" width="174.7109375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/>
    <col min="3353" max="3353" width="11.28515625" style="546" bestFit="1" customWidth="1"/>
    <col min="3354" max="3354" width="10.140625" style="546" bestFit="1" customWidth="1"/>
    <col min="3355" max="3356" width="9.140625" style="546"/>
    <col min="3357" max="3357" width="10.140625" style="546" bestFit="1" customWidth="1"/>
    <col min="3358" max="3584" width="9.140625" style="546"/>
    <col min="3585" max="3585" width="174.7109375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/>
    <col min="3609" max="3609" width="11.28515625" style="546" bestFit="1" customWidth="1"/>
    <col min="3610" max="3610" width="10.140625" style="546" bestFit="1" customWidth="1"/>
    <col min="3611" max="3612" width="9.140625" style="546"/>
    <col min="3613" max="3613" width="10.140625" style="546" bestFit="1" customWidth="1"/>
    <col min="3614" max="3840" width="9.140625" style="546"/>
    <col min="3841" max="3841" width="174.7109375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/>
    <col min="3865" max="3865" width="11.28515625" style="546" bestFit="1" customWidth="1"/>
    <col min="3866" max="3866" width="10.140625" style="546" bestFit="1" customWidth="1"/>
    <col min="3867" max="3868" width="9.140625" style="546"/>
    <col min="3869" max="3869" width="10.140625" style="546" bestFit="1" customWidth="1"/>
    <col min="3870" max="4096" width="9.140625" style="546"/>
    <col min="4097" max="4097" width="174.7109375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/>
    <col min="4121" max="4121" width="11.28515625" style="546" bestFit="1" customWidth="1"/>
    <col min="4122" max="4122" width="10.140625" style="546" bestFit="1" customWidth="1"/>
    <col min="4123" max="4124" width="9.140625" style="546"/>
    <col min="4125" max="4125" width="10.140625" style="546" bestFit="1" customWidth="1"/>
    <col min="4126" max="4352" width="9.140625" style="546"/>
    <col min="4353" max="4353" width="174.7109375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/>
    <col min="4377" max="4377" width="11.28515625" style="546" bestFit="1" customWidth="1"/>
    <col min="4378" max="4378" width="10.140625" style="546" bestFit="1" customWidth="1"/>
    <col min="4379" max="4380" width="9.140625" style="546"/>
    <col min="4381" max="4381" width="10.140625" style="546" bestFit="1" customWidth="1"/>
    <col min="4382" max="4608" width="9.140625" style="546"/>
    <col min="4609" max="4609" width="174.7109375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/>
    <col min="4633" max="4633" width="11.28515625" style="546" bestFit="1" customWidth="1"/>
    <col min="4634" max="4634" width="10.140625" style="546" bestFit="1" customWidth="1"/>
    <col min="4635" max="4636" width="9.140625" style="546"/>
    <col min="4637" max="4637" width="10.140625" style="546" bestFit="1" customWidth="1"/>
    <col min="4638" max="4864" width="9.140625" style="546"/>
    <col min="4865" max="4865" width="174.7109375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/>
    <col min="4889" max="4889" width="11.28515625" style="546" bestFit="1" customWidth="1"/>
    <col min="4890" max="4890" width="10.140625" style="546" bestFit="1" customWidth="1"/>
    <col min="4891" max="4892" width="9.140625" style="546"/>
    <col min="4893" max="4893" width="10.140625" style="546" bestFit="1" customWidth="1"/>
    <col min="4894" max="5120" width="9.140625" style="546"/>
    <col min="5121" max="5121" width="174.7109375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/>
    <col min="5145" max="5145" width="11.28515625" style="546" bestFit="1" customWidth="1"/>
    <col min="5146" max="5146" width="10.140625" style="546" bestFit="1" customWidth="1"/>
    <col min="5147" max="5148" width="9.140625" style="546"/>
    <col min="5149" max="5149" width="10.140625" style="546" bestFit="1" customWidth="1"/>
    <col min="5150" max="5376" width="9.140625" style="546"/>
    <col min="5377" max="5377" width="174.7109375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/>
    <col min="5401" max="5401" width="11.28515625" style="546" bestFit="1" customWidth="1"/>
    <col min="5402" max="5402" width="10.140625" style="546" bestFit="1" customWidth="1"/>
    <col min="5403" max="5404" width="9.140625" style="546"/>
    <col min="5405" max="5405" width="10.140625" style="546" bestFit="1" customWidth="1"/>
    <col min="5406" max="5632" width="9.140625" style="546"/>
    <col min="5633" max="5633" width="174.7109375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/>
    <col min="5657" max="5657" width="11.28515625" style="546" bestFit="1" customWidth="1"/>
    <col min="5658" max="5658" width="10.140625" style="546" bestFit="1" customWidth="1"/>
    <col min="5659" max="5660" width="9.140625" style="546"/>
    <col min="5661" max="5661" width="10.140625" style="546" bestFit="1" customWidth="1"/>
    <col min="5662" max="5888" width="9.140625" style="546"/>
    <col min="5889" max="5889" width="174.7109375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/>
    <col min="5913" max="5913" width="11.28515625" style="546" bestFit="1" customWidth="1"/>
    <col min="5914" max="5914" width="10.140625" style="546" bestFit="1" customWidth="1"/>
    <col min="5915" max="5916" width="9.140625" style="546"/>
    <col min="5917" max="5917" width="10.140625" style="546" bestFit="1" customWidth="1"/>
    <col min="5918" max="6144" width="9.140625" style="546"/>
    <col min="6145" max="6145" width="174.7109375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/>
    <col min="6169" max="6169" width="11.28515625" style="546" bestFit="1" customWidth="1"/>
    <col min="6170" max="6170" width="10.140625" style="546" bestFit="1" customWidth="1"/>
    <col min="6171" max="6172" width="9.140625" style="546"/>
    <col min="6173" max="6173" width="10.140625" style="546" bestFit="1" customWidth="1"/>
    <col min="6174" max="6400" width="9.140625" style="546"/>
    <col min="6401" max="6401" width="174.7109375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/>
    <col min="6425" max="6425" width="11.28515625" style="546" bestFit="1" customWidth="1"/>
    <col min="6426" max="6426" width="10.140625" style="546" bestFit="1" customWidth="1"/>
    <col min="6427" max="6428" width="9.140625" style="546"/>
    <col min="6429" max="6429" width="10.140625" style="546" bestFit="1" customWidth="1"/>
    <col min="6430" max="6656" width="9.140625" style="546"/>
    <col min="6657" max="6657" width="174.7109375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/>
    <col min="6681" max="6681" width="11.28515625" style="546" bestFit="1" customWidth="1"/>
    <col min="6682" max="6682" width="10.140625" style="546" bestFit="1" customWidth="1"/>
    <col min="6683" max="6684" width="9.140625" style="546"/>
    <col min="6685" max="6685" width="10.140625" style="546" bestFit="1" customWidth="1"/>
    <col min="6686" max="6912" width="9.140625" style="546"/>
    <col min="6913" max="6913" width="174.7109375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/>
    <col min="6937" max="6937" width="11.28515625" style="546" bestFit="1" customWidth="1"/>
    <col min="6938" max="6938" width="10.140625" style="546" bestFit="1" customWidth="1"/>
    <col min="6939" max="6940" width="9.140625" style="546"/>
    <col min="6941" max="6941" width="10.140625" style="546" bestFit="1" customWidth="1"/>
    <col min="6942" max="7168" width="9.140625" style="546"/>
    <col min="7169" max="7169" width="174.7109375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/>
    <col min="7193" max="7193" width="11.28515625" style="546" bestFit="1" customWidth="1"/>
    <col min="7194" max="7194" width="10.140625" style="546" bestFit="1" customWidth="1"/>
    <col min="7195" max="7196" width="9.140625" style="546"/>
    <col min="7197" max="7197" width="10.140625" style="546" bestFit="1" customWidth="1"/>
    <col min="7198" max="7424" width="9.140625" style="546"/>
    <col min="7425" max="7425" width="174.7109375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/>
    <col min="7449" max="7449" width="11.28515625" style="546" bestFit="1" customWidth="1"/>
    <col min="7450" max="7450" width="10.140625" style="546" bestFit="1" customWidth="1"/>
    <col min="7451" max="7452" width="9.140625" style="546"/>
    <col min="7453" max="7453" width="10.140625" style="546" bestFit="1" customWidth="1"/>
    <col min="7454" max="7680" width="9.140625" style="546"/>
    <col min="7681" max="7681" width="174.7109375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/>
    <col min="7705" max="7705" width="11.28515625" style="546" bestFit="1" customWidth="1"/>
    <col min="7706" max="7706" width="10.140625" style="546" bestFit="1" customWidth="1"/>
    <col min="7707" max="7708" width="9.140625" style="546"/>
    <col min="7709" max="7709" width="10.140625" style="546" bestFit="1" customWidth="1"/>
    <col min="7710" max="7936" width="9.140625" style="546"/>
    <col min="7937" max="7937" width="174.7109375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/>
    <col min="7961" max="7961" width="11.28515625" style="546" bestFit="1" customWidth="1"/>
    <col min="7962" max="7962" width="10.140625" style="546" bestFit="1" customWidth="1"/>
    <col min="7963" max="7964" width="9.140625" style="546"/>
    <col min="7965" max="7965" width="10.140625" style="546" bestFit="1" customWidth="1"/>
    <col min="7966" max="8192" width="9.140625" style="546"/>
    <col min="8193" max="8193" width="174.7109375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/>
    <col min="8217" max="8217" width="11.28515625" style="546" bestFit="1" customWidth="1"/>
    <col min="8218" max="8218" width="10.140625" style="546" bestFit="1" customWidth="1"/>
    <col min="8219" max="8220" width="9.140625" style="546"/>
    <col min="8221" max="8221" width="10.140625" style="546" bestFit="1" customWidth="1"/>
    <col min="8222" max="8448" width="9.140625" style="546"/>
    <col min="8449" max="8449" width="174.7109375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/>
    <col min="8473" max="8473" width="11.28515625" style="546" bestFit="1" customWidth="1"/>
    <col min="8474" max="8474" width="10.140625" style="546" bestFit="1" customWidth="1"/>
    <col min="8475" max="8476" width="9.140625" style="546"/>
    <col min="8477" max="8477" width="10.140625" style="546" bestFit="1" customWidth="1"/>
    <col min="8478" max="8704" width="9.140625" style="546"/>
    <col min="8705" max="8705" width="174.7109375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/>
    <col min="8729" max="8729" width="11.28515625" style="546" bestFit="1" customWidth="1"/>
    <col min="8730" max="8730" width="10.140625" style="546" bestFit="1" customWidth="1"/>
    <col min="8731" max="8732" width="9.140625" style="546"/>
    <col min="8733" max="8733" width="10.140625" style="546" bestFit="1" customWidth="1"/>
    <col min="8734" max="8960" width="9.140625" style="546"/>
    <col min="8961" max="8961" width="174.7109375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/>
    <col min="8985" max="8985" width="11.28515625" style="546" bestFit="1" customWidth="1"/>
    <col min="8986" max="8986" width="10.140625" style="546" bestFit="1" customWidth="1"/>
    <col min="8987" max="8988" width="9.140625" style="546"/>
    <col min="8989" max="8989" width="10.140625" style="546" bestFit="1" customWidth="1"/>
    <col min="8990" max="9216" width="9.140625" style="546"/>
    <col min="9217" max="9217" width="174.7109375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/>
    <col min="9241" max="9241" width="11.28515625" style="546" bestFit="1" customWidth="1"/>
    <col min="9242" max="9242" width="10.140625" style="546" bestFit="1" customWidth="1"/>
    <col min="9243" max="9244" width="9.140625" style="546"/>
    <col min="9245" max="9245" width="10.140625" style="546" bestFit="1" customWidth="1"/>
    <col min="9246" max="9472" width="9.140625" style="546"/>
    <col min="9473" max="9473" width="174.7109375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/>
    <col min="9497" max="9497" width="11.28515625" style="546" bestFit="1" customWidth="1"/>
    <col min="9498" max="9498" width="10.140625" style="546" bestFit="1" customWidth="1"/>
    <col min="9499" max="9500" width="9.140625" style="546"/>
    <col min="9501" max="9501" width="10.140625" style="546" bestFit="1" customWidth="1"/>
    <col min="9502" max="9728" width="9.140625" style="546"/>
    <col min="9729" max="9729" width="174.7109375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/>
    <col min="9753" max="9753" width="11.28515625" style="546" bestFit="1" customWidth="1"/>
    <col min="9754" max="9754" width="10.140625" style="546" bestFit="1" customWidth="1"/>
    <col min="9755" max="9756" width="9.140625" style="546"/>
    <col min="9757" max="9757" width="10.140625" style="546" bestFit="1" customWidth="1"/>
    <col min="9758" max="9984" width="9.140625" style="546"/>
    <col min="9985" max="9985" width="174.7109375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/>
    <col min="10009" max="10009" width="11.28515625" style="546" bestFit="1" customWidth="1"/>
    <col min="10010" max="10010" width="10.140625" style="546" bestFit="1" customWidth="1"/>
    <col min="10011" max="10012" width="9.140625" style="546"/>
    <col min="10013" max="10013" width="10.140625" style="546" bestFit="1" customWidth="1"/>
    <col min="10014" max="10240" width="9.140625" style="546"/>
    <col min="10241" max="10241" width="174.7109375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/>
    <col min="10265" max="10265" width="11.28515625" style="546" bestFit="1" customWidth="1"/>
    <col min="10266" max="10266" width="10.140625" style="546" bestFit="1" customWidth="1"/>
    <col min="10267" max="10268" width="9.140625" style="546"/>
    <col min="10269" max="10269" width="10.140625" style="546" bestFit="1" customWidth="1"/>
    <col min="10270" max="10496" width="9.140625" style="546"/>
    <col min="10497" max="10497" width="174.7109375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/>
    <col min="10521" max="10521" width="11.28515625" style="546" bestFit="1" customWidth="1"/>
    <col min="10522" max="10522" width="10.140625" style="546" bestFit="1" customWidth="1"/>
    <col min="10523" max="10524" width="9.140625" style="546"/>
    <col min="10525" max="10525" width="10.140625" style="546" bestFit="1" customWidth="1"/>
    <col min="10526" max="10752" width="9.140625" style="546"/>
    <col min="10753" max="10753" width="174.7109375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/>
    <col min="10777" max="10777" width="11.28515625" style="546" bestFit="1" customWidth="1"/>
    <col min="10778" max="10778" width="10.140625" style="546" bestFit="1" customWidth="1"/>
    <col min="10779" max="10780" width="9.140625" style="546"/>
    <col min="10781" max="10781" width="10.140625" style="546" bestFit="1" customWidth="1"/>
    <col min="10782" max="11008" width="9.140625" style="546"/>
    <col min="11009" max="11009" width="174.7109375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/>
    <col min="11033" max="11033" width="11.28515625" style="546" bestFit="1" customWidth="1"/>
    <col min="11034" max="11034" width="10.140625" style="546" bestFit="1" customWidth="1"/>
    <col min="11035" max="11036" width="9.140625" style="546"/>
    <col min="11037" max="11037" width="10.140625" style="546" bestFit="1" customWidth="1"/>
    <col min="11038" max="11264" width="9.140625" style="546"/>
    <col min="11265" max="11265" width="174.7109375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/>
    <col min="11289" max="11289" width="11.28515625" style="546" bestFit="1" customWidth="1"/>
    <col min="11290" max="11290" width="10.140625" style="546" bestFit="1" customWidth="1"/>
    <col min="11291" max="11292" width="9.140625" style="546"/>
    <col min="11293" max="11293" width="10.140625" style="546" bestFit="1" customWidth="1"/>
    <col min="11294" max="11520" width="9.140625" style="546"/>
    <col min="11521" max="11521" width="174.7109375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/>
    <col min="11545" max="11545" width="11.28515625" style="546" bestFit="1" customWidth="1"/>
    <col min="11546" max="11546" width="10.140625" style="546" bestFit="1" customWidth="1"/>
    <col min="11547" max="11548" width="9.140625" style="546"/>
    <col min="11549" max="11549" width="10.140625" style="546" bestFit="1" customWidth="1"/>
    <col min="11550" max="11776" width="9.140625" style="546"/>
    <col min="11777" max="11777" width="174.7109375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/>
    <col min="11801" max="11801" width="11.28515625" style="546" bestFit="1" customWidth="1"/>
    <col min="11802" max="11802" width="10.140625" style="546" bestFit="1" customWidth="1"/>
    <col min="11803" max="11804" width="9.140625" style="546"/>
    <col min="11805" max="11805" width="10.140625" style="546" bestFit="1" customWidth="1"/>
    <col min="11806" max="12032" width="9.140625" style="546"/>
    <col min="12033" max="12033" width="174.7109375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/>
    <col min="12057" max="12057" width="11.28515625" style="546" bestFit="1" customWidth="1"/>
    <col min="12058" max="12058" width="10.140625" style="546" bestFit="1" customWidth="1"/>
    <col min="12059" max="12060" width="9.140625" style="546"/>
    <col min="12061" max="12061" width="10.140625" style="546" bestFit="1" customWidth="1"/>
    <col min="12062" max="12288" width="9.140625" style="546"/>
    <col min="12289" max="12289" width="174.7109375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/>
    <col min="12313" max="12313" width="11.28515625" style="546" bestFit="1" customWidth="1"/>
    <col min="12314" max="12314" width="10.140625" style="546" bestFit="1" customWidth="1"/>
    <col min="12315" max="12316" width="9.140625" style="546"/>
    <col min="12317" max="12317" width="10.140625" style="546" bestFit="1" customWidth="1"/>
    <col min="12318" max="12544" width="9.140625" style="546"/>
    <col min="12545" max="12545" width="174.7109375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/>
    <col min="12569" max="12569" width="11.28515625" style="546" bestFit="1" customWidth="1"/>
    <col min="12570" max="12570" width="10.140625" style="546" bestFit="1" customWidth="1"/>
    <col min="12571" max="12572" width="9.140625" style="546"/>
    <col min="12573" max="12573" width="10.140625" style="546" bestFit="1" customWidth="1"/>
    <col min="12574" max="12800" width="9.140625" style="546"/>
    <col min="12801" max="12801" width="174.7109375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/>
    <col min="12825" max="12825" width="11.28515625" style="546" bestFit="1" customWidth="1"/>
    <col min="12826" max="12826" width="10.140625" style="546" bestFit="1" customWidth="1"/>
    <col min="12827" max="12828" width="9.140625" style="546"/>
    <col min="12829" max="12829" width="10.140625" style="546" bestFit="1" customWidth="1"/>
    <col min="12830" max="13056" width="9.140625" style="546"/>
    <col min="13057" max="13057" width="174.7109375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/>
    <col min="13081" max="13081" width="11.28515625" style="546" bestFit="1" customWidth="1"/>
    <col min="13082" max="13082" width="10.140625" style="546" bestFit="1" customWidth="1"/>
    <col min="13083" max="13084" width="9.140625" style="546"/>
    <col min="13085" max="13085" width="10.140625" style="546" bestFit="1" customWidth="1"/>
    <col min="13086" max="13312" width="9.140625" style="546"/>
    <col min="13313" max="13313" width="174.7109375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/>
    <col min="13337" max="13337" width="11.28515625" style="546" bestFit="1" customWidth="1"/>
    <col min="13338" max="13338" width="10.140625" style="546" bestFit="1" customWidth="1"/>
    <col min="13339" max="13340" width="9.140625" style="546"/>
    <col min="13341" max="13341" width="10.140625" style="546" bestFit="1" customWidth="1"/>
    <col min="13342" max="13568" width="9.140625" style="546"/>
    <col min="13569" max="13569" width="174.7109375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/>
    <col min="13593" max="13593" width="11.28515625" style="546" bestFit="1" customWidth="1"/>
    <col min="13594" max="13594" width="10.140625" style="546" bestFit="1" customWidth="1"/>
    <col min="13595" max="13596" width="9.140625" style="546"/>
    <col min="13597" max="13597" width="10.140625" style="546" bestFit="1" customWidth="1"/>
    <col min="13598" max="13824" width="9.140625" style="546"/>
    <col min="13825" max="13825" width="174.7109375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/>
    <col min="13849" max="13849" width="11.28515625" style="546" bestFit="1" customWidth="1"/>
    <col min="13850" max="13850" width="10.140625" style="546" bestFit="1" customWidth="1"/>
    <col min="13851" max="13852" width="9.140625" style="546"/>
    <col min="13853" max="13853" width="10.140625" style="546" bestFit="1" customWidth="1"/>
    <col min="13854" max="14080" width="9.140625" style="546"/>
    <col min="14081" max="14081" width="174.7109375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/>
    <col min="14105" max="14105" width="11.28515625" style="546" bestFit="1" customWidth="1"/>
    <col min="14106" max="14106" width="10.140625" style="546" bestFit="1" customWidth="1"/>
    <col min="14107" max="14108" width="9.140625" style="546"/>
    <col min="14109" max="14109" width="10.140625" style="546" bestFit="1" customWidth="1"/>
    <col min="14110" max="14336" width="9.140625" style="546"/>
    <col min="14337" max="14337" width="174.7109375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/>
    <col min="14361" max="14361" width="11.28515625" style="546" bestFit="1" customWidth="1"/>
    <col min="14362" max="14362" width="10.140625" style="546" bestFit="1" customWidth="1"/>
    <col min="14363" max="14364" width="9.140625" style="546"/>
    <col min="14365" max="14365" width="10.140625" style="546" bestFit="1" customWidth="1"/>
    <col min="14366" max="14592" width="9.140625" style="546"/>
    <col min="14593" max="14593" width="174.7109375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/>
    <col min="14617" max="14617" width="11.28515625" style="546" bestFit="1" customWidth="1"/>
    <col min="14618" max="14618" width="10.140625" style="546" bestFit="1" customWidth="1"/>
    <col min="14619" max="14620" width="9.140625" style="546"/>
    <col min="14621" max="14621" width="10.140625" style="546" bestFit="1" customWidth="1"/>
    <col min="14622" max="14848" width="9.140625" style="546"/>
    <col min="14849" max="14849" width="174.7109375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/>
    <col min="14873" max="14873" width="11.28515625" style="546" bestFit="1" customWidth="1"/>
    <col min="14874" max="14874" width="10.140625" style="546" bestFit="1" customWidth="1"/>
    <col min="14875" max="14876" width="9.140625" style="546"/>
    <col min="14877" max="14877" width="10.140625" style="546" bestFit="1" customWidth="1"/>
    <col min="14878" max="15104" width="9.140625" style="546"/>
    <col min="15105" max="15105" width="174.7109375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/>
    <col min="15129" max="15129" width="11.28515625" style="546" bestFit="1" customWidth="1"/>
    <col min="15130" max="15130" width="10.140625" style="546" bestFit="1" customWidth="1"/>
    <col min="15131" max="15132" width="9.140625" style="546"/>
    <col min="15133" max="15133" width="10.140625" style="546" bestFit="1" customWidth="1"/>
    <col min="15134" max="15360" width="9.140625" style="546"/>
    <col min="15361" max="15361" width="174.7109375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/>
    <col min="15385" max="15385" width="11.28515625" style="546" bestFit="1" customWidth="1"/>
    <col min="15386" max="15386" width="10.140625" style="546" bestFit="1" customWidth="1"/>
    <col min="15387" max="15388" width="9.140625" style="546"/>
    <col min="15389" max="15389" width="10.140625" style="546" bestFit="1" customWidth="1"/>
    <col min="15390" max="15616" width="9.140625" style="546"/>
    <col min="15617" max="15617" width="174.7109375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/>
    <col min="15641" max="15641" width="11.28515625" style="546" bestFit="1" customWidth="1"/>
    <col min="15642" max="15642" width="10.140625" style="546" bestFit="1" customWidth="1"/>
    <col min="15643" max="15644" width="9.140625" style="546"/>
    <col min="15645" max="15645" width="10.140625" style="546" bestFit="1" customWidth="1"/>
    <col min="15646" max="15872" width="9.140625" style="546"/>
    <col min="15873" max="15873" width="174.7109375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/>
    <col min="15897" max="15897" width="11.28515625" style="546" bestFit="1" customWidth="1"/>
    <col min="15898" max="15898" width="10.140625" style="546" bestFit="1" customWidth="1"/>
    <col min="15899" max="15900" width="9.140625" style="546"/>
    <col min="15901" max="15901" width="10.140625" style="546" bestFit="1" customWidth="1"/>
    <col min="15902" max="16128" width="9.140625" style="546"/>
    <col min="16129" max="16129" width="174.7109375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/>
    <col min="16153" max="16153" width="11.28515625" style="546" bestFit="1" customWidth="1"/>
    <col min="16154" max="16154" width="10.140625" style="546" bestFit="1" customWidth="1"/>
    <col min="16155" max="16156" width="9.140625" style="546"/>
    <col min="16157" max="16157" width="10.140625" style="546" bestFit="1" customWidth="1"/>
    <col min="16158" max="16384" width="9.140625" style="546"/>
  </cols>
  <sheetData>
    <row r="1" spans="1:26" s="1" customFormat="1" ht="5.25" hidden="1" customHeight="1">
      <c r="A1" s="131"/>
      <c r="B1" s="132"/>
      <c r="C1" s="244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245"/>
    </row>
    <row r="2" spans="1:26" s="2" customFormat="1" ht="155.25" customHeight="1">
      <c r="A2" s="733" t="s">
        <v>667</v>
      </c>
      <c r="B2" s="733"/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245"/>
    </row>
    <row r="3" spans="1:26" s="2" customFormat="1" ht="95.25" customHeight="1">
      <c r="A3" s="733" t="s">
        <v>296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245"/>
    </row>
    <row r="4" spans="1:26" s="2" customFormat="1" ht="83.25" customHeight="1">
      <c r="A4" s="733" t="s">
        <v>785</v>
      </c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245"/>
    </row>
    <row r="5" spans="1:26" s="3" customFormat="1" ht="144.75" customHeight="1">
      <c r="A5" s="734" t="s">
        <v>792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46"/>
    </row>
    <row r="6" spans="1:26" ht="6" customHeight="1"/>
    <row r="7" spans="1:26" ht="51.75" customHeight="1">
      <c r="A7" s="214"/>
      <c r="B7" s="215"/>
      <c r="C7" s="249"/>
      <c r="D7" s="216"/>
      <c r="E7" s="216"/>
      <c r="F7" s="215"/>
      <c r="G7" s="215"/>
      <c r="H7" s="215"/>
      <c r="I7" s="215"/>
      <c r="J7" s="215"/>
      <c r="K7" s="216"/>
      <c r="L7" s="215"/>
      <c r="M7" s="215"/>
      <c r="N7" s="216"/>
      <c r="O7" s="216"/>
      <c r="P7" s="215"/>
      <c r="Q7" s="216"/>
      <c r="R7" s="250"/>
    </row>
    <row r="8" spans="1:26" s="371" customFormat="1" ht="97.5" customHeight="1">
      <c r="A8" s="369"/>
      <c r="B8" s="735" t="s">
        <v>669</v>
      </c>
      <c r="C8" s="735"/>
      <c r="D8" s="735"/>
      <c r="E8" s="735"/>
      <c r="F8" s="735"/>
      <c r="G8" s="735"/>
      <c r="H8" s="735"/>
      <c r="I8" s="735"/>
      <c r="J8" s="735" t="s">
        <v>46</v>
      </c>
      <c r="K8" s="735"/>
      <c r="L8" s="735"/>
      <c r="M8" s="735"/>
      <c r="N8" s="735"/>
      <c r="O8" s="735"/>
      <c r="P8" s="735"/>
      <c r="Q8" s="735"/>
      <c r="R8" s="370"/>
      <c r="Y8" s="371">
        <v>1</v>
      </c>
      <c r="Z8" s="371">
        <v>1</v>
      </c>
    </row>
    <row r="9" spans="1:26" s="259" customFormat="1" ht="262.5" customHeight="1">
      <c r="A9" s="253"/>
      <c r="B9" s="253" t="s">
        <v>44</v>
      </c>
      <c r="C9" s="254" t="s">
        <v>221</v>
      </c>
      <c r="D9" s="253" t="s">
        <v>222</v>
      </c>
      <c r="E9" s="255" t="s">
        <v>223</v>
      </c>
      <c r="F9" s="256" t="s">
        <v>224</v>
      </c>
      <c r="G9" s="255" t="s">
        <v>225</v>
      </c>
      <c r="H9" s="253" t="s">
        <v>226</v>
      </c>
      <c r="I9" s="256" t="s">
        <v>46</v>
      </c>
      <c r="J9" s="253" t="s">
        <v>44</v>
      </c>
      <c r="K9" s="255" t="s">
        <v>221</v>
      </c>
      <c r="L9" s="256" t="s">
        <v>222</v>
      </c>
      <c r="M9" s="255" t="s">
        <v>223</v>
      </c>
      <c r="N9" s="253" t="s">
        <v>224</v>
      </c>
      <c r="O9" s="255" t="s">
        <v>225</v>
      </c>
      <c r="P9" s="253" t="s">
        <v>226</v>
      </c>
      <c r="Q9" s="253" t="s">
        <v>46</v>
      </c>
      <c r="R9" s="257"/>
      <c r="S9" s="258"/>
      <c r="T9" s="258"/>
      <c r="U9" s="257"/>
      <c r="V9" s="258"/>
      <c r="W9" s="258"/>
      <c r="X9" s="257"/>
      <c r="Y9" s="258">
        <v>1</v>
      </c>
      <c r="Z9" s="259">
        <v>1</v>
      </c>
    </row>
    <row r="10" spans="1:26" ht="183" customHeight="1">
      <c r="A10" s="260" t="s">
        <v>281</v>
      </c>
      <c r="B10" s="261">
        <v>0</v>
      </c>
      <c r="C10" s="261">
        <v>0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250"/>
    </row>
    <row r="11" spans="1:26" ht="183" customHeight="1">
      <c r="A11" s="260" t="s">
        <v>282</v>
      </c>
      <c r="B11" s="262">
        <v>16471.635999999999</v>
      </c>
      <c r="C11" s="262">
        <v>0</v>
      </c>
      <c r="D11" s="262">
        <v>0</v>
      </c>
      <c r="E11" s="262">
        <v>0</v>
      </c>
      <c r="F11" s="262">
        <v>0</v>
      </c>
      <c r="G11" s="262">
        <v>0</v>
      </c>
      <c r="H11" s="262">
        <v>717.88027</v>
      </c>
      <c r="I11" s="262">
        <v>17189.51627</v>
      </c>
      <c r="J11" s="262">
        <v>21510.766309999999</v>
      </c>
      <c r="K11" s="262">
        <v>23609.763609999998</v>
      </c>
      <c r="L11" s="261">
        <v>0</v>
      </c>
      <c r="M11" s="261">
        <v>0</v>
      </c>
      <c r="N11" s="261">
        <v>0</v>
      </c>
      <c r="O11" s="261">
        <v>0</v>
      </c>
      <c r="P11" s="261">
        <v>717.88027</v>
      </c>
      <c r="Q11" s="261">
        <v>45838.410189999995</v>
      </c>
      <c r="R11" s="250"/>
    </row>
    <row r="12" spans="1:26" ht="183" customHeight="1">
      <c r="A12" s="260" t="s">
        <v>283</v>
      </c>
      <c r="B12" s="262">
        <v>50229.144799999995</v>
      </c>
      <c r="C12" s="262">
        <v>0</v>
      </c>
      <c r="D12" s="262">
        <v>0</v>
      </c>
      <c r="E12" s="262">
        <v>0</v>
      </c>
      <c r="F12" s="262">
        <v>0</v>
      </c>
      <c r="G12" s="262">
        <v>0</v>
      </c>
      <c r="H12" s="262">
        <v>501.61596000000003</v>
      </c>
      <c r="I12" s="262">
        <v>50730.760759999997</v>
      </c>
      <c r="J12" s="262">
        <v>99628.346705400007</v>
      </c>
      <c r="K12" s="262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501.61596000000003</v>
      </c>
      <c r="Q12" s="261">
        <v>100129.9626654</v>
      </c>
      <c r="R12" s="250"/>
    </row>
    <row r="13" spans="1:26" ht="183" customHeight="1">
      <c r="A13" s="260" t="s">
        <v>284</v>
      </c>
      <c r="B13" s="261">
        <v>174319.8694</v>
      </c>
      <c r="C13" s="261">
        <v>1808.2433799999999</v>
      </c>
      <c r="D13" s="261">
        <v>0</v>
      </c>
      <c r="E13" s="261">
        <v>0</v>
      </c>
      <c r="F13" s="261">
        <v>0</v>
      </c>
      <c r="G13" s="261">
        <v>0</v>
      </c>
      <c r="H13" s="261">
        <v>701.52643999999998</v>
      </c>
      <c r="I13" s="261">
        <v>176829.63922000001</v>
      </c>
      <c r="J13" s="261">
        <v>369895.8003834</v>
      </c>
      <c r="K13" s="261">
        <v>3206.0181000000002</v>
      </c>
      <c r="L13" s="261">
        <v>0</v>
      </c>
      <c r="M13" s="261">
        <v>0</v>
      </c>
      <c r="N13" s="261">
        <v>1501.2193500000001</v>
      </c>
      <c r="O13" s="261">
        <v>1941.0117299999999</v>
      </c>
      <c r="P13" s="261">
        <v>2580.09944</v>
      </c>
      <c r="Q13" s="261">
        <v>379124.1490034</v>
      </c>
      <c r="R13" s="250"/>
    </row>
    <row r="14" spans="1:26" ht="183" customHeight="1">
      <c r="A14" s="260" t="s">
        <v>285</v>
      </c>
      <c r="B14" s="261">
        <v>162768.66561000003</v>
      </c>
      <c r="C14" s="261">
        <v>4849.1139299999995</v>
      </c>
      <c r="D14" s="261">
        <v>0</v>
      </c>
      <c r="E14" s="261">
        <v>0</v>
      </c>
      <c r="F14" s="261">
        <v>5003.3866900000003</v>
      </c>
      <c r="G14" s="261">
        <v>0</v>
      </c>
      <c r="H14" s="261">
        <v>3553.5556000000001</v>
      </c>
      <c r="I14" s="261">
        <v>176174.72183000002</v>
      </c>
      <c r="J14" s="261">
        <v>591660.33056719997</v>
      </c>
      <c r="K14" s="261">
        <v>12566.432191</v>
      </c>
      <c r="L14" s="261">
        <v>347.26825000000002</v>
      </c>
      <c r="M14" s="261">
        <v>0</v>
      </c>
      <c r="N14" s="261">
        <v>7342.0495599999995</v>
      </c>
      <c r="O14" s="261">
        <v>0</v>
      </c>
      <c r="P14" s="261">
        <v>3553.5556000000001</v>
      </c>
      <c r="Q14" s="261">
        <v>615469.63616820006</v>
      </c>
      <c r="R14" s="250"/>
    </row>
    <row r="15" spans="1:26" ht="183" customHeight="1">
      <c r="A15" s="260" t="s">
        <v>286</v>
      </c>
      <c r="B15" s="261">
        <v>117475.6148</v>
      </c>
      <c r="C15" s="261">
        <v>2940.8682799999997</v>
      </c>
      <c r="D15" s="261">
        <v>156.56791000000001</v>
      </c>
      <c r="E15" s="261">
        <v>326.11761000000001</v>
      </c>
      <c r="F15" s="261">
        <v>457.95302000000004</v>
      </c>
      <c r="G15" s="261">
        <v>0</v>
      </c>
      <c r="H15" s="261">
        <v>11365.26288</v>
      </c>
      <c r="I15" s="261">
        <v>132722.38449999999</v>
      </c>
      <c r="J15" s="261">
        <v>998742.03512719995</v>
      </c>
      <c r="K15" s="261">
        <v>7458.7935376000005</v>
      </c>
      <c r="L15" s="261">
        <v>3235.33529</v>
      </c>
      <c r="M15" s="261">
        <v>698.18941000000007</v>
      </c>
      <c r="N15" s="261">
        <v>7152.8737199999996</v>
      </c>
      <c r="O15" s="261">
        <v>863.88490000000002</v>
      </c>
      <c r="P15" s="261">
        <v>15635.7042</v>
      </c>
      <c r="Q15" s="261">
        <v>1033786.8161848</v>
      </c>
      <c r="R15" s="250"/>
    </row>
    <row r="16" spans="1:26" ht="183" customHeight="1">
      <c r="A16" s="260" t="s">
        <v>287</v>
      </c>
      <c r="B16" s="261">
        <v>45107.464890000003</v>
      </c>
      <c r="C16" s="261">
        <v>993.01580000000001</v>
      </c>
      <c r="D16" s="261">
        <v>0</v>
      </c>
      <c r="E16" s="261">
        <v>0</v>
      </c>
      <c r="F16" s="261">
        <v>523.21754999999996</v>
      </c>
      <c r="G16" s="261">
        <v>0</v>
      </c>
      <c r="H16" s="261">
        <v>5035.1299000000008</v>
      </c>
      <c r="I16" s="261">
        <v>51658.828139999998</v>
      </c>
      <c r="J16" s="261">
        <v>1168842.6795645999</v>
      </c>
      <c r="K16" s="261">
        <v>6625.4357932000003</v>
      </c>
      <c r="L16" s="261">
        <v>3283.2208955999999</v>
      </c>
      <c r="M16" s="261">
        <v>0</v>
      </c>
      <c r="N16" s="261">
        <v>6681.8148044</v>
      </c>
      <c r="O16" s="261">
        <v>299.69521999999995</v>
      </c>
      <c r="P16" s="261">
        <v>7972.3802599999999</v>
      </c>
      <c r="Q16" s="261">
        <v>1193705.2265378002</v>
      </c>
      <c r="R16" s="250"/>
    </row>
    <row r="17" spans="1:18" ht="183" customHeight="1">
      <c r="A17" s="260" t="s">
        <v>288</v>
      </c>
      <c r="B17" s="261">
        <v>20667.442709999999</v>
      </c>
      <c r="C17" s="261">
        <v>157.94286</v>
      </c>
      <c r="D17" s="261">
        <v>0</v>
      </c>
      <c r="E17" s="261">
        <v>177.05955</v>
      </c>
      <c r="F17" s="261">
        <v>0</v>
      </c>
      <c r="G17" s="261">
        <v>198.93985999999998</v>
      </c>
      <c r="H17" s="261">
        <v>3909.4574700000003</v>
      </c>
      <c r="I17" s="261">
        <v>25110.84245</v>
      </c>
      <c r="J17" s="261">
        <v>1216979.9023378</v>
      </c>
      <c r="K17" s="261">
        <v>5958.0794248000002</v>
      </c>
      <c r="L17" s="261">
        <v>3273.6872599999997</v>
      </c>
      <c r="M17" s="261">
        <v>177.05955</v>
      </c>
      <c r="N17" s="261">
        <v>9077.8390999999992</v>
      </c>
      <c r="O17" s="261">
        <v>633.28433999999993</v>
      </c>
      <c r="P17" s="261">
        <v>5586.3897400000005</v>
      </c>
      <c r="Q17" s="261">
        <v>1241686.2417526001</v>
      </c>
      <c r="R17" s="250"/>
    </row>
    <row r="18" spans="1:18" ht="183" customHeight="1">
      <c r="A18" s="260" t="s">
        <v>289</v>
      </c>
      <c r="B18" s="261">
        <v>14516.176750000001</v>
      </c>
      <c r="C18" s="261">
        <v>383.36705000000001</v>
      </c>
      <c r="D18" s="261">
        <v>104.70329</v>
      </c>
      <c r="E18" s="261">
        <v>0</v>
      </c>
      <c r="F18" s="261">
        <v>456.83215999999999</v>
      </c>
      <c r="G18" s="261">
        <v>233.45354999999998</v>
      </c>
      <c r="H18" s="261">
        <v>369.50574</v>
      </c>
      <c r="I18" s="261">
        <v>16064.03854</v>
      </c>
      <c r="J18" s="261">
        <v>561615.87533790001</v>
      </c>
      <c r="K18" s="261">
        <v>4757.5800552000001</v>
      </c>
      <c r="L18" s="261">
        <v>1695.3152</v>
      </c>
      <c r="M18" s="261">
        <v>0</v>
      </c>
      <c r="N18" s="261">
        <v>6564.1078348000001</v>
      </c>
      <c r="O18" s="261">
        <v>344.70471999999995</v>
      </c>
      <c r="P18" s="261">
        <v>1179.2838300000001</v>
      </c>
      <c r="Q18" s="261">
        <v>576156.86697790003</v>
      </c>
      <c r="R18" s="250"/>
    </row>
    <row r="19" spans="1:18" ht="183" customHeight="1">
      <c r="A19" s="260" t="s">
        <v>290</v>
      </c>
      <c r="B19" s="261">
        <v>13504.056189999999</v>
      </c>
      <c r="C19" s="261">
        <v>380.52749</v>
      </c>
      <c r="D19" s="261">
        <v>242.64526999999998</v>
      </c>
      <c r="E19" s="261">
        <v>74.582259999999991</v>
      </c>
      <c r="F19" s="261">
        <v>644.44281000000001</v>
      </c>
      <c r="G19" s="261">
        <v>0</v>
      </c>
      <c r="H19" s="261">
        <v>1253.28729</v>
      </c>
      <c r="I19" s="261">
        <v>16099.541310000001</v>
      </c>
      <c r="J19" s="261">
        <v>522895.40270869998</v>
      </c>
      <c r="K19" s="261">
        <v>4791.3948030000001</v>
      </c>
      <c r="L19" s="261">
        <v>2156.6459100000002</v>
      </c>
      <c r="M19" s="261">
        <v>74.582259999999991</v>
      </c>
      <c r="N19" s="261">
        <v>6044.7379873999998</v>
      </c>
      <c r="O19" s="261">
        <v>240.54251000000002</v>
      </c>
      <c r="P19" s="261">
        <v>2167.7065200000002</v>
      </c>
      <c r="Q19" s="261">
        <v>538371.01269910007</v>
      </c>
      <c r="R19" s="250"/>
    </row>
    <row r="20" spans="1:18" ht="183" customHeight="1">
      <c r="A20" s="260" t="s">
        <v>291</v>
      </c>
      <c r="B20" s="261">
        <v>21034.008379999999</v>
      </c>
      <c r="C20" s="261">
        <v>1128.75647</v>
      </c>
      <c r="D20" s="261">
        <v>564.56133</v>
      </c>
      <c r="E20" s="261">
        <v>39.379690000000004</v>
      </c>
      <c r="F20" s="261">
        <v>1467.05593</v>
      </c>
      <c r="G20" s="261">
        <v>0</v>
      </c>
      <c r="H20" s="261">
        <v>1253.20867</v>
      </c>
      <c r="I20" s="261">
        <v>25486.97047</v>
      </c>
      <c r="J20" s="261">
        <v>694329.70990629995</v>
      </c>
      <c r="K20" s="261">
        <v>5730.1083974000003</v>
      </c>
      <c r="L20" s="261">
        <v>9114.9579974000007</v>
      </c>
      <c r="M20" s="261">
        <v>418.86721999999997</v>
      </c>
      <c r="N20" s="261">
        <v>15969.0627018</v>
      </c>
      <c r="O20" s="261">
        <v>735.43118759999993</v>
      </c>
      <c r="P20" s="261">
        <v>2139.4735900000001</v>
      </c>
      <c r="Q20" s="261">
        <v>728437.61100049992</v>
      </c>
      <c r="R20" s="250"/>
    </row>
    <row r="21" spans="1:18" ht="183" customHeight="1">
      <c r="A21" s="260" t="s">
        <v>292</v>
      </c>
      <c r="B21" s="261">
        <v>23637.525120000002</v>
      </c>
      <c r="C21" s="261">
        <v>415.14401000000004</v>
      </c>
      <c r="D21" s="261">
        <v>594.62013999999999</v>
      </c>
      <c r="E21" s="261">
        <v>8.1508500000000002</v>
      </c>
      <c r="F21" s="261">
        <v>1541.93976</v>
      </c>
      <c r="G21" s="261">
        <v>0</v>
      </c>
      <c r="H21" s="261">
        <v>251.61045999999999</v>
      </c>
      <c r="I21" s="261">
        <v>26448.99034</v>
      </c>
      <c r="J21" s="261">
        <v>499043.31236720004</v>
      </c>
      <c r="K21" s="261">
        <v>3859.5921515999999</v>
      </c>
      <c r="L21" s="261">
        <v>16181.833002399999</v>
      </c>
      <c r="M21" s="261">
        <v>473.78932000000003</v>
      </c>
      <c r="N21" s="261">
        <v>8653.2154531999986</v>
      </c>
      <c r="O21" s="261">
        <v>212.88177100000001</v>
      </c>
      <c r="P21" s="261">
        <v>903.68743000000006</v>
      </c>
      <c r="Q21" s="261">
        <v>529328.31149540003</v>
      </c>
      <c r="R21" s="250"/>
    </row>
    <row r="22" spans="1:18" ht="183" customHeight="1">
      <c r="A22" s="260" t="s">
        <v>293</v>
      </c>
      <c r="B22" s="261">
        <v>996.58712000000003</v>
      </c>
      <c r="C22" s="261">
        <v>5.8116499999999993</v>
      </c>
      <c r="D22" s="261">
        <v>42.938519999999997</v>
      </c>
      <c r="E22" s="261">
        <v>5.4421099999999996</v>
      </c>
      <c r="F22" s="261">
        <v>4.5869399999999994</v>
      </c>
      <c r="G22" s="261">
        <v>0</v>
      </c>
      <c r="H22" s="261">
        <v>35.300050000000006</v>
      </c>
      <c r="I22" s="261">
        <v>1090.6663899999999</v>
      </c>
      <c r="J22" s="261">
        <v>40066.333465899996</v>
      </c>
      <c r="K22" s="261">
        <v>239.31211279999999</v>
      </c>
      <c r="L22" s="261">
        <v>2925.7866012</v>
      </c>
      <c r="M22" s="261">
        <v>79.499473399999999</v>
      </c>
      <c r="N22" s="261">
        <v>22.205895999999999</v>
      </c>
      <c r="O22" s="261">
        <v>0</v>
      </c>
      <c r="P22" s="261">
        <v>242.73808</v>
      </c>
      <c r="Q22" s="261">
        <v>43575.875629299997</v>
      </c>
      <c r="R22" s="250"/>
    </row>
    <row r="23" spans="1:18" s="189" customFormat="1" ht="303" customHeight="1" thickBot="1">
      <c r="A23" s="263" t="s">
        <v>294</v>
      </c>
      <c r="B23" s="264">
        <v>264.64494000000002</v>
      </c>
      <c r="C23" s="264">
        <v>0</v>
      </c>
      <c r="D23" s="264">
        <v>5.6346699999999998</v>
      </c>
      <c r="E23" s="264">
        <v>0</v>
      </c>
      <c r="F23" s="264">
        <v>4.75528</v>
      </c>
      <c r="G23" s="264">
        <v>0</v>
      </c>
      <c r="H23" s="264">
        <v>34817.123810000005</v>
      </c>
      <c r="I23" s="264">
        <v>35092.1587</v>
      </c>
      <c r="J23" s="264">
        <v>10835.3119873</v>
      </c>
      <c r="K23" s="264">
        <v>73.979400999999996</v>
      </c>
      <c r="L23" s="264">
        <v>1163.3553282</v>
      </c>
      <c r="M23" s="264">
        <v>10.99756</v>
      </c>
      <c r="N23" s="264">
        <v>9.6709858000000004</v>
      </c>
      <c r="O23" s="264">
        <v>0</v>
      </c>
      <c r="P23" s="264">
        <v>34918.044670000003</v>
      </c>
      <c r="Q23" s="264">
        <v>47011.359932400002</v>
      </c>
      <c r="R23" s="265"/>
    </row>
    <row r="24" spans="1:18" s="189" customFormat="1" ht="106.5" customHeight="1" thickTop="1" thickBot="1">
      <c r="A24" s="266" t="s">
        <v>219</v>
      </c>
      <c r="B24" s="267">
        <f>SUM(B10:B23)</f>
        <v>660992.83671000006</v>
      </c>
      <c r="C24" s="267">
        <f t="shared" ref="C24:Q24" si="0">SUM(C10:C23)</f>
        <v>13062.790919999998</v>
      </c>
      <c r="D24" s="267">
        <f t="shared" si="0"/>
        <v>1711.6711299999999</v>
      </c>
      <c r="E24" s="267">
        <f t="shared" si="0"/>
        <v>630.73206999999991</v>
      </c>
      <c r="F24" s="267">
        <f t="shared" si="0"/>
        <v>10104.170139999998</v>
      </c>
      <c r="G24" s="267">
        <f t="shared" si="0"/>
        <v>432.39340999999996</v>
      </c>
      <c r="H24" s="267">
        <f t="shared" si="0"/>
        <v>63764.464540000008</v>
      </c>
      <c r="I24" s="267">
        <f t="shared" si="0"/>
        <v>750699.0589200001</v>
      </c>
      <c r="J24" s="267">
        <f t="shared" si="0"/>
        <v>6796045.8067688998</v>
      </c>
      <c r="K24" s="267">
        <f t="shared" si="0"/>
        <v>78876.489577600005</v>
      </c>
      <c r="L24" s="267">
        <f t="shared" si="0"/>
        <v>43377.405734799999</v>
      </c>
      <c r="M24" s="267">
        <f t="shared" si="0"/>
        <v>1932.9847934000002</v>
      </c>
      <c r="N24" s="267">
        <f t="shared" si="0"/>
        <v>69018.797393400004</v>
      </c>
      <c r="O24" s="267">
        <f t="shared" si="0"/>
        <v>5271.4363786000004</v>
      </c>
      <c r="P24" s="267">
        <f t="shared" si="0"/>
        <v>78098.559590000004</v>
      </c>
      <c r="Q24" s="267">
        <f t="shared" si="0"/>
        <v>7072621.4802368013</v>
      </c>
      <c r="R24" s="265"/>
    </row>
    <row r="25" spans="1:18" ht="27.75" customHeight="1" thickTop="1" thickBot="1">
      <c r="A25" s="235"/>
      <c r="B25" s="236"/>
      <c r="C25" s="327"/>
      <c r="D25" s="237"/>
      <c r="E25" s="237"/>
      <c r="F25" s="237"/>
      <c r="G25" s="237"/>
      <c r="H25" s="237"/>
      <c r="I25" s="237"/>
      <c r="J25" s="237"/>
      <c r="K25" s="237"/>
      <c r="L25" s="236"/>
      <c r="M25" s="236"/>
      <c r="N25" s="236"/>
      <c r="O25" s="236"/>
      <c r="P25" s="236"/>
      <c r="Q25" s="236"/>
      <c r="R25" s="250"/>
    </row>
    <row r="26" spans="1:18" ht="87" customHeight="1" thickTop="1">
      <c r="A26" s="247" t="s">
        <v>803</v>
      </c>
      <c r="B26" s="169"/>
      <c r="C26" s="272"/>
      <c r="D26" s="200"/>
      <c r="E26" s="200"/>
      <c r="F26" s="200"/>
      <c r="G26" s="200"/>
      <c r="H26" s="200"/>
      <c r="I26" s="200"/>
      <c r="J26" s="200"/>
      <c r="K26" s="200"/>
      <c r="L26" s="201"/>
      <c r="M26" s="201"/>
      <c r="N26" s="20"/>
      <c r="O26" s="20"/>
      <c r="P26" s="20"/>
      <c r="Q26" s="20"/>
    </row>
    <row r="27" spans="1:18" ht="38.25" customHeight="1">
      <c r="A27" s="247"/>
      <c r="B27" s="45"/>
      <c r="C27" s="273"/>
      <c r="D27" s="21"/>
      <c r="E27" s="21"/>
      <c r="F27" s="21"/>
      <c r="G27" s="21"/>
      <c r="H27" s="21"/>
      <c r="I27" s="21"/>
      <c r="J27" s="21"/>
      <c r="K27" s="21"/>
      <c r="L27" s="21"/>
      <c r="M27" s="146"/>
      <c r="N27" s="20"/>
      <c r="O27" s="20"/>
      <c r="P27" s="20"/>
      <c r="Q27" s="20"/>
    </row>
    <row r="28" spans="1:18" ht="38.25" customHeight="1">
      <c r="A28" s="247"/>
      <c r="B28" s="45"/>
      <c r="C28" s="273"/>
      <c r="D28" s="21"/>
      <c r="E28" s="21"/>
      <c r="F28" s="21"/>
      <c r="G28" s="21"/>
      <c r="H28" s="21"/>
      <c r="I28" s="21"/>
      <c r="J28" s="21"/>
      <c r="K28" s="21"/>
      <c r="L28" s="21"/>
      <c r="M28" s="146"/>
      <c r="N28" s="20"/>
      <c r="O28" s="20"/>
      <c r="P28" s="20"/>
      <c r="Q28" s="20"/>
    </row>
    <row r="29" spans="1:18" ht="13.5" customHeight="1">
      <c r="A29" s="19"/>
      <c r="B29" s="45"/>
      <c r="C29" s="273"/>
      <c r="D29" s="21"/>
      <c r="E29" s="21"/>
      <c r="F29" s="21"/>
      <c r="G29" s="21"/>
      <c r="H29" s="21"/>
      <c r="I29" s="21"/>
      <c r="J29" s="21"/>
      <c r="K29" s="21"/>
      <c r="L29" s="21"/>
      <c r="M29" s="146"/>
      <c r="N29" s="20"/>
      <c r="O29" s="20"/>
      <c r="P29" s="20"/>
      <c r="Q29" s="20"/>
    </row>
    <row r="30" spans="1:18" ht="13.5" customHeight="1">
      <c r="A30" s="19"/>
      <c r="B30" s="45"/>
      <c r="C30" s="273"/>
      <c r="D30" s="21"/>
      <c r="E30" s="21"/>
      <c r="F30" s="21"/>
      <c r="G30" s="21"/>
      <c r="H30" s="21"/>
      <c r="I30" s="21"/>
      <c r="J30" s="21"/>
      <c r="K30" s="21"/>
      <c r="L30" s="21"/>
      <c r="M30" s="146"/>
      <c r="N30" s="20"/>
      <c r="O30" s="20"/>
      <c r="P30" s="20"/>
      <c r="Q30" s="20"/>
    </row>
    <row r="31" spans="1:18" ht="13.5" customHeight="1">
      <c r="A31" s="19"/>
      <c r="B31" s="45"/>
      <c r="C31" s="273"/>
      <c r="D31" s="21"/>
      <c r="E31" s="21"/>
      <c r="F31" s="21"/>
      <c r="G31" s="21"/>
      <c r="H31" s="21"/>
      <c r="I31" s="21"/>
      <c r="J31" s="21"/>
      <c r="K31" s="21"/>
      <c r="L31" s="21"/>
      <c r="M31" s="146"/>
      <c r="N31" s="20"/>
      <c r="O31" s="20"/>
      <c r="P31" s="20"/>
      <c r="Q31" s="20"/>
    </row>
    <row r="32" spans="1:18" ht="13.5" customHeight="1">
      <c r="A32" s="19"/>
      <c r="B32" s="45"/>
      <c r="C32" s="273"/>
      <c r="D32" s="21"/>
      <c r="E32" s="21"/>
      <c r="F32" s="21"/>
      <c r="G32" s="21"/>
      <c r="H32" s="21"/>
      <c r="I32" s="21"/>
      <c r="J32" s="21"/>
      <c r="K32" s="21"/>
      <c r="L32" s="21"/>
      <c r="M32" s="146"/>
      <c r="N32" s="20"/>
      <c r="O32" s="20"/>
      <c r="P32" s="20"/>
      <c r="Q32" s="20"/>
    </row>
    <row r="33" spans="1:17" ht="13.5" customHeight="1">
      <c r="A33" s="177"/>
      <c r="B33" s="243"/>
      <c r="C33" s="273"/>
      <c r="D33" s="21"/>
      <c r="E33" s="21"/>
      <c r="F33" s="21"/>
      <c r="G33" s="21"/>
      <c r="H33" s="21"/>
      <c r="I33" s="21"/>
      <c r="J33" s="21"/>
      <c r="K33" s="21"/>
      <c r="L33" s="21"/>
      <c r="M33" s="146"/>
      <c r="N33" s="20"/>
      <c r="O33" s="20"/>
      <c r="P33" s="20"/>
      <c r="Q33" s="20"/>
    </row>
    <row r="34" spans="1:17" ht="13.5" customHeight="1">
      <c r="A34" s="19"/>
      <c r="B34" s="243"/>
      <c r="C34" s="273"/>
      <c r="D34" s="21"/>
      <c r="E34" s="21"/>
      <c r="F34" s="21"/>
      <c r="G34" s="21"/>
      <c r="H34" s="21"/>
      <c r="I34" s="21"/>
      <c r="J34" s="21"/>
      <c r="K34" s="21"/>
      <c r="L34" s="21"/>
      <c r="M34" s="146"/>
      <c r="N34" s="20"/>
      <c r="O34" s="20"/>
      <c r="P34" s="20"/>
      <c r="Q34" s="20"/>
    </row>
    <row r="35" spans="1:17" ht="13.5" customHeight="1">
      <c r="A35" s="19"/>
      <c r="B35" s="243"/>
      <c r="C35" s="273"/>
      <c r="D35" s="21"/>
      <c r="E35" s="21"/>
      <c r="F35" s="21"/>
      <c r="G35" s="21"/>
      <c r="H35" s="21"/>
      <c r="I35" s="21"/>
      <c r="J35" s="21"/>
      <c r="K35" s="21"/>
      <c r="L35" s="21"/>
      <c r="M35" s="146"/>
      <c r="N35" s="20"/>
      <c r="O35" s="20"/>
      <c r="P35" s="20"/>
      <c r="Q35" s="20"/>
    </row>
    <row r="36" spans="1:17" ht="13.5" customHeight="1">
      <c r="A36" s="19"/>
      <c r="B36" s="243"/>
      <c r="C36" s="273"/>
      <c r="D36" s="21"/>
      <c r="E36" s="21"/>
      <c r="F36" s="21"/>
      <c r="G36" s="21"/>
      <c r="H36" s="21"/>
      <c r="I36" s="21"/>
      <c r="J36" s="21"/>
      <c r="K36" s="21"/>
      <c r="L36" s="21"/>
      <c r="M36" s="146"/>
      <c r="N36" s="20"/>
      <c r="O36" s="20"/>
      <c r="P36" s="20"/>
      <c r="Q36" s="20"/>
    </row>
    <row r="37" spans="1:17" ht="13.5" customHeight="1">
      <c r="A37" s="19"/>
      <c r="B37" s="243"/>
      <c r="C37" s="273"/>
      <c r="D37" s="21"/>
      <c r="E37" s="21"/>
      <c r="F37" s="21"/>
      <c r="G37" s="21"/>
      <c r="H37" s="21"/>
      <c r="I37" s="21"/>
      <c r="J37" s="21"/>
      <c r="K37" s="21"/>
      <c r="L37" s="21"/>
      <c r="M37" s="146"/>
      <c r="N37" s="20"/>
      <c r="O37" s="20"/>
      <c r="P37" s="20"/>
      <c r="Q37" s="20"/>
    </row>
    <row r="38" spans="1:17" ht="13.5" customHeight="1">
      <c r="A38" s="19"/>
      <c r="B38" s="243"/>
      <c r="C38" s="273"/>
      <c r="D38" s="21"/>
      <c r="E38" s="21"/>
      <c r="F38" s="21"/>
      <c r="G38" s="21"/>
      <c r="H38" s="21"/>
      <c r="I38" s="21"/>
      <c r="J38" s="21"/>
      <c r="K38" s="21"/>
      <c r="L38" s="21"/>
      <c r="M38" s="146"/>
      <c r="N38" s="20"/>
      <c r="O38" s="20"/>
      <c r="P38" s="20"/>
      <c r="Q38" s="20"/>
    </row>
    <row r="39" spans="1:17" ht="13.5" customHeight="1">
      <c r="A39" s="177"/>
      <c r="B39" s="243"/>
      <c r="C39" s="273"/>
      <c r="D39" s="21"/>
      <c r="E39" s="21"/>
      <c r="F39" s="21"/>
      <c r="G39" s="21"/>
      <c r="H39" s="21"/>
      <c r="I39" s="21"/>
      <c r="J39" s="21"/>
      <c r="K39" s="21"/>
      <c r="L39" s="21"/>
      <c r="M39" s="146"/>
      <c r="N39" s="20"/>
      <c r="O39" s="20"/>
      <c r="P39" s="20"/>
      <c r="Q39" s="20"/>
    </row>
    <row r="40" spans="1:17" ht="13.5" customHeight="1">
      <c r="A40" s="19"/>
      <c r="B40" s="45"/>
      <c r="C40" s="273"/>
      <c r="D40" s="21"/>
      <c r="E40" s="21"/>
      <c r="F40" s="21"/>
      <c r="G40" s="21"/>
      <c r="H40" s="21"/>
      <c r="I40" s="21"/>
      <c r="J40" s="21"/>
      <c r="K40" s="21"/>
      <c r="L40" s="21"/>
      <c r="M40" s="146"/>
      <c r="N40" s="20"/>
      <c r="O40" s="20"/>
      <c r="P40" s="20"/>
      <c r="Q40" s="20"/>
    </row>
    <row r="41" spans="1:17" ht="13.5" customHeight="1">
      <c r="A41" s="19"/>
      <c r="B41" s="45"/>
      <c r="C41" s="273"/>
      <c r="D41" s="21"/>
      <c r="E41" s="21"/>
      <c r="F41" s="21"/>
      <c r="G41" s="21"/>
      <c r="H41" s="21"/>
      <c r="I41" s="21"/>
      <c r="J41" s="21"/>
      <c r="K41" s="21"/>
      <c r="L41" s="21"/>
      <c r="M41" s="146"/>
      <c r="N41" s="20"/>
      <c r="O41" s="20"/>
      <c r="P41" s="20"/>
      <c r="Q41" s="20"/>
    </row>
    <row r="42" spans="1:17" ht="13.5" customHeight="1">
      <c r="A42" s="19"/>
      <c r="B42" s="45"/>
      <c r="C42" s="273"/>
      <c r="D42" s="21"/>
      <c r="E42" s="21"/>
      <c r="F42" s="21"/>
      <c r="G42" s="21"/>
      <c r="H42" s="21"/>
      <c r="I42" s="21"/>
      <c r="J42" s="21"/>
      <c r="K42" s="21"/>
      <c r="L42" s="21"/>
      <c r="M42" s="146"/>
      <c r="N42" s="20"/>
      <c r="O42" s="20"/>
      <c r="P42" s="20"/>
      <c r="Q42" s="20"/>
    </row>
    <row r="43" spans="1:17" ht="13.5" customHeight="1">
      <c r="A43" s="177"/>
      <c r="B43" s="45"/>
      <c r="C43" s="273"/>
      <c r="D43" s="21"/>
      <c r="E43" s="21"/>
      <c r="F43" s="21"/>
      <c r="G43" s="21"/>
      <c r="H43" s="21"/>
      <c r="I43" s="21"/>
      <c r="J43" s="21"/>
      <c r="K43" s="21"/>
      <c r="L43" s="21"/>
      <c r="M43" s="146"/>
      <c r="N43" s="20"/>
      <c r="O43" s="20"/>
      <c r="P43" s="20"/>
      <c r="Q43" s="20"/>
    </row>
    <row r="44" spans="1:17" ht="13.5" customHeight="1">
      <c r="A44" s="19"/>
      <c r="B44" s="45"/>
      <c r="C44" s="273"/>
      <c r="D44" s="21"/>
      <c r="E44" s="21"/>
      <c r="F44" s="21"/>
      <c r="G44" s="21"/>
      <c r="H44" s="21"/>
      <c r="I44" s="21"/>
      <c r="J44" s="21"/>
      <c r="K44" s="21"/>
      <c r="L44" s="21"/>
      <c r="M44" s="146"/>
      <c r="N44" s="20"/>
      <c r="O44" s="20"/>
      <c r="P44" s="20"/>
      <c r="Q44" s="20"/>
    </row>
    <row r="45" spans="1:17" ht="13.5" customHeight="1">
      <c r="A45" s="19"/>
      <c r="B45" s="45"/>
      <c r="C45" s="273"/>
      <c r="D45" s="21"/>
      <c r="E45" s="21"/>
      <c r="F45" s="21"/>
      <c r="G45" s="21"/>
      <c r="H45" s="21"/>
      <c r="I45" s="21"/>
      <c r="J45" s="21"/>
      <c r="K45" s="21"/>
      <c r="L45" s="21"/>
      <c r="M45" s="146"/>
      <c r="N45" s="20"/>
      <c r="O45" s="20"/>
      <c r="P45" s="20"/>
      <c r="Q45" s="20"/>
    </row>
    <row r="46" spans="1:17" ht="13.5" customHeight="1">
      <c r="A46" s="19"/>
      <c r="B46" s="45"/>
      <c r="C46" s="273"/>
      <c r="D46" s="21"/>
      <c r="E46" s="21"/>
      <c r="F46" s="21"/>
      <c r="G46" s="21"/>
      <c r="H46" s="21"/>
      <c r="I46" s="21"/>
      <c r="J46" s="21"/>
      <c r="K46" s="21"/>
      <c r="L46" s="21"/>
      <c r="M46" s="146"/>
      <c r="N46" s="20"/>
      <c r="O46" s="20"/>
      <c r="P46" s="20"/>
      <c r="Q46" s="20"/>
    </row>
    <row r="47" spans="1:17" ht="13.5" customHeight="1">
      <c r="A47" s="19"/>
      <c r="B47" s="45"/>
      <c r="C47" s="273"/>
      <c r="D47" s="21"/>
      <c r="E47" s="21"/>
      <c r="F47" s="21"/>
      <c r="G47" s="21"/>
      <c r="H47" s="21"/>
      <c r="I47" s="21"/>
      <c r="J47" s="21"/>
      <c r="K47" s="21"/>
      <c r="L47" s="21"/>
      <c r="M47" s="146"/>
      <c r="N47" s="20"/>
      <c r="O47" s="20"/>
      <c r="P47" s="20"/>
      <c r="Q47" s="20"/>
    </row>
    <row r="48" spans="1:17" ht="13.5" customHeight="1">
      <c r="A48" s="177"/>
      <c r="B48" s="45"/>
      <c r="C48" s="273"/>
      <c r="D48" s="21"/>
      <c r="E48" s="21"/>
      <c r="F48" s="21"/>
      <c r="G48" s="21"/>
      <c r="H48" s="21"/>
      <c r="I48" s="21"/>
      <c r="J48" s="21"/>
      <c r="K48" s="21"/>
      <c r="L48" s="21"/>
      <c r="M48" s="146"/>
      <c r="N48" s="20"/>
      <c r="O48" s="20"/>
      <c r="P48" s="20"/>
      <c r="Q48" s="20"/>
    </row>
    <row r="49" spans="1:17" ht="13.5" customHeight="1">
      <c r="A49" s="19"/>
      <c r="B49" s="45"/>
      <c r="C49" s="273"/>
      <c r="D49" s="21"/>
      <c r="E49" s="21"/>
      <c r="F49" s="21"/>
      <c r="G49" s="21"/>
      <c r="H49" s="21"/>
      <c r="I49" s="21"/>
      <c r="J49" s="21"/>
      <c r="K49" s="21"/>
      <c r="L49" s="21"/>
      <c r="M49" s="146"/>
      <c r="N49" s="20"/>
      <c r="O49" s="20"/>
      <c r="P49" s="20"/>
      <c r="Q49" s="20"/>
    </row>
    <row r="50" spans="1:17" ht="13.5" customHeight="1">
      <c r="A50" s="19"/>
      <c r="B50" s="45"/>
      <c r="C50" s="273"/>
      <c r="D50" s="21"/>
      <c r="E50" s="21"/>
      <c r="F50" s="21"/>
      <c r="G50" s="21"/>
      <c r="H50" s="21"/>
      <c r="I50" s="21"/>
      <c r="J50" s="21"/>
      <c r="K50" s="21"/>
      <c r="L50" s="21"/>
      <c r="M50" s="146"/>
      <c r="N50" s="20"/>
      <c r="O50" s="20"/>
      <c r="P50" s="20"/>
      <c r="Q50" s="20"/>
    </row>
    <row r="51" spans="1:17" ht="13.5" customHeight="1">
      <c r="A51" s="19"/>
      <c r="B51" s="45"/>
      <c r="C51" s="273"/>
      <c r="D51" s="21"/>
      <c r="E51" s="21"/>
      <c r="F51" s="21"/>
      <c r="G51" s="21"/>
      <c r="H51" s="21"/>
      <c r="I51" s="21"/>
      <c r="J51" s="21"/>
      <c r="K51" s="21"/>
      <c r="L51" s="21"/>
      <c r="M51" s="146"/>
      <c r="N51" s="20"/>
      <c r="O51" s="20"/>
      <c r="P51" s="20"/>
      <c r="Q51" s="20"/>
    </row>
    <row r="52" spans="1:17" ht="9" customHeight="1">
      <c r="A52" s="175"/>
      <c r="B52" s="45"/>
      <c r="C52" s="273"/>
      <c r="D52" s="21"/>
      <c r="E52" s="21"/>
      <c r="F52" s="21"/>
      <c r="G52" s="21"/>
      <c r="H52" s="21"/>
      <c r="I52" s="21"/>
      <c r="J52" s="21"/>
      <c r="K52" s="21"/>
      <c r="L52" s="21"/>
      <c r="M52" s="146"/>
      <c r="N52" s="20"/>
      <c r="O52" s="20"/>
      <c r="P52" s="20"/>
      <c r="Q52" s="20"/>
    </row>
    <row r="53" spans="1:17" ht="9" customHeight="1">
      <c r="A53" s="175"/>
      <c r="B53" s="45"/>
      <c r="C53" s="273"/>
      <c r="D53" s="21"/>
      <c r="E53" s="21"/>
      <c r="F53" s="21"/>
      <c r="G53" s="21"/>
      <c r="H53" s="21"/>
      <c r="I53" s="21"/>
      <c r="J53" s="21"/>
      <c r="K53" s="21"/>
      <c r="L53" s="21"/>
      <c r="M53" s="146"/>
      <c r="N53" s="20"/>
      <c r="O53" s="20"/>
      <c r="P53" s="20"/>
      <c r="Q53" s="20"/>
    </row>
    <row r="54" spans="1:17" ht="9" customHeight="1">
      <c r="A54" s="175"/>
      <c r="B54" s="45"/>
      <c r="C54" s="273"/>
      <c r="D54" s="21"/>
      <c r="E54" s="21"/>
      <c r="F54" s="21"/>
      <c r="G54" s="21"/>
      <c r="H54" s="21"/>
      <c r="I54" s="21"/>
      <c r="J54" s="21"/>
      <c r="K54" s="21"/>
      <c r="L54" s="21"/>
      <c r="M54" s="146"/>
      <c r="N54" s="20"/>
      <c r="O54" s="20"/>
      <c r="P54" s="20"/>
      <c r="Q54" s="20"/>
    </row>
    <row r="55" spans="1:17" ht="9" customHeight="1">
      <c r="A55" s="175"/>
      <c r="B55" s="45"/>
      <c r="C55" s="273"/>
      <c r="D55" s="21"/>
      <c r="E55" s="21"/>
      <c r="F55" s="21"/>
      <c r="G55" s="21"/>
      <c r="H55" s="21"/>
      <c r="I55" s="21"/>
      <c r="J55" s="21"/>
      <c r="K55" s="21"/>
      <c r="L55" s="21"/>
      <c r="M55" s="146"/>
      <c r="N55" s="20"/>
      <c r="O55" s="20"/>
      <c r="P55" s="20"/>
      <c r="Q55" s="20"/>
    </row>
    <row r="56" spans="1:17" ht="9" customHeight="1">
      <c r="A56" s="176"/>
      <c r="B56" s="45"/>
      <c r="C56" s="273"/>
      <c r="D56" s="21"/>
      <c r="E56" s="21"/>
      <c r="F56" s="21"/>
      <c r="G56" s="21"/>
      <c r="H56" s="21"/>
      <c r="I56" s="21"/>
      <c r="J56" s="21"/>
      <c r="K56" s="21"/>
      <c r="L56" s="21"/>
      <c r="M56" s="146"/>
      <c r="N56" s="20"/>
      <c r="O56" s="20"/>
      <c r="P56" s="20"/>
      <c r="Q56" s="20"/>
    </row>
    <row r="57" spans="1:17" ht="9" customHeight="1">
      <c r="A57" s="176"/>
      <c r="C57" s="273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77"/>
      <c r="C58" s="273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73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73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73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73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75"/>
      <c r="C63" s="273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77"/>
      <c r="C64" s="273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73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73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73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73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75"/>
      <c r="C69" s="273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77"/>
      <c r="C70" s="273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73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73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73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73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74"/>
      <c r="D75" s="45"/>
      <c r="E75" s="45"/>
      <c r="F75" s="45"/>
      <c r="G75" s="45"/>
      <c r="H75" s="45"/>
      <c r="I75" s="45"/>
      <c r="J75" s="45"/>
      <c r="K75" s="45"/>
      <c r="L75" s="45"/>
    </row>
    <row r="76" spans="1:17">
      <c r="A76" s="19"/>
      <c r="C76" s="274"/>
      <c r="D76" s="45"/>
      <c r="E76" s="45"/>
      <c r="F76" s="45"/>
      <c r="G76" s="45"/>
      <c r="H76" s="45"/>
      <c r="I76" s="45"/>
      <c r="J76" s="45"/>
      <c r="K76" s="45"/>
      <c r="L76" s="45"/>
    </row>
    <row r="77" spans="1:17">
      <c r="A77" s="19"/>
      <c r="C77" s="274"/>
      <c r="D77" s="45"/>
      <c r="E77" s="45"/>
      <c r="F77" s="45"/>
      <c r="G77" s="45"/>
      <c r="H77" s="45"/>
      <c r="I77" s="45"/>
      <c r="J77" s="45"/>
      <c r="K77" s="45"/>
      <c r="L77" s="45"/>
    </row>
    <row r="78" spans="1:17">
      <c r="A78" s="19"/>
      <c r="C78" s="274"/>
      <c r="D78" s="45"/>
      <c r="E78" s="45"/>
      <c r="F78" s="45"/>
      <c r="G78" s="45"/>
      <c r="H78" s="45"/>
      <c r="I78" s="45"/>
      <c r="J78" s="45"/>
      <c r="K78" s="45"/>
      <c r="L78" s="45"/>
    </row>
    <row r="79" spans="1:17">
      <c r="A79" s="175"/>
      <c r="C79" s="274"/>
      <c r="D79" s="45"/>
      <c r="E79" s="45"/>
      <c r="F79" s="45"/>
      <c r="G79" s="45"/>
      <c r="H79" s="45"/>
      <c r="I79" s="45"/>
      <c r="J79" s="45"/>
      <c r="K79" s="45"/>
      <c r="L79" s="45"/>
    </row>
    <row r="80" spans="1:17">
      <c r="A80" s="177"/>
      <c r="C80" s="274"/>
      <c r="D80" s="45"/>
      <c r="E80" s="45"/>
      <c r="F80" s="45"/>
      <c r="G80" s="45"/>
      <c r="H80" s="45"/>
      <c r="I80" s="45"/>
      <c r="J80" s="45"/>
      <c r="K80" s="45"/>
      <c r="L80" s="45"/>
    </row>
    <row r="81" spans="1:12">
      <c r="A81" s="19"/>
      <c r="C81" s="274"/>
      <c r="D81" s="45"/>
      <c r="E81" s="45"/>
      <c r="F81" s="45"/>
      <c r="G81" s="45"/>
      <c r="H81" s="45"/>
      <c r="I81" s="45"/>
      <c r="J81" s="45"/>
      <c r="K81" s="45"/>
      <c r="L81" s="45"/>
    </row>
    <row r="82" spans="1:12">
      <c r="A82" s="19"/>
      <c r="C82" s="274"/>
      <c r="D82" s="45"/>
      <c r="E82" s="45"/>
      <c r="F82" s="45"/>
      <c r="G82" s="45"/>
      <c r="H82" s="45"/>
      <c r="I82" s="45"/>
      <c r="J82" s="45"/>
      <c r="K82" s="45"/>
      <c r="L82" s="45"/>
    </row>
    <row r="83" spans="1:12">
      <c r="A83" s="19"/>
      <c r="C83" s="274"/>
      <c r="D83" s="45"/>
      <c r="E83" s="45"/>
      <c r="F83" s="45"/>
      <c r="G83" s="45"/>
      <c r="H83" s="45"/>
      <c r="I83" s="45"/>
      <c r="J83" s="45"/>
      <c r="K83" s="45"/>
      <c r="L83" s="45"/>
    </row>
    <row r="84" spans="1:12">
      <c r="A84" s="19"/>
      <c r="C84" s="274"/>
      <c r="D84" s="45"/>
      <c r="E84" s="45"/>
      <c r="F84" s="45"/>
      <c r="G84" s="45"/>
      <c r="H84" s="45"/>
      <c r="I84" s="45"/>
      <c r="J84" s="45"/>
      <c r="K84" s="45"/>
      <c r="L84" s="45"/>
    </row>
    <row r="85" spans="1:12">
      <c r="A85" s="19"/>
      <c r="C85" s="274"/>
      <c r="D85" s="45"/>
      <c r="E85" s="45"/>
      <c r="F85" s="45"/>
      <c r="G85" s="45"/>
      <c r="H85" s="45"/>
      <c r="I85" s="45"/>
      <c r="J85" s="45"/>
      <c r="K85" s="45"/>
      <c r="L85" s="45"/>
    </row>
    <row r="86" spans="1:12">
      <c r="A86" s="19"/>
      <c r="C86" s="274"/>
      <c r="D86" s="45"/>
      <c r="E86" s="45"/>
      <c r="F86" s="45"/>
      <c r="G86" s="45"/>
      <c r="H86" s="45"/>
      <c r="I86" s="45"/>
      <c r="J86" s="45"/>
      <c r="K86" s="45"/>
      <c r="L86" s="45"/>
    </row>
    <row r="87" spans="1:12">
      <c r="A87" s="19"/>
      <c r="C87" s="274"/>
      <c r="D87" s="45"/>
      <c r="E87" s="45"/>
      <c r="F87" s="45"/>
      <c r="G87" s="45"/>
      <c r="H87" s="45"/>
      <c r="I87" s="45"/>
      <c r="J87" s="45"/>
      <c r="K87" s="45"/>
      <c r="L87" s="45"/>
    </row>
    <row r="88" spans="1:12">
      <c r="A88" s="19"/>
      <c r="C88" s="274"/>
      <c r="D88" s="45"/>
      <c r="E88" s="45"/>
      <c r="F88" s="45"/>
      <c r="G88" s="45"/>
      <c r="H88" s="45"/>
      <c r="I88" s="45"/>
      <c r="J88" s="45"/>
      <c r="K88" s="45"/>
      <c r="L88" s="45"/>
    </row>
    <row r="89" spans="1:12">
      <c r="A89" s="19"/>
      <c r="C89" s="274"/>
      <c r="D89" s="45"/>
      <c r="E89" s="45"/>
      <c r="F89" s="45"/>
      <c r="G89" s="45"/>
      <c r="H89" s="45"/>
      <c r="I89" s="45"/>
      <c r="J89" s="45"/>
      <c r="K89" s="45"/>
      <c r="L89" s="45"/>
    </row>
    <row r="90" spans="1:12">
      <c r="A90" s="177"/>
      <c r="C90" s="274"/>
      <c r="D90" s="45"/>
      <c r="E90" s="45"/>
      <c r="F90" s="45"/>
      <c r="G90" s="45"/>
      <c r="H90" s="45"/>
      <c r="I90" s="45"/>
      <c r="J90" s="45"/>
      <c r="K90" s="45"/>
      <c r="L90" s="45"/>
    </row>
    <row r="91" spans="1:12">
      <c r="A91" s="19"/>
      <c r="C91" s="274"/>
      <c r="D91" s="45"/>
      <c r="E91" s="45"/>
      <c r="F91" s="45"/>
      <c r="G91" s="45"/>
      <c r="H91" s="45"/>
      <c r="I91" s="45"/>
      <c r="J91" s="45"/>
      <c r="K91" s="45"/>
      <c r="L91" s="45"/>
    </row>
    <row r="92" spans="1:12">
      <c r="A92" s="19"/>
      <c r="C92" s="274"/>
      <c r="D92" s="45"/>
      <c r="E92" s="45"/>
      <c r="F92" s="45"/>
      <c r="G92" s="45"/>
      <c r="H92" s="45"/>
      <c r="I92" s="45"/>
      <c r="J92" s="45"/>
      <c r="K92" s="45"/>
      <c r="L92" s="45"/>
    </row>
    <row r="93" spans="1:12">
      <c r="A93" s="19"/>
      <c r="C93" s="274"/>
      <c r="D93" s="45"/>
      <c r="E93" s="45"/>
      <c r="F93" s="45"/>
      <c r="G93" s="45"/>
      <c r="H93" s="45"/>
      <c r="I93" s="45"/>
      <c r="J93" s="45"/>
      <c r="K93" s="45"/>
      <c r="L93" s="45"/>
    </row>
    <row r="94" spans="1:12">
      <c r="A94" s="178"/>
      <c r="C94" s="274"/>
      <c r="D94" s="45"/>
      <c r="E94" s="45"/>
      <c r="F94" s="45"/>
      <c r="G94" s="45"/>
      <c r="H94" s="45"/>
      <c r="I94" s="45"/>
      <c r="J94" s="45"/>
      <c r="K94" s="45"/>
      <c r="L94" s="45"/>
    </row>
    <row r="95" spans="1:12">
      <c r="A95" s="178"/>
      <c r="C95" s="274"/>
      <c r="D95" s="45"/>
      <c r="E95" s="45"/>
      <c r="F95" s="45"/>
      <c r="G95" s="45"/>
      <c r="H95" s="45"/>
      <c r="I95" s="45"/>
      <c r="J95" s="45"/>
      <c r="K95" s="45"/>
      <c r="L95" s="45"/>
    </row>
    <row r="96" spans="1:12">
      <c r="A96" s="178"/>
      <c r="C96" s="274"/>
      <c r="D96" s="45"/>
      <c r="E96" s="45"/>
      <c r="F96" s="45"/>
      <c r="G96" s="45"/>
      <c r="H96" s="45"/>
      <c r="I96" s="45"/>
      <c r="J96" s="45"/>
      <c r="K96" s="45"/>
      <c r="L96" s="45"/>
    </row>
    <row r="97" spans="1:12">
      <c r="A97" s="178"/>
      <c r="C97" s="274"/>
      <c r="D97" s="45"/>
      <c r="E97" s="45"/>
      <c r="F97" s="45"/>
      <c r="G97" s="45"/>
      <c r="H97" s="45"/>
      <c r="I97" s="45"/>
      <c r="J97" s="45"/>
      <c r="K97" s="45"/>
      <c r="L97" s="45"/>
    </row>
    <row r="98" spans="1:12">
      <c r="A98" s="178"/>
      <c r="C98" s="274"/>
      <c r="D98" s="45"/>
      <c r="E98" s="45"/>
      <c r="F98" s="45"/>
      <c r="G98" s="45"/>
      <c r="H98" s="45"/>
      <c r="I98" s="45"/>
      <c r="J98" s="45"/>
      <c r="K98" s="45"/>
      <c r="L98" s="45"/>
    </row>
    <row r="99" spans="1:12">
      <c r="A99" s="178"/>
      <c r="C99" s="274"/>
      <c r="D99" s="45"/>
      <c r="E99" s="45"/>
      <c r="F99" s="45"/>
      <c r="G99" s="45"/>
      <c r="H99" s="45"/>
      <c r="I99" s="45"/>
      <c r="J99" s="45"/>
      <c r="K99" s="45"/>
      <c r="L99" s="45"/>
    </row>
    <row r="100" spans="1:12">
      <c r="A100" s="178"/>
      <c r="C100" s="274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2">
      <c r="A101" s="178"/>
      <c r="C101" s="274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2">
      <c r="A102" s="178"/>
      <c r="C102" s="274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2">
      <c r="A103" s="179"/>
      <c r="C103" s="274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2">
      <c r="A104" s="179"/>
      <c r="C104" s="274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2">
      <c r="A105" s="179"/>
      <c r="C105" s="274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2">
      <c r="A106" s="179"/>
      <c r="C106" s="274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2">
      <c r="A107" s="179"/>
      <c r="C107" s="274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2">
      <c r="A108" s="179"/>
      <c r="C108" s="274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2">
      <c r="A109" s="179"/>
      <c r="C109" s="274"/>
      <c r="D109" s="45"/>
      <c r="E109" s="45"/>
      <c r="F109" s="45"/>
      <c r="G109" s="45"/>
      <c r="H109" s="45"/>
      <c r="I109" s="45"/>
      <c r="J109" s="45"/>
      <c r="K109" s="45"/>
      <c r="L109" s="45"/>
    </row>
    <row r="110" spans="1:12">
      <c r="A110" s="179"/>
      <c r="C110" s="274"/>
      <c r="D110" s="45"/>
      <c r="E110" s="45"/>
      <c r="F110" s="45"/>
      <c r="G110" s="45"/>
      <c r="H110" s="45"/>
      <c r="I110" s="45"/>
      <c r="J110" s="45"/>
      <c r="K110" s="45"/>
      <c r="L110" s="45"/>
    </row>
    <row r="111" spans="1:12">
      <c r="A111" s="179"/>
      <c r="C111" s="274"/>
      <c r="D111" s="45"/>
      <c r="E111" s="45"/>
      <c r="F111" s="45"/>
      <c r="G111" s="45"/>
      <c r="H111" s="45"/>
      <c r="I111" s="45"/>
      <c r="J111" s="45"/>
      <c r="K111" s="45"/>
      <c r="L111" s="45"/>
    </row>
    <row r="112" spans="1:12">
      <c r="A112" s="179"/>
      <c r="C112" s="274"/>
      <c r="D112" s="45"/>
      <c r="E112" s="45"/>
      <c r="F112" s="45"/>
      <c r="G112" s="45"/>
      <c r="H112" s="45"/>
      <c r="I112" s="45"/>
      <c r="J112" s="45"/>
      <c r="K112" s="45"/>
      <c r="L112" s="45"/>
    </row>
    <row r="113" spans="1:12">
      <c r="A113" s="179"/>
      <c r="C113" s="274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12">
      <c r="A114" s="179"/>
      <c r="C114" s="274"/>
      <c r="D114" s="45"/>
      <c r="E114" s="45"/>
      <c r="F114" s="45"/>
      <c r="G114" s="45"/>
      <c r="H114" s="45"/>
      <c r="I114" s="45"/>
      <c r="J114" s="45"/>
      <c r="K114" s="45"/>
      <c r="L114" s="45"/>
    </row>
    <row r="115" spans="1:12">
      <c r="A115" s="179"/>
      <c r="C115" s="274"/>
      <c r="D115" s="45"/>
      <c r="E115" s="45"/>
      <c r="F115" s="45"/>
      <c r="G115" s="45"/>
      <c r="H115" s="45"/>
      <c r="I115" s="45"/>
      <c r="J115" s="45"/>
      <c r="K115" s="45"/>
      <c r="L115" s="45"/>
    </row>
    <row r="116" spans="1:12">
      <c r="A116" s="179"/>
    </row>
    <row r="117" spans="1:12">
      <c r="A117" s="179"/>
    </row>
    <row r="118" spans="1:12">
      <c r="A118" s="179"/>
    </row>
    <row r="119" spans="1:12">
      <c r="A119" s="179"/>
    </row>
    <row r="120" spans="1:12">
      <c r="A120" s="179"/>
    </row>
    <row r="121" spans="1:12">
      <c r="A121" s="179"/>
    </row>
    <row r="122" spans="1:12">
      <c r="A122" s="179"/>
    </row>
    <row r="123" spans="1:12">
      <c r="A123" s="179"/>
    </row>
    <row r="124" spans="1:12">
      <c r="A124" s="179"/>
    </row>
    <row r="125" spans="1:12">
      <c r="A125" s="179"/>
    </row>
    <row r="126" spans="1:12">
      <c r="A126" s="179"/>
    </row>
    <row r="127" spans="1:12">
      <c r="A127" s="179"/>
    </row>
    <row r="128" spans="1:12">
      <c r="A128" s="179"/>
    </row>
    <row r="129" spans="1:1">
      <c r="A129" s="179"/>
    </row>
    <row r="130" spans="1:1">
      <c r="A130" s="179"/>
    </row>
    <row r="131" spans="1:1">
      <c r="A131" s="179"/>
    </row>
    <row r="132" spans="1:1">
      <c r="A132" s="179"/>
    </row>
    <row r="133" spans="1:1">
      <c r="A133" s="179"/>
    </row>
    <row r="134" spans="1:1">
      <c r="A134" s="179"/>
    </row>
    <row r="135" spans="1:1">
      <c r="A135" s="179"/>
    </row>
    <row r="136" spans="1:1">
      <c r="A136" s="179"/>
    </row>
    <row r="137" spans="1:1">
      <c r="A137" s="179"/>
    </row>
    <row r="138" spans="1:1">
      <c r="A138" s="179"/>
    </row>
    <row r="139" spans="1:1">
      <c r="A139" s="179"/>
    </row>
    <row r="140" spans="1:1">
      <c r="A140" s="179"/>
    </row>
    <row r="141" spans="1:1">
      <c r="A141" s="179"/>
    </row>
    <row r="142" spans="1:1">
      <c r="A142" s="179"/>
    </row>
    <row r="143" spans="1:1">
      <c r="A143" s="179"/>
    </row>
    <row r="144" spans="1:1">
      <c r="A144" s="179"/>
    </row>
    <row r="145" spans="1:1">
      <c r="A145" s="179"/>
    </row>
    <row r="146" spans="1:1">
      <c r="A146" s="179"/>
    </row>
    <row r="147" spans="1:1">
      <c r="A147" s="179"/>
    </row>
    <row r="148" spans="1:1">
      <c r="A148" s="179"/>
    </row>
    <row r="149" spans="1:1">
      <c r="A149" s="179"/>
    </row>
    <row r="150" spans="1:1">
      <c r="A150" s="179"/>
    </row>
    <row r="151" spans="1:1">
      <c r="A151" s="179"/>
    </row>
    <row r="152" spans="1:1">
      <c r="A152" s="179"/>
    </row>
    <row r="153" spans="1:1">
      <c r="A153" s="179"/>
    </row>
    <row r="154" spans="1:1">
      <c r="A154" s="179"/>
    </row>
    <row r="155" spans="1:1">
      <c r="A155" s="179"/>
    </row>
    <row r="156" spans="1:1">
      <c r="A156" s="179"/>
    </row>
    <row r="157" spans="1:1">
      <c r="A157" s="179"/>
    </row>
    <row r="158" spans="1:1">
      <c r="A158" s="179"/>
    </row>
    <row r="159" spans="1:1">
      <c r="A159" s="179"/>
    </row>
    <row r="160" spans="1:1">
      <c r="A160" s="179"/>
    </row>
    <row r="161" spans="1:1">
      <c r="A161" s="179"/>
    </row>
    <row r="162" spans="1:1">
      <c r="A162" s="179"/>
    </row>
    <row r="163" spans="1:1">
      <c r="A163" s="179"/>
    </row>
    <row r="164" spans="1:1">
      <c r="A164" s="179"/>
    </row>
    <row r="165" spans="1:1">
      <c r="A165" s="179"/>
    </row>
    <row r="166" spans="1:1">
      <c r="A166" s="179"/>
    </row>
    <row r="167" spans="1:1">
      <c r="A167" s="179"/>
    </row>
    <row r="168" spans="1:1">
      <c r="A168" s="179"/>
    </row>
    <row r="169" spans="1:1">
      <c r="A169" s="179"/>
    </row>
    <row r="170" spans="1:1">
      <c r="A170" s="179"/>
    </row>
    <row r="171" spans="1:1">
      <c r="A171" s="179"/>
    </row>
    <row r="172" spans="1:1">
      <c r="A172" s="179"/>
    </row>
    <row r="173" spans="1:1">
      <c r="A173" s="179"/>
    </row>
    <row r="174" spans="1:1">
      <c r="A174" s="179"/>
    </row>
    <row r="175" spans="1:1">
      <c r="A175" s="179"/>
    </row>
    <row r="176" spans="1:1">
      <c r="A176" s="179"/>
    </row>
    <row r="177" spans="1:1">
      <c r="A177" s="179"/>
    </row>
    <row r="178" spans="1:1">
      <c r="A178" s="179"/>
    </row>
    <row r="179" spans="1:1">
      <c r="A179" s="179"/>
    </row>
    <row r="180" spans="1:1">
      <c r="A180" s="179"/>
    </row>
    <row r="181" spans="1:1">
      <c r="A181" s="179"/>
    </row>
    <row r="182" spans="1:1">
      <c r="A182" s="179"/>
    </row>
    <row r="183" spans="1:1">
      <c r="A183" s="179"/>
    </row>
    <row r="184" spans="1:1">
      <c r="A184" s="179"/>
    </row>
    <row r="185" spans="1:1">
      <c r="A185" s="179"/>
    </row>
    <row r="186" spans="1:1">
      <c r="A186" s="179"/>
    </row>
    <row r="187" spans="1:1">
      <c r="A187" s="179"/>
    </row>
    <row r="188" spans="1:1">
      <c r="A188" s="179"/>
    </row>
    <row r="189" spans="1:1">
      <c r="A189" s="179"/>
    </row>
    <row r="190" spans="1:1">
      <c r="A190" s="179"/>
    </row>
    <row r="191" spans="1:1">
      <c r="A191" s="179"/>
    </row>
    <row r="192" spans="1:1">
      <c r="A192" s="179"/>
    </row>
    <row r="193" spans="1:1">
      <c r="A193" s="179"/>
    </row>
    <row r="194" spans="1:1">
      <c r="A194" s="179"/>
    </row>
    <row r="195" spans="1:1">
      <c r="A195" s="179"/>
    </row>
    <row r="196" spans="1:1">
      <c r="A196" s="179"/>
    </row>
    <row r="197" spans="1:1">
      <c r="A197" s="179"/>
    </row>
    <row r="198" spans="1:1">
      <c r="A198" s="179"/>
    </row>
    <row r="199" spans="1:1">
      <c r="A199" s="179"/>
    </row>
    <row r="200" spans="1:1">
      <c r="A200" s="179"/>
    </row>
    <row r="201" spans="1:1">
      <c r="A201" s="179"/>
    </row>
    <row r="202" spans="1:1">
      <c r="A202" s="179"/>
    </row>
    <row r="203" spans="1:1">
      <c r="A203" s="179"/>
    </row>
    <row r="204" spans="1:1">
      <c r="A204" s="179"/>
    </row>
    <row r="205" spans="1:1">
      <c r="A205" s="179"/>
    </row>
    <row r="206" spans="1:1">
      <c r="A206" s="179"/>
    </row>
    <row r="207" spans="1:1">
      <c r="A207" s="179"/>
    </row>
    <row r="208" spans="1:1">
      <c r="A208" s="179"/>
    </row>
    <row r="209" spans="1:1">
      <c r="A209" s="179"/>
    </row>
    <row r="210" spans="1:1">
      <c r="A210" s="179"/>
    </row>
    <row r="211" spans="1:1">
      <c r="A211" s="179"/>
    </row>
    <row r="212" spans="1:1">
      <c r="A212" s="179"/>
    </row>
    <row r="213" spans="1:1">
      <c r="A213" s="179"/>
    </row>
    <row r="214" spans="1:1">
      <c r="A214" s="179"/>
    </row>
    <row r="215" spans="1:1">
      <c r="A215" s="179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showGridLines="0" zoomScale="70" zoomScaleNormal="70" workbookViewId="0"/>
  </sheetViews>
  <sheetFormatPr defaultRowHeight="15"/>
  <cols>
    <col min="1" max="1" width="44.5703125" style="23" customWidth="1"/>
    <col min="2" max="10" width="16.42578125" style="546" customWidth="1"/>
    <col min="11" max="11" width="15.5703125" style="546" customWidth="1"/>
    <col min="12" max="12" width="9.28515625" style="546" hidden="1" customWidth="1"/>
    <col min="13" max="13" width="10.42578125" style="546" hidden="1" customWidth="1"/>
    <col min="14" max="14" width="2.5703125" style="180" customWidth="1"/>
    <col min="15" max="15" width="12.7109375" style="180" customWidth="1"/>
    <col min="16" max="256" width="9.140625" style="546"/>
    <col min="257" max="257" width="44.5703125" style="546" customWidth="1"/>
    <col min="258" max="266" width="16.42578125" style="546" customWidth="1"/>
    <col min="267" max="267" width="15.5703125" style="546" customWidth="1"/>
    <col min="268" max="269" width="0" style="546" hidden="1" customWidth="1"/>
    <col min="270" max="270" width="2.5703125" style="546" customWidth="1"/>
    <col min="271" max="271" width="12.7109375" style="546" customWidth="1"/>
    <col min="272" max="512" width="9.140625" style="546"/>
    <col min="513" max="513" width="44.5703125" style="546" customWidth="1"/>
    <col min="514" max="522" width="16.42578125" style="546" customWidth="1"/>
    <col min="523" max="523" width="15.5703125" style="546" customWidth="1"/>
    <col min="524" max="525" width="0" style="546" hidden="1" customWidth="1"/>
    <col min="526" max="526" width="2.5703125" style="546" customWidth="1"/>
    <col min="527" max="527" width="12.7109375" style="546" customWidth="1"/>
    <col min="528" max="768" width="9.140625" style="546"/>
    <col min="769" max="769" width="44.5703125" style="546" customWidth="1"/>
    <col min="770" max="778" width="16.42578125" style="546" customWidth="1"/>
    <col min="779" max="779" width="15.5703125" style="546" customWidth="1"/>
    <col min="780" max="781" width="0" style="546" hidden="1" customWidth="1"/>
    <col min="782" max="782" width="2.5703125" style="546" customWidth="1"/>
    <col min="783" max="783" width="12.7109375" style="546" customWidth="1"/>
    <col min="784" max="1024" width="9.140625" style="546"/>
    <col min="1025" max="1025" width="44.5703125" style="546" customWidth="1"/>
    <col min="1026" max="1034" width="16.42578125" style="546" customWidth="1"/>
    <col min="1035" max="1035" width="15.5703125" style="546" customWidth="1"/>
    <col min="1036" max="1037" width="0" style="546" hidden="1" customWidth="1"/>
    <col min="1038" max="1038" width="2.5703125" style="546" customWidth="1"/>
    <col min="1039" max="1039" width="12.7109375" style="546" customWidth="1"/>
    <col min="1040" max="1280" width="9.140625" style="546"/>
    <col min="1281" max="1281" width="44.5703125" style="546" customWidth="1"/>
    <col min="1282" max="1290" width="16.42578125" style="546" customWidth="1"/>
    <col min="1291" max="1291" width="15.5703125" style="546" customWidth="1"/>
    <col min="1292" max="1293" width="0" style="546" hidden="1" customWidth="1"/>
    <col min="1294" max="1294" width="2.5703125" style="546" customWidth="1"/>
    <col min="1295" max="1295" width="12.7109375" style="546" customWidth="1"/>
    <col min="1296" max="1536" width="9.140625" style="546"/>
    <col min="1537" max="1537" width="44.5703125" style="546" customWidth="1"/>
    <col min="1538" max="1546" width="16.42578125" style="546" customWidth="1"/>
    <col min="1547" max="1547" width="15.5703125" style="546" customWidth="1"/>
    <col min="1548" max="1549" width="0" style="546" hidden="1" customWidth="1"/>
    <col min="1550" max="1550" width="2.5703125" style="546" customWidth="1"/>
    <col min="1551" max="1551" width="12.7109375" style="546" customWidth="1"/>
    <col min="1552" max="1792" width="9.140625" style="546"/>
    <col min="1793" max="1793" width="44.5703125" style="546" customWidth="1"/>
    <col min="1794" max="1802" width="16.42578125" style="546" customWidth="1"/>
    <col min="1803" max="1803" width="15.5703125" style="546" customWidth="1"/>
    <col min="1804" max="1805" width="0" style="546" hidden="1" customWidth="1"/>
    <col min="1806" max="1806" width="2.5703125" style="546" customWidth="1"/>
    <col min="1807" max="1807" width="12.7109375" style="546" customWidth="1"/>
    <col min="1808" max="2048" width="9.140625" style="546"/>
    <col min="2049" max="2049" width="44.5703125" style="546" customWidth="1"/>
    <col min="2050" max="2058" width="16.42578125" style="546" customWidth="1"/>
    <col min="2059" max="2059" width="15.5703125" style="546" customWidth="1"/>
    <col min="2060" max="2061" width="0" style="546" hidden="1" customWidth="1"/>
    <col min="2062" max="2062" width="2.5703125" style="546" customWidth="1"/>
    <col min="2063" max="2063" width="12.7109375" style="546" customWidth="1"/>
    <col min="2064" max="2304" width="9.140625" style="546"/>
    <col min="2305" max="2305" width="44.5703125" style="546" customWidth="1"/>
    <col min="2306" max="2314" width="16.42578125" style="546" customWidth="1"/>
    <col min="2315" max="2315" width="15.5703125" style="546" customWidth="1"/>
    <col min="2316" max="2317" width="0" style="546" hidden="1" customWidth="1"/>
    <col min="2318" max="2318" width="2.5703125" style="546" customWidth="1"/>
    <col min="2319" max="2319" width="12.7109375" style="546" customWidth="1"/>
    <col min="2320" max="2560" width="9.140625" style="546"/>
    <col min="2561" max="2561" width="44.5703125" style="546" customWidth="1"/>
    <col min="2562" max="2570" width="16.42578125" style="546" customWidth="1"/>
    <col min="2571" max="2571" width="15.5703125" style="546" customWidth="1"/>
    <col min="2572" max="2573" width="0" style="546" hidden="1" customWidth="1"/>
    <col min="2574" max="2574" width="2.5703125" style="546" customWidth="1"/>
    <col min="2575" max="2575" width="12.7109375" style="546" customWidth="1"/>
    <col min="2576" max="2816" width="9.140625" style="546"/>
    <col min="2817" max="2817" width="44.5703125" style="546" customWidth="1"/>
    <col min="2818" max="2826" width="16.42578125" style="546" customWidth="1"/>
    <col min="2827" max="2827" width="15.5703125" style="546" customWidth="1"/>
    <col min="2828" max="2829" width="0" style="546" hidden="1" customWidth="1"/>
    <col min="2830" max="2830" width="2.5703125" style="546" customWidth="1"/>
    <col min="2831" max="2831" width="12.7109375" style="546" customWidth="1"/>
    <col min="2832" max="3072" width="9.140625" style="546"/>
    <col min="3073" max="3073" width="44.5703125" style="546" customWidth="1"/>
    <col min="3074" max="3082" width="16.42578125" style="546" customWidth="1"/>
    <col min="3083" max="3083" width="15.5703125" style="546" customWidth="1"/>
    <col min="3084" max="3085" width="0" style="546" hidden="1" customWidth="1"/>
    <col min="3086" max="3086" width="2.5703125" style="546" customWidth="1"/>
    <col min="3087" max="3087" width="12.7109375" style="546" customWidth="1"/>
    <col min="3088" max="3328" width="9.140625" style="546"/>
    <col min="3329" max="3329" width="44.5703125" style="546" customWidth="1"/>
    <col min="3330" max="3338" width="16.42578125" style="546" customWidth="1"/>
    <col min="3339" max="3339" width="15.5703125" style="546" customWidth="1"/>
    <col min="3340" max="3341" width="0" style="546" hidden="1" customWidth="1"/>
    <col min="3342" max="3342" width="2.5703125" style="546" customWidth="1"/>
    <col min="3343" max="3343" width="12.7109375" style="546" customWidth="1"/>
    <col min="3344" max="3584" width="9.140625" style="546"/>
    <col min="3585" max="3585" width="44.5703125" style="546" customWidth="1"/>
    <col min="3586" max="3594" width="16.42578125" style="546" customWidth="1"/>
    <col min="3595" max="3595" width="15.5703125" style="546" customWidth="1"/>
    <col min="3596" max="3597" width="0" style="546" hidden="1" customWidth="1"/>
    <col min="3598" max="3598" width="2.5703125" style="546" customWidth="1"/>
    <col min="3599" max="3599" width="12.7109375" style="546" customWidth="1"/>
    <col min="3600" max="3840" width="9.140625" style="546"/>
    <col min="3841" max="3841" width="44.5703125" style="546" customWidth="1"/>
    <col min="3842" max="3850" width="16.42578125" style="546" customWidth="1"/>
    <col min="3851" max="3851" width="15.5703125" style="546" customWidth="1"/>
    <col min="3852" max="3853" width="0" style="546" hidden="1" customWidth="1"/>
    <col min="3854" max="3854" width="2.5703125" style="546" customWidth="1"/>
    <col min="3855" max="3855" width="12.7109375" style="546" customWidth="1"/>
    <col min="3856" max="4096" width="9.140625" style="546"/>
    <col min="4097" max="4097" width="44.5703125" style="546" customWidth="1"/>
    <col min="4098" max="4106" width="16.42578125" style="546" customWidth="1"/>
    <col min="4107" max="4107" width="15.5703125" style="546" customWidth="1"/>
    <col min="4108" max="4109" width="0" style="546" hidden="1" customWidth="1"/>
    <col min="4110" max="4110" width="2.5703125" style="546" customWidth="1"/>
    <col min="4111" max="4111" width="12.7109375" style="546" customWidth="1"/>
    <col min="4112" max="4352" width="9.140625" style="546"/>
    <col min="4353" max="4353" width="44.5703125" style="546" customWidth="1"/>
    <col min="4354" max="4362" width="16.42578125" style="546" customWidth="1"/>
    <col min="4363" max="4363" width="15.5703125" style="546" customWidth="1"/>
    <col min="4364" max="4365" width="0" style="546" hidden="1" customWidth="1"/>
    <col min="4366" max="4366" width="2.5703125" style="546" customWidth="1"/>
    <col min="4367" max="4367" width="12.7109375" style="546" customWidth="1"/>
    <col min="4368" max="4608" width="9.140625" style="546"/>
    <col min="4609" max="4609" width="44.5703125" style="546" customWidth="1"/>
    <col min="4610" max="4618" width="16.42578125" style="546" customWidth="1"/>
    <col min="4619" max="4619" width="15.5703125" style="546" customWidth="1"/>
    <col min="4620" max="4621" width="0" style="546" hidden="1" customWidth="1"/>
    <col min="4622" max="4622" width="2.5703125" style="546" customWidth="1"/>
    <col min="4623" max="4623" width="12.7109375" style="546" customWidth="1"/>
    <col min="4624" max="4864" width="9.140625" style="546"/>
    <col min="4865" max="4865" width="44.5703125" style="546" customWidth="1"/>
    <col min="4866" max="4874" width="16.42578125" style="546" customWidth="1"/>
    <col min="4875" max="4875" width="15.5703125" style="546" customWidth="1"/>
    <col min="4876" max="4877" width="0" style="546" hidden="1" customWidth="1"/>
    <col min="4878" max="4878" width="2.5703125" style="546" customWidth="1"/>
    <col min="4879" max="4879" width="12.7109375" style="546" customWidth="1"/>
    <col min="4880" max="5120" width="9.140625" style="546"/>
    <col min="5121" max="5121" width="44.5703125" style="546" customWidth="1"/>
    <col min="5122" max="5130" width="16.42578125" style="546" customWidth="1"/>
    <col min="5131" max="5131" width="15.5703125" style="546" customWidth="1"/>
    <col min="5132" max="5133" width="0" style="546" hidden="1" customWidth="1"/>
    <col min="5134" max="5134" width="2.5703125" style="546" customWidth="1"/>
    <col min="5135" max="5135" width="12.7109375" style="546" customWidth="1"/>
    <col min="5136" max="5376" width="9.140625" style="546"/>
    <col min="5377" max="5377" width="44.5703125" style="546" customWidth="1"/>
    <col min="5378" max="5386" width="16.42578125" style="546" customWidth="1"/>
    <col min="5387" max="5387" width="15.5703125" style="546" customWidth="1"/>
    <col min="5388" max="5389" width="0" style="546" hidden="1" customWidth="1"/>
    <col min="5390" max="5390" width="2.5703125" style="546" customWidth="1"/>
    <col min="5391" max="5391" width="12.7109375" style="546" customWidth="1"/>
    <col min="5392" max="5632" width="9.140625" style="546"/>
    <col min="5633" max="5633" width="44.5703125" style="546" customWidth="1"/>
    <col min="5634" max="5642" width="16.42578125" style="546" customWidth="1"/>
    <col min="5643" max="5643" width="15.5703125" style="546" customWidth="1"/>
    <col min="5644" max="5645" width="0" style="546" hidden="1" customWidth="1"/>
    <col min="5646" max="5646" width="2.5703125" style="546" customWidth="1"/>
    <col min="5647" max="5647" width="12.7109375" style="546" customWidth="1"/>
    <col min="5648" max="5888" width="9.140625" style="546"/>
    <col min="5889" max="5889" width="44.5703125" style="546" customWidth="1"/>
    <col min="5890" max="5898" width="16.42578125" style="546" customWidth="1"/>
    <col min="5899" max="5899" width="15.5703125" style="546" customWidth="1"/>
    <col min="5900" max="5901" width="0" style="546" hidden="1" customWidth="1"/>
    <col min="5902" max="5902" width="2.5703125" style="546" customWidth="1"/>
    <col min="5903" max="5903" width="12.7109375" style="546" customWidth="1"/>
    <col min="5904" max="6144" width="9.140625" style="546"/>
    <col min="6145" max="6145" width="44.5703125" style="546" customWidth="1"/>
    <col min="6146" max="6154" width="16.42578125" style="546" customWidth="1"/>
    <col min="6155" max="6155" width="15.5703125" style="546" customWidth="1"/>
    <col min="6156" max="6157" width="0" style="546" hidden="1" customWidth="1"/>
    <col min="6158" max="6158" width="2.5703125" style="546" customWidth="1"/>
    <col min="6159" max="6159" width="12.7109375" style="546" customWidth="1"/>
    <col min="6160" max="6400" width="9.140625" style="546"/>
    <col min="6401" max="6401" width="44.5703125" style="546" customWidth="1"/>
    <col min="6402" max="6410" width="16.42578125" style="546" customWidth="1"/>
    <col min="6411" max="6411" width="15.5703125" style="546" customWidth="1"/>
    <col min="6412" max="6413" width="0" style="546" hidden="1" customWidth="1"/>
    <col min="6414" max="6414" width="2.5703125" style="546" customWidth="1"/>
    <col min="6415" max="6415" width="12.7109375" style="546" customWidth="1"/>
    <col min="6416" max="6656" width="9.140625" style="546"/>
    <col min="6657" max="6657" width="44.5703125" style="546" customWidth="1"/>
    <col min="6658" max="6666" width="16.42578125" style="546" customWidth="1"/>
    <col min="6667" max="6667" width="15.5703125" style="546" customWidth="1"/>
    <col min="6668" max="6669" width="0" style="546" hidden="1" customWidth="1"/>
    <col min="6670" max="6670" width="2.5703125" style="546" customWidth="1"/>
    <col min="6671" max="6671" width="12.7109375" style="546" customWidth="1"/>
    <col min="6672" max="6912" width="9.140625" style="546"/>
    <col min="6913" max="6913" width="44.5703125" style="546" customWidth="1"/>
    <col min="6914" max="6922" width="16.42578125" style="546" customWidth="1"/>
    <col min="6923" max="6923" width="15.5703125" style="546" customWidth="1"/>
    <col min="6924" max="6925" width="0" style="546" hidden="1" customWidth="1"/>
    <col min="6926" max="6926" width="2.5703125" style="546" customWidth="1"/>
    <col min="6927" max="6927" width="12.7109375" style="546" customWidth="1"/>
    <col min="6928" max="7168" width="9.140625" style="546"/>
    <col min="7169" max="7169" width="44.5703125" style="546" customWidth="1"/>
    <col min="7170" max="7178" width="16.42578125" style="546" customWidth="1"/>
    <col min="7179" max="7179" width="15.5703125" style="546" customWidth="1"/>
    <col min="7180" max="7181" width="0" style="546" hidden="1" customWidth="1"/>
    <col min="7182" max="7182" width="2.5703125" style="546" customWidth="1"/>
    <col min="7183" max="7183" width="12.7109375" style="546" customWidth="1"/>
    <col min="7184" max="7424" width="9.140625" style="546"/>
    <col min="7425" max="7425" width="44.5703125" style="546" customWidth="1"/>
    <col min="7426" max="7434" width="16.42578125" style="546" customWidth="1"/>
    <col min="7435" max="7435" width="15.5703125" style="546" customWidth="1"/>
    <col min="7436" max="7437" width="0" style="546" hidden="1" customWidth="1"/>
    <col min="7438" max="7438" width="2.5703125" style="546" customWidth="1"/>
    <col min="7439" max="7439" width="12.7109375" style="546" customWidth="1"/>
    <col min="7440" max="7680" width="9.140625" style="546"/>
    <col min="7681" max="7681" width="44.5703125" style="546" customWidth="1"/>
    <col min="7682" max="7690" width="16.42578125" style="546" customWidth="1"/>
    <col min="7691" max="7691" width="15.5703125" style="546" customWidth="1"/>
    <col min="7692" max="7693" width="0" style="546" hidden="1" customWidth="1"/>
    <col min="7694" max="7694" width="2.5703125" style="546" customWidth="1"/>
    <col min="7695" max="7695" width="12.7109375" style="546" customWidth="1"/>
    <col min="7696" max="7936" width="9.140625" style="546"/>
    <col min="7937" max="7937" width="44.5703125" style="546" customWidth="1"/>
    <col min="7938" max="7946" width="16.42578125" style="546" customWidth="1"/>
    <col min="7947" max="7947" width="15.5703125" style="546" customWidth="1"/>
    <col min="7948" max="7949" width="0" style="546" hidden="1" customWidth="1"/>
    <col min="7950" max="7950" width="2.5703125" style="546" customWidth="1"/>
    <col min="7951" max="7951" width="12.7109375" style="546" customWidth="1"/>
    <col min="7952" max="8192" width="9.140625" style="546"/>
    <col min="8193" max="8193" width="44.5703125" style="546" customWidth="1"/>
    <col min="8194" max="8202" width="16.42578125" style="546" customWidth="1"/>
    <col min="8203" max="8203" width="15.5703125" style="546" customWidth="1"/>
    <col min="8204" max="8205" width="0" style="546" hidden="1" customWidth="1"/>
    <col min="8206" max="8206" width="2.5703125" style="546" customWidth="1"/>
    <col min="8207" max="8207" width="12.7109375" style="546" customWidth="1"/>
    <col min="8208" max="8448" width="9.140625" style="546"/>
    <col min="8449" max="8449" width="44.5703125" style="546" customWidth="1"/>
    <col min="8450" max="8458" width="16.42578125" style="546" customWidth="1"/>
    <col min="8459" max="8459" width="15.5703125" style="546" customWidth="1"/>
    <col min="8460" max="8461" width="0" style="546" hidden="1" customWidth="1"/>
    <col min="8462" max="8462" width="2.5703125" style="546" customWidth="1"/>
    <col min="8463" max="8463" width="12.7109375" style="546" customWidth="1"/>
    <col min="8464" max="8704" width="9.140625" style="546"/>
    <col min="8705" max="8705" width="44.5703125" style="546" customWidth="1"/>
    <col min="8706" max="8714" width="16.42578125" style="546" customWidth="1"/>
    <col min="8715" max="8715" width="15.5703125" style="546" customWidth="1"/>
    <col min="8716" max="8717" width="0" style="546" hidden="1" customWidth="1"/>
    <col min="8718" max="8718" width="2.5703125" style="546" customWidth="1"/>
    <col min="8719" max="8719" width="12.7109375" style="546" customWidth="1"/>
    <col min="8720" max="8960" width="9.140625" style="546"/>
    <col min="8961" max="8961" width="44.5703125" style="546" customWidth="1"/>
    <col min="8962" max="8970" width="16.42578125" style="546" customWidth="1"/>
    <col min="8971" max="8971" width="15.5703125" style="546" customWidth="1"/>
    <col min="8972" max="8973" width="0" style="546" hidden="1" customWidth="1"/>
    <col min="8974" max="8974" width="2.5703125" style="546" customWidth="1"/>
    <col min="8975" max="8975" width="12.7109375" style="546" customWidth="1"/>
    <col min="8976" max="9216" width="9.140625" style="546"/>
    <col min="9217" max="9217" width="44.5703125" style="546" customWidth="1"/>
    <col min="9218" max="9226" width="16.42578125" style="546" customWidth="1"/>
    <col min="9227" max="9227" width="15.5703125" style="546" customWidth="1"/>
    <col min="9228" max="9229" width="0" style="546" hidden="1" customWidth="1"/>
    <col min="9230" max="9230" width="2.5703125" style="546" customWidth="1"/>
    <col min="9231" max="9231" width="12.7109375" style="546" customWidth="1"/>
    <col min="9232" max="9472" width="9.140625" style="546"/>
    <col min="9473" max="9473" width="44.5703125" style="546" customWidth="1"/>
    <col min="9474" max="9482" width="16.42578125" style="546" customWidth="1"/>
    <col min="9483" max="9483" width="15.5703125" style="546" customWidth="1"/>
    <col min="9484" max="9485" width="0" style="546" hidden="1" customWidth="1"/>
    <col min="9486" max="9486" width="2.5703125" style="546" customWidth="1"/>
    <col min="9487" max="9487" width="12.7109375" style="546" customWidth="1"/>
    <col min="9488" max="9728" width="9.140625" style="546"/>
    <col min="9729" max="9729" width="44.5703125" style="546" customWidth="1"/>
    <col min="9730" max="9738" width="16.42578125" style="546" customWidth="1"/>
    <col min="9739" max="9739" width="15.5703125" style="546" customWidth="1"/>
    <col min="9740" max="9741" width="0" style="546" hidden="1" customWidth="1"/>
    <col min="9742" max="9742" width="2.5703125" style="546" customWidth="1"/>
    <col min="9743" max="9743" width="12.7109375" style="546" customWidth="1"/>
    <col min="9744" max="9984" width="9.140625" style="546"/>
    <col min="9985" max="9985" width="44.5703125" style="546" customWidth="1"/>
    <col min="9986" max="9994" width="16.42578125" style="546" customWidth="1"/>
    <col min="9995" max="9995" width="15.5703125" style="546" customWidth="1"/>
    <col min="9996" max="9997" width="0" style="546" hidden="1" customWidth="1"/>
    <col min="9998" max="9998" width="2.5703125" style="546" customWidth="1"/>
    <col min="9999" max="9999" width="12.7109375" style="546" customWidth="1"/>
    <col min="10000" max="10240" width="9.140625" style="546"/>
    <col min="10241" max="10241" width="44.5703125" style="546" customWidth="1"/>
    <col min="10242" max="10250" width="16.42578125" style="546" customWidth="1"/>
    <col min="10251" max="10251" width="15.5703125" style="546" customWidth="1"/>
    <col min="10252" max="10253" width="0" style="546" hidden="1" customWidth="1"/>
    <col min="10254" max="10254" width="2.5703125" style="546" customWidth="1"/>
    <col min="10255" max="10255" width="12.7109375" style="546" customWidth="1"/>
    <col min="10256" max="10496" width="9.140625" style="546"/>
    <col min="10497" max="10497" width="44.5703125" style="546" customWidth="1"/>
    <col min="10498" max="10506" width="16.42578125" style="546" customWidth="1"/>
    <col min="10507" max="10507" width="15.5703125" style="546" customWidth="1"/>
    <col min="10508" max="10509" width="0" style="546" hidden="1" customWidth="1"/>
    <col min="10510" max="10510" width="2.5703125" style="546" customWidth="1"/>
    <col min="10511" max="10511" width="12.7109375" style="546" customWidth="1"/>
    <col min="10512" max="10752" width="9.140625" style="546"/>
    <col min="10753" max="10753" width="44.5703125" style="546" customWidth="1"/>
    <col min="10754" max="10762" width="16.42578125" style="546" customWidth="1"/>
    <col min="10763" max="10763" width="15.5703125" style="546" customWidth="1"/>
    <col min="10764" max="10765" width="0" style="546" hidden="1" customWidth="1"/>
    <col min="10766" max="10766" width="2.5703125" style="546" customWidth="1"/>
    <col min="10767" max="10767" width="12.7109375" style="546" customWidth="1"/>
    <col min="10768" max="11008" width="9.140625" style="546"/>
    <col min="11009" max="11009" width="44.5703125" style="546" customWidth="1"/>
    <col min="11010" max="11018" width="16.42578125" style="546" customWidth="1"/>
    <col min="11019" max="11019" width="15.5703125" style="546" customWidth="1"/>
    <col min="11020" max="11021" width="0" style="546" hidden="1" customWidth="1"/>
    <col min="11022" max="11022" width="2.5703125" style="546" customWidth="1"/>
    <col min="11023" max="11023" width="12.7109375" style="546" customWidth="1"/>
    <col min="11024" max="11264" width="9.140625" style="546"/>
    <col min="11265" max="11265" width="44.5703125" style="546" customWidth="1"/>
    <col min="11266" max="11274" width="16.42578125" style="546" customWidth="1"/>
    <col min="11275" max="11275" width="15.5703125" style="546" customWidth="1"/>
    <col min="11276" max="11277" width="0" style="546" hidden="1" customWidth="1"/>
    <col min="11278" max="11278" width="2.5703125" style="546" customWidth="1"/>
    <col min="11279" max="11279" width="12.7109375" style="546" customWidth="1"/>
    <col min="11280" max="11520" width="9.140625" style="546"/>
    <col min="11521" max="11521" width="44.5703125" style="546" customWidth="1"/>
    <col min="11522" max="11530" width="16.42578125" style="546" customWidth="1"/>
    <col min="11531" max="11531" width="15.5703125" style="546" customWidth="1"/>
    <col min="11532" max="11533" width="0" style="546" hidden="1" customWidth="1"/>
    <col min="11534" max="11534" width="2.5703125" style="546" customWidth="1"/>
    <col min="11535" max="11535" width="12.7109375" style="546" customWidth="1"/>
    <col min="11536" max="11776" width="9.140625" style="546"/>
    <col min="11777" max="11777" width="44.5703125" style="546" customWidth="1"/>
    <col min="11778" max="11786" width="16.42578125" style="546" customWidth="1"/>
    <col min="11787" max="11787" width="15.5703125" style="546" customWidth="1"/>
    <col min="11788" max="11789" width="0" style="546" hidden="1" customWidth="1"/>
    <col min="11790" max="11790" width="2.5703125" style="546" customWidth="1"/>
    <col min="11791" max="11791" width="12.7109375" style="546" customWidth="1"/>
    <col min="11792" max="12032" width="9.140625" style="546"/>
    <col min="12033" max="12033" width="44.5703125" style="546" customWidth="1"/>
    <col min="12034" max="12042" width="16.42578125" style="546" customWidth="1"/>
    <col min="12043" max="12043" width="15.5703125" style="546" customWidth="1"/>
    <col min="12044" max="12045" width="0" style="546" hidden="1" customWidth="1"/>
    <col min="12046" max="12046" width="2.5703125" style="546" customWidth="1"/>
    <col min="12047" max="12047" width="12.7109375" style="546" customWidth="1"/>
    <col min="12048" max="12288" width="9.140625" style="546"/>
    <col min="12289" max="12289" width="44.5703125" style="546" customWidth="1"/>
    <col min="12290" max="12298" width="16.42578125" style="546" customWidth="1"/>
    <col min="12299" max="12299" width="15.5703125" style="546" customWidth="1"/>
    <col min="12300" max="12301" width="0" style="546" hidden="1" customWidth="1"/>
    <col min="12302" max="12302" width="2.5703125" style="546" customWidth="1"/>
    <col min="12303" max="12303" width="12.7109375" style="546" customWidth="1"/>
    <col min="12304" max="12544" width="9.140625" style="546"/>
    <col min="12545" max="12545" width="44.5703125" style="546" customWidth="1"/>
    <col min="12546" max="12554" width="16.42578125" style="546" customWidth="1"/>
    <col min="12555" max="12555" width="15.5703125" style="546" customWidth="1"/>
    <col min="12556" max="12557" width="0" style="546" hidden="1" customWidth="1"/>
    <col min="12558" max="12558" width="2.5703125" style="546" customWidth="1"/>
    <col min="12559" max="12559" width="12.7109375" style="546" customWidth="1"/>
    <col min="12560" max="12800" width="9.140625" style="546"/>
    <col min="12801" max="12801" width="44.5703125" style="546" customWidth="1"/>
    <col min="12802" max="12810" width="16.42578125" style="546" customWidth="1"/>
    <col min="12811" max="12811" width="15.5703125" style="546" customWidth="1"/>
    <col min="12812" max="12813" width="0" style="546" hidden="1" customWidth="1"/>
    <col min="12814" max="12814" width="2.5703125" style="546" customWidth="1"/>
    <col min="12815" max="12815" width="12.7109375" style="546" customWidth="1"/>
    <col min="12816" max="13056" width="9.140625" style="546"/>
    <col min="13057" max="13057" width="44.5703125" style="546" customWidth="1"/>
    <col min="13058" max="13066" width="16.42578125" style="546" customWidth="1"/>
    <col min="13067" max="13067" width="15.5703125" style="546" customWidth="1"/>
    <col min="13068" max="13069" width="0" style="546" hidden="1" customWidth="1"/>
    <col min="13070" max="13070" width="2.5703125" style="546" customWidth="1"/>
    <col min="13071" max="13071" width="12.7109375" style="546" customWidth="1"/>
    <col min="13072" max="13312" width="9.140625" style="546"/>
    <col min="13313" max="13313" width="44.5703125" style="546" customWidth="1"/>
    <col min="13314" max="13322" width="16.42578125" style="546" customWidth="1"/>
    <col min="13323" max="13323" width="15.5703125" style="546" customWidth="1"/>
    <col min="13324" max="13325" width="0" style="546" hidden="1" customWidth="1"/>
    <col min="13326" max="13326" width="2.5703125" style="546" customWidth="1"/>
    <col min="13327" max="13327" width="12.7109375" style="546" customWidth="1"/>
    <col min="13328" max="13568" width="9.140625" style="546"/>
    <col min="13569" max="13569" width="44.5703125" style="546" customWidth="1"/>
    <col min="13570" max="13578" width="16.42578125" style="546" customWidth="1"/>
    <col min="13579" max="13579" width="15.5703125" style="546" customWidth="1"/>
    <col min="13580" max="13581" width="0" style="546" hidden="1" customWidth="1"/>
    <col min="13582" max="13582" width="2.5703125" style="546" customWidth="1"/>
    <col min="13583" max="13583" width="12.7109375" style="546" customWidth="1"/>
    <col min="13584" max="13824" width="9.140625" style="546"/>
    <col min="13825" max="13825" width="44.5703125" style="546" customWidth="1"/>
    <col min="13826" max="13834" width="16.42578125" style="546" customWidth="1"/>
    <col min="13835" max="13835" width="15.5703125" style="546" customWidth="1"/>
    <col min="13836" max="13837" width="0" style="546" hidden="1" customWidth="1"/>
    <col min="13838" max="13838" width="2.5703125" style="546" customWidth="1"/>
    <col min="13839" max="13839" width="12.7109375" style="546" customWidth="1"/>
    <col min="13840" max="14080" width="9.140625" style="546"/>
    <col min="14081" max="14081" width="44.5703125" style="546" customWidth="1"/>
    <col min="14082" max="14090" width="16.42578125" style="546" customWidth="1"/>
    <col min="14091" max="14091" width="15.5703125" style="546" customWidth="1"/>
    <col min="14092" max="14093" width="0" style="546" hidden="1" customWidth="1"/>
    <col min="14094" max="14094" width="2.5703125" style="546" customWidth="1"/>
    <col min="14095" max="14095" width="12.7109375" style="546" customWidth="1"/>
    <col min="14096" max="14336" width="9.140625" style="546"/>
    <col min="14337" max="14337" width="44.5703125" style="546" customWidth="1"/>
    <col min="14338" max="14346" width="16.42578125" style="546" customWidth="1"/>
    <col min="14347" max="14347" width="15.5703125" style="546" customWidth="1"/>
    <col min="14348" max="14349" width="0" style="546" hidden="1" customWidth="1"/>
    <col min="14350" max="14350" width="2.5703125" style="546" customWidth="1"/>
    <col min="14351" max="14351" width="12.7109375" style="546" customWidth="1"/>
    <col min="14352" max="14592" width="9.140625" style="546"/>
    <col min="14593" max="14593" width="44.5703125" style="546" customWidth="1"/>
    <col min="14594" max="14602" width="16.42578125" style="546" customWidth="1"/>
    <col min="14603" max="14603" width="15.5703125" style="546" customWidth="1"/>
    <col min="14604" max="14605" width="0" style="546" hidden="1" customWidth="1"/>
    <col min="14606" max="14606" width="2.5703125" style="546" customWidth="1"/>
    <col min="14607" max="14607" width="12.7109375" style="546" customWidth="1"/>
    <col min="14608" max="14848" width="9.140625" style="546"/>
    <col min="14849" max="14849" width="44.5703125" style="546" customWidth="1"/>
    <col min="14850" max="14858" width="16.42578125" style="546" customWidth="1"/>
    <col min="14859" max="14859" width="15.5703125" style="546" customWidth="1"/>
    <col min="14860" max="14861" width="0" style="546" hidden="1" customWidth="1"/>
    <col min="14862" max="14862" width="2.5703125" style="546" customWidth="1"/>
    <col min="14863" max="14863" width="12.7109375" style="546" customWidth="1"/>
    <col min="14864" max="15104" width="9.140625" style="546"/>
    <col min="15105" max="15105" width="44.5703125" style="546" customWidth="1"/>
    <col min="15106" max="15114" width="16.42578125" style="546" customWidth="1"/>
    <col min="15115" max="15115" width="15.5703125" style="546" customWidth="1"/>
    <col min="15116" max="15117" width="0" style="546" hidden="1" customWidth="1"/>
    <col min="15118" max="15118" width="2.5703125" style="546" customWidth="1"/>
    <col min="15119" max="15119" width="12.7109375" style="546" customWidth="1"/>
    <col min="15120" max="15360" width="9.140625" style="546"/>
    <col min="15361" max="15361" width="44.5703125" style="546" customWidth="1"/>
    <col min="15362" max="15370" width="16.42578125" style="546" customWidth="1"/>
    <col min="15371" max="15371" width="15.5703125" style="546" customWidth="1"/>
    <col min="15372" max="15373" width="0" style="546" hidden="1" customWidth="1"/>
    <col min="15374" max="15374" width="2.5703125" style="546" customWidth="1"/>
    <col min="15375" max="15375" width="12.7109375" style="546" customWidth="1"/>
    <col min="15376" max="15616" width="9.140625" style="546"/>
    <col min="15617" max="15617" width="44.5703125" style="546" customWidth="1"/>
    <col min="15618" max="15626" width="16.42578125" style="546" customWidth="1"/>
    <col min="15627" max="15627" width="15.5703125" style="546" customWidth="1"/>
    <col min="15628" max="15629" width="0" style="546" hidden="1" customWidth="1"/>
    <col min="15630" max="15630" width="2.5703125" style="546" customWidth="1"/>
    <col min="15631" max="15631" width="12.7109375" style="546" customWidth="1"/>
    <col min="15632" max="15872" width="9.140625" style="546"/>
    <col min="15873" max="15873" width="44.5703125" style="546" customWidth="1"/>
    <col min="15874" max="15882" width="16.42578125" style="546" customWidth="1"/>
    <col min="15883" max="15883" width="15.5703125" style="546" customWidth="1"/>
    <col min="15884" max="15885" width="0" style="546" hidden="1" customWidth="1"/>
    <col min="15886" max="15886" width="2.5703125" style="546" customWidth="1"/>
    <col min="15887" max="15887" width="12.7109375" style="546" customWidth="1"/>
    <col min="15888" max="16128" width="9.140625" style="546"/>
    <col min="16129" max="16129" width="44.5703125" style="546" customWidth="1"/>
    <col min="16130" max="16138" width="16.42578125" style="546" customWidth="1"/>
    <col min="16139" max="16139" width="15.5703125" style="546" customWidth="1"/>
    <col min="16140" max="16141" width="0" style="546" hidden="1" customWidth="1"/>
    <col min="16142" max="16142" width="2.5703125" style="546" customWidth="1"/>
    <col min="16143" max="16143" width="12.7109375" style="546" customWidth="1"/>
    <col min="16144" max="16384" width="9.140625" style="546"/>
  </cols>
  <sheetData>
    <row r="1" spans="1:15" s="1" customFormat="1" ht="3.75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</row>
    <row r="2" spans="1:15" s="1" customFormat="1" ht="39" customHeight="1">
      <c r="A2" s="711" t="s">
        <v>298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</row>
    <row r="3" spans="1:15" s="1" customFormat="1" ht="20.25" customHeight="1">
      <c r="A3" s="711" t="s">
        <v>167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</row>
    <row r="4" spans="1:15" s="1" customFormat="1" ht="20.25" customHeight="1">
      <c r="A4" s="711" t="s">
        <v>785</v>
      </c>
      <c r="B4" s="711"/>
      <c r="C4" s="711"/>
      <c r="D4" s="711"/>
      <c r="E4" s="711"/>
      <c r="F4" s="711"/>
      <c r="G4" s="711"/>
      <c r="H4" s="711"/>
      <c r="I4" s="711"/>
      <c r="J4" s="711"/>
      <c r="K4" s="711"/>
      <c r="L4" s="711"/>
      <c r="M4" s="711"/>
    </row>
    <row r="5" spans="1:15" s="37" customFormat="1" ht="39" customHeight="1">
      <c r="A5" s="744" t="s">
        <v>792</v>
      </c>
      <c r="B5" s="744"/>
      <c r="C5" s="744"/>
      <c r="D5" s="744"/>
      <c r="E5" s="744"/>
      <c r="F5" s="744"/>
      <c r="G5" s="744"/>
      <c r="H5" s="744"/>
      <c r="I5" s="744"/>
      <c r="J5" s="744"/>
      <c r="K5" s="744"/>
      <c r="L5" s="744"/>
      <c r="M5" s="744"/>
    </row>
    <row r="6" spans="1:15" ht="7.5" customHeight="1">
      <c r="A6" s="149"/>
      <c r="N6" s="546"/>
      <c r="O6" s="546"/>
    </row>
    <row r="7" spans="1:15" ht="10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546"/>
      <c r="O7" s="546"/>
    </row>
    <row r="8" spans="1:15" ht="51" customHeight="1">
      <c r="A8" s="374"/>
      <c r="B8" s="374" t="s">
        <v>63</v>
      </c>
      <c r="C8" s="374" t="s">
        <v>64</v>
      </c>
      <c r="D8" s="374" t="s">
        <v>65</v>
      </c>
      <c r="E8" s="374" t="s">
        <v>66</v>
      </c>
      <c r="F8" s="374" t="s">
        <v>67</v>
      </c>
      <c r="G8" s="374" t="s">
        <v>68</v>
      </c>
      <c r="H8" s="374" t="s">
        <v>69</v>
      </c>
      <c r="I8" s="374" t="s">
        <v>70</v>
      </c>
      <c r="J8" s="375" t="s">
        <v>168</v>
      </c>
      <c r="K8" s="375" t="s">
        <v>11</v>
      </c>
      <c r="L8" s="376"/>
      <c r="M8" s="377"/>
      <c r="N8" s="546"/>
      <c r="O8" s="546"/>
    </row>
    <row r="9" spans="1:15" ht="42.75" customHeight="1">
      <c r="A9" s="378" t="s">
        <v>169</v>
      </c>
      <c r="B9" s="378">
        <v>1437200.5491099998</v>
      </c>
      <c r="C9" s="354">
        <v>758700.59182000009</v>
      </c>
      <c r="D9" s="354">
        <v>496744.38716000004</v>
      </c>
      <c r="E9" s="354">
        <v>158062.72815000001</v>
      </c>
      <c r="F9" s="354">
        <v>135650.65424</v>
      </c>
      <c r="G9" s="354">
        <v>65921.196179999999</v>
      </c>
      <c r="H9" s="378">
        <v>47200.413359999999</v>
      </c>
      <c r="I9" s="378">
        <v>44914.933429999997</v>
      </c>
      <c r="J9" s="378">
        <v>3144395.4534499999</v>
      </c>
      <c r="K9" s="355">
        <v>0.96335217881541002</v>
      </c>
      <c r="L9" s="379"/>
      <c r="M9" s="378"/>
      <c r="N9" s="546"/>
      <c r="O9" s="546"/>
    </row>
    <row r="10" spans="1:15" ht="27" customHeight="1">
      <c r="A10" s="378" t="s">
        <v>170</v>
      </c>
      <c r="B10" s="378">
        <v>5873.5299000000005</v>
      </c>
      <c r="C10" s="354">
        <v>5009.8127899999999</v>
      </c>
      <c r="D10" s="354">
        <v>4844.9582099999998</v>
      </c>
      <c r="E10" s="354">
        <v>777.12629000000004</v>
      </c>
      <c r="F10" s="354">
        <v>820.99851999999998</v>
      </c>
      <c r="G10" s="354">
        <v>554.28208999999993</v>
      </c>
      <c r="H10" s="378">
        <v>310.13137999999998</v>
      </c>
      <c r="I10" s="378">
        <v>298.07778000000002</v>
      </c>
      <c r="J10" s="378">
        <v>18488.916960000002</v>
      </c>
      <c r="K10" s="355">
        <v>5.6644715020850072E-3</v>
      </c>
      <c r="L10" s="379"/>
      <c r="M10" s="378"/>
      <c r="N10" s="546"/>
      <c r="O10" s="546"/>
    </row>
    <row r="11" spans="1:15" ht="42.75" customHeight="1">
      <c r="A11" s="378" t="s">
        <v>171</v>
      </c>
      <c r="B11" s="378">
        <v>18871.140440000003</v>
      </c>
      <c r="C11" s="354">
        <v>6444.8538099999996</v>
      </c>
      <c r="D11" s="354">
        <v>2123.1464599999999</v>
      </c>
      <c r="E11" s="354">
        <v>21615.458899999998</v>
      </c>
      <c r="F11" s="354">
        <v>1116.76215</v>
      </c>
      <c r="G11" s="354">
        <v>130.10581999999999</v>
      </c>
      <c r="H11" s="378">
        <v>1417.9631399999998</v>
      </c>
      <c r="I11" s="378">
        <v>699.3131800000001</v>
      </c>
      <c r="J11" s="378">
        <v>52418.743900000001</v>
      </c>
      <c r="K11" s="355">
        <v>1.6059592978811359E-2</v>
      </c>
      <c r="L11" s="379"/>
      <c r="M11" s="378"/>
      <c r="N11" s="546"/>
      <c r="O11" s="546"/>
    </row>
    <row r="12" spans="1:15" ht="27" customHeight="1">
      <c r="A12" s="378" t="s">
        <v>172</v>
      </c>
      <c r="B12" s="378">
        <v>473.18</v>
      </c>
      <c r="C12" s="354">
        <v>211.18681000000001</v>
      </c>
      <c r="D12" s="354">
        <v>64.914569999999998</v>
      </c>
      <c r="E12" s="354">
        <v>1721.13851</v>
      </c>
      <c r="F12" s="354">
        <v>40.406320000000001</v>
      </c>
      <c r="G12" s="354">
        <v>5.1903300000000003</v>
      </c>
      <c r="H12" s="378">
        <v>60.052080000000004</v>
      </c>
      <c r="I12" s="378">
        <v>23.961410000000001</v>
      </c>
      <c r="J12" s="378">
        <v>2600.0300299999999</v>
      </c>
      <c r="K12" s="355">
        <v>7.9657429590728303E-4</v>
      </c>
      <c r="L12" s="379"/>
      <c r="M12" s="378"/>
      <c r="N12" s="546"/>
      <c r="O12" s="546"/>
    </row>
    <row r="13" spans="1:15" ht="42.75" customHeight="1">
      <c r="A13" s="378" t="s">
        <v>173</v>
      </c>
      <c r="B13" s="378">
        <v>4539.7074899999998</v>
      </c>
      <c r="C13" s="354">
        <v>483.72325000000001</v>
      </c>
      <c r="D13" s="354">
        <v>1590.4543899999999</v>
      </c>
      <c r="E13" s="354">
        <v>2387.1017400000001</v>
      </c>
      <c r="F13" s="354">
        <v>32.901199999999996</v>
      </c>
      <c r="G13" s="354">
        <v>21.563359999999999</v>
      </c>
      <c r="H13" s="378">
        <v>35.347239999999999</v>
      </c>
      <c r="I13" s="378">
        <v>195.60935000000001</v>
      </c>
      <c r="J13" s="378">
        <v>9286.4080199999989</v>
      </c>
      <c r="K13" s="355">
        <v>2.8450878815577548E-3</v>
      </c>
      <c r="L13" s="379"/>
      <c r="M13" s="378"/>
      <c r="N13" s="546"/>
      <c r="O13" s="546"/>
    </row>
    <row r="14" spans="1:15" ht="27" customHeight="1">
      <c r="A14" s="378" t="s">
        <v>174</v>
      </c>
      <c r="B14" s="378">
        <v>453.01567</v>
      </c>
      <c r="C14" s="354">
        <v>66.975539999999995</v>
      </c>
      <c r="D14" s="354">
        <v>162.54339000000002</v>
      </c>
      <c r="E14" s="354">
        <v>347.52974</v>
      </c>
      <c r="F14" s="354">
        <v>6.5802399999999999</v>
      </c>
      <c r="G14" s="354">
        <v>4.3126699999999998</v>
      </c>
      <c r="H14" s="378">
        <v>5.0257700000000005</v>
      </c>
      <c r="I14" s="378">
        <v>32.77637</v>
      </c>
      <c r="J14" s="378">
        <v>1078.7593899999999</v>
      </c>
      <c r="K14" s="355">
        <v>3.3050079869370591E-4</v>
      </c>
      <c r="L14" s="379"/>
      <c r="M14" s="378"/>
      <c r="N14" s="546"/>
      <c r="O14" s="546"/>
    </row>
    <row r="15" spans="1:15" ht="42.75" customHeight="1">
      <c r="A15" s="378" t="s">
        <v>175</v>
      </c>
      <c r="B15" s="378">
        <v>803.11112000000003</v>
      </c>
      <c r="C15" s="354">
        <v>1129.6530400000001</v>
      </c>
      <c r="D15" s="354">
        <v>347.92818</v>
      </c>
      <c r="E15" s="354">
        <v>453.83638999999999</v>
      </c>
      <c r="F15" s="354">
        <v>191.54542999999998</v>
      </c>
      <c r="G15" s="354">
        <v>0</v>
      </c>
      <c r="H15" s="378">
        <v>0</v>
      </c>
      <c r="I15" s="378">
        <v>218.21104</v>
      </c>
      <c r="J15" s="378">
        <v>3144.2852000000003</v>
      </c>
      <c r="K15" s="355">
        <v>9.6331840033466495E-4</v>
      </c>
      <c r="L15" s="379"/>
      <c r="M15" s="378"/>
      <c r="N15" s="546"/>
      <c r="O15" s="546"/>
    </row>
    <row r="16" spans="1:15" ht="27" customHeight="1">
      <c r="A16" s="378" t="s">
        <v>176</v>
      </c>
      <c r="B16" s="378">
        <v>200.77773999999999</v>
      </c>
      <c r="C16" s="354">
        <v>282.41323999999997</v>
      </c>
      <c r="D16" s="354">
        <v>92.334199999999996</v>
      </c>
      <c r="E16" s="354">
        <v>179.91548999999998</v>
      </c>
      <c r="F16" s="354">
        <v>95.772720000000007</v>
      </c>
      <c r="G16" s="354">
        <v>0</v>
      </c>
      <c r="H16" s="378">
        <v>0</v>
      </c>
      <c r="I16" s="378">
        <v>55.905569999999997</v>
      </c>
      <c r="J16" s="378">
        <v>907.11896000000002</v>
      </c>
      <c r="K16" s="355">
        <v>2.7791511579816137E-4</v>
      </c>
      <c r="L16" s="379"/>
      <c r="M16" s="378"/>
      <c r="N16" s="546"/>
      <c r="O16" s="546"/>
    </row>
    <row r="17" spans="1:15" ht="42.75" customHeight="1">
      <c r="A17" s="378" t="s">
        <v>177</v>
      </c>
      <c r="B17" s="378">
        <v>528.19299000000001</v>
      </c>
      <c r="C17" s="354">
        <v>0</v>
      </c>
      <c r="D17" s="354">
        <v>28.70607</v>
      </c>
      <c r="E17" s="354">
        <v>1238.4828500000001</v>
      </c>
      <c r="F17" s="354">
        <v>140.1353</v>
      </c>
      <c r="G17" s="354">
        <v>0</v>
      </c>
      <c r="H17" s="378">
        <v>22.782310000000003</v>
      </c>
      <c r="I17" s="378">
        <v>125.22005</v>
      </c>
      <c r="J17" s="378">
        <v>2083.5195699999999</v>
      </c>
      <c r="K17" s="355">
        <v>6.3833037131567102E-4</v>
      </c>
      <c r="L17" s="379"/>
      <c r="M17" s="378"/>
      <c r="N17" s="546"/>
      <c r="O17" s="546"/>
    </row>
    <row r="18" spans="1:15" ht="27" customHeight="1">
      <c r="A18" s="378" t="s">
        <v>178</v>
      </c>
      <c r="B18" s="378">
        <v>206.06320000000002</v>
      </c>
      <c r="C18" s="354">
        <v>0</v>
      </c>
      <c r="D18" s="354">
        <v>22.964860000000002</v>
      </c>
      <c r="E18" s="354">
        <v>500.61117999999999</v>
      </c>
      <c r="F18" s="354">
        <v>60.592620000000004</v>
      </c>
      <c r="G18" s="354">
        <v>0</v>
      </c>
      <c r="H18" s="378">
        <v>18.225849999999998</v>
      </c>
      <c r="I18" s="378">
        <v>59.687989999999999</v>
      </c>
      <c r="J18" s="378">
        <v>868.14569999999992</v>
      </c>
      <c r="K18" s="355">
        <v>2.6597483173009174E-4</v>
      </c>
      <c r="L18" s="379"/>
      <c r="M18" s="378"/>
      <c r="N18" s="546"/>
      <c r="O18" s="546"/>
    </row>
    <row r="19" spans="1:15" ht="42.75" customHeight="1">
      <c r="A19" s="378" t="s">
        <v>179</v>
      </c>
      <c r="B19" s="378">
        <v>13333.69166</v>
      </c>
      <c r="C19" s="354">
        <v>34378.272240000006</v>
      </c>
      <c r="D19" s="354">
        <v>1567.5645200000001</v>
      </c>
      <c r="E19" s="354">
        <v>957.75945999999999</v>
      </c>
      <c r="F19" s="354">
        <v>46.627420000000001</v>
      </c>
      <c r="G19" s="354">
        <v>629.76811999999995</v>
      </c>
      <c r="H19" s="378">
        <v>1253.8994399999999</v>
      </c>
      <c r="I19" s="378">
        <v>518.47916999999995</v>
      </c>
      <c r="J19" s="378">
        <v>52686.062030000001</v>
      </c>
      <c r="K19" s="355">
        <v>1.6141491552570528E-2</v>
      </c>
      <c r="L19" s="379"/>
      <c r="M19" s="378"/>
      <c r="N19" s="546"/>
      <c r="O19" s="546"/>
    </row>
    <row r="20" spans="1:15" ht="27" customHeight="1">
      <c r="A20" s="378" t="s">
        <v>180</v>
      </c>
      <c r="B20" s="378">
        <v>8366.4718300000004</v>
      </c>
      <c r="C20" s="354">
        <v>20397.727569999999</v>
      </c>
      <c r="D20" s="354">
        <v>843.84902</v>
      </c>
      <c r="E20" s="354">
        <v>478.87973999999997</v>
      </c>
      <c r="F20" s="354">
        <v>46.26932</v>
      </c>
      <c r="G20" s="354">
        <v>531.4201700000001</v>
      </c>
      <c r="H20" s="378">
        <v>1163.4764299999999</v>
      </c>
      <c r="I20" s="378">
        <v>353.24415999999997</v>
      </c>
      <c r="J20" s="378">
        <v>32181.338239999997</v>
      </c>
      <c r="K20" s="355">
        <v>9.8594349119429676E-3</v>
      </c>
      <c r="L20" s="379"/>
      <c r="M20" s="378"/>
      <c r="N20" s="546"/>
      <c r="O20" s="546"/>
    </row>
    <row r="21" spans="1:15" ht="46.5" customHeight="1">
      <c r="A21" s="380" t="s">
        <v>181</v>
      </c>
      <c r="B21" s="381">
        <v>1475276.3928099996</v>
      </c>
      <c r="C21" s="381">
        <v>801137.0941600001</v>
      </c>
      <c r="D21" s="381">
        <v>502402.18678000011</v>
      </c>
      <c r="E21" s="381">
        <v>184715.36749000003</v>
      </c>
      <c r="F21" s="381">
        <v>137178.62573999999</v>
      </c>
      <c r="G21" s="381">
        <v>66702.63347999999</v>
      </c>
      <c r="H21" s="381">
        <v>49930.405490000005</v>
      </c>
      <c r="I21" s="381">
        <v>46671.766219999998</v>
      </c>
      <c r="J21" s="381">
        <v>3264014.47217</v>
      </c>
      <c r="K21" s="382">
        <v>1</v>
      </c>
      <c r="L21" s="379"/>
      <c r="M21" s="378"/>
      <c r="N21" s="546"/>
      <c r="O21" s="546"/>
    </row>
    <row r="22" spans="1:15" ht="46.5" customHeight="1">
      <c r="A22" s="383" t="s">
        <v>299</v>
      </c>
      <c r="B22" s="384">
        <v>15573.038339999999</v>
      </c>
      <c r="C22" s="384">
        <v>25968.115949999999</v>
      </c>
      <c r="D22" s="384">
        <v>6031.5642499999994</v>
      </c>
      <c r="E22" s="384">
        <v>4005.2009499999995</v>
      </c>
      <c r="F22" s="384">
        <v>1070.6197400000001</v>
      </c>
      <c r="G22" s="384">
        <v>1095.2052600000002</v>
      </c>
      <c r="H22" s="384">
        <v>1556.9115099999999</v>
      </c>
      <c r="I22" s="384">
        <v>823.65328</v>
      </c>
      <c r="J22" s="384">
        <v>56124.309280000001</v>
      </c>
      <c r="K22" s="384"/>
      <c r="L22" s="378"/>
      <c r="M22" s="378"/>
      <c r="N22" s="546"/>
      <c r="O22" s="546"/>
    </row>
    <row r="23" spans="1:15" s="169" customFormat="1" ht="46.5" customHeight="1" thickBot="1">
      <c r="A23" s="385" t="s">
        <v>300</v>
      </c>
      <c r="B23" s="386">
        <v>0.45198218494086467</v>
      </c>
      <c r="C23" s="386">
        <v>0.24544532537791836</v>
      </c>
      <c r="D23" s="386">
        <v>0.15392155612777977</v>
      </c>
      <c r="E23" s="386">
        <v>5.6591467061479217E-2</v>
      </c>
      <c r="F23" s="386">
        <v>4.2027578893913467E-2</v>
      </c>
      <c r="G23" s="386">
        <v>2.0435765235947125E-2</v>
      </c>
      <c r="H23" s="386">
        <v>1.5297237777504399E-2</v>
      </c>
      <c r="I23" s="386">
        <v>1.4298884584592978E-2</v>
      </c>
      <c r="J23" s="386">
        <v>1</v>
      </c>
      <c r="K23" s="387"/>
      <c r="L23" s="388"/>
      <c r="M23" s="388"/>
    </row>
    <row r="24" spans="1:15" ht="15" customHeight="1">
      <c r="A24" s="39" t="s">
        <v>301</v>
      </c>
      <c r="B24" s="389"/>
      <c r="C24" s="200"/>
      <c r="D24" s="200"/>
      <c r="E24" s="200"/>
      <c r="F24" s="200"/>
      <c r="G24" s="200"/>
      <c r="H24" s="201"/>
      <c r="I24" s="201"/>
      <c r="J24" s="201"/>
      <c r="K24" s="201"/>
      <c r="L24" s="201"/>
      <c r="M24" s="201"/>
      <c r="N24" s="546"/>
      <c r="O24" s="546"/>
    </row>
    <row r="25" spans="1:15" ht="39" customHeight="1">
      <c r="A25" s="722" t="s">
        <v>184</v>
      </c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201"/>
      <c r="M25" s="201"/>
      <c r="N25" s="546"/>
      <c r="O25" s="546"/>
    </row>
    <row r="26" spans="1:15" ht="39.75" customHeight="1">
      <c r="A26" s="722" t="s">
        <v>185</v>
      </c>
      <c r="B26" s="743"/>
      <c r="C26" s="743"/>
      <c r="D26" s="743"/>
      <c r="E26" s="743"/>
      <c r="F26" s="743"/>
      <c r="G26" s="743"/>
      <c r="H26" s="743"/>
      <c r="I26" s="743"/>
      <c r="J26" s="743"/>
      <c r="K26" s="743"/>
      <c r="L26" s="20"/>
      <c r="M26" s="20"/>
      <c r="N26" s="546"/>
      <c r="O26" s="546"/>
    </row>
    <row r="27" spans="1:15" ht="12" customHeight="1">
      <c r="A27" s="39" t="s">
        <v>186</v>
      </c>
      <c r="B27" s="694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546"/>
      <c r="O27" s="546"/>
    </row>
    <row r="28" spans="1:15" ht="9" customHeight="1">
      <c r="A28" s="177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546"/>
      <c r="O28" s="546"/>
    </row>
    <row r="29" spans="1:15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546"/>
      <c r="O29" s="546"/>
    </row>
    <row r="30" spans="1:15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546"/>
      <c r="O30" s="546"/>
    </row>
    <row r="31" spans="1:15" ht="9" customHeight="1">
      <c r="A31" s="19"/>
      <c r="B31" s="204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546"/>
      <c r="O31" s="546"/>
    </row>
    <row r="32" spans="1:15" ht="9" customHeight="1">
      <c r="A32" s="19"/>
      <c r="B32" s="204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546"/>
      <c r="O32" s="546"/>
    </row>
    <row r="33" spans="1:15" ht="9" customHeight="1">
      <c r="A33" s="19"/>
      <c r="B33" s="204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546"/>
      <c r="O33" s="546"/>
    </row>
    <row r="34" spans="1:15" ht="9" customHeight="1">
      <c r="A34" s="174"/>
      <c r="B34" s="204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546"/>
      <c r="O34" s="546"/>
    </row>
    <row r="35" spans="1:15" ht="9" customHeight="1">
      <c r="A35" s="19"/>
      <c r="B35" s="204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546"/>
      <c r="O35" s="546"/>
    </row>
    <row r="36" spans="1:15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546"/>
      <c r="O36" s="546"/>
    </row>
    <row r="37" spans="1:15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546"/>
      <c r="O37" s="546"/>
    </row>
    <row r="38" spans="1:15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546"/>
      <c r="O38" s="546"/>
    </row>
    <row r="39" spans="1:15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546"/>
      <c r="O39" s="546"/>
    </row>
    <row r="40" spans="1:15" ht="9" customHeight="1">
      <c r="A40" s="17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546"/>
      <c r="O40" s="546"/>
    </row>
    <row r="41" spans="1:15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546"/>
      <c r="O41" s="546"/>
    </row>
    <row r="42" spans="1:15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546"/>
      <c r="O42" s="54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546"/>
      <c r="O43" s="546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546"/>
      <c r="O44" s="54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546"/>
      <c r="O45" s="546"/>
    </row>
    <row r="46" spans="1:15" ht="9" customHeight="1">
      <c r="A46" s="174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546"/>
      <c r="O46" s="54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546"/>
      <c r="O47" s="54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546"/>
      <c r="O48" s="546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546"/>
      <c r="O49" s="546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546"/>
      <c r="O50" s="546"/>
    </row>
    <row r="51" spans="1:15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546"/>
      <c r="O51" s="546"/>
    </row>
    <row r="52" spans="1:15" ht="9" customHeight="1">
      <c r="A52" s="17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546"/>
      <c r="O52" s="546"/>
    </row>
    <row r="53" spans="1:15" ht="9" customHeight="1">
      <c r="A53" s="17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546"/>
      <c r="O53" s="546"/>
    </row>
    <row r="54" spans="1:15" ht="9" customHeight="1">
      <c r="A54" s="17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546"/>
      <c r="O54" s="546"/>
    </row>
    <row r="55" spans="1:15" ht="9" customHeight="1">
      <c r="A55" s="17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546"/>
      <c r="O55" s="546"/>
    </row>
    <row r="56" spans="1:15" ht="9" customHeight="1">
      <c r="A56" s="17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546"/>
      <c r="O56" s="546"/>
    </row>
    <row r="57" spans="1:15" ht="9" customHeight="1">
      <c r="A57" s="17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546"/>
      <c r="O57" s="546"/>
    </row>
    <row r="58" spans="1:15" ht="9" customHeight="1">
      <c r="A58" s="17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546"/>
      <c r="O58" s="54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546"/>
      <c r="O59" s="54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546"/>
      <c r="O60" s="54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546"/>
      <c r="O61" s="54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546"/>
      <c r="O62" s="546"/>
    </row>
    <row r="63" spans="1:15" ht="9" customHeight="1">
      <c r="A63" s="175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546"/>
      <c r="O63" s="546"/>
    </row>
    <row r="64" spans="1:15" ht="9" customHeight="1">
      <c r="A64" s="177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546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546"/>
      <c r="O65" s="54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546"/>
      <c r="O66" s="54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546"/>
      <c r="O67" s="546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546"/>
      <c r="O68" s="546"/>
    </row>
    <row r="69" spans="1:15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546"/>
      <c r="O69" s="546"/>
    </row>
    <row r="70" spans="1:15" ht="9" customHeight="1">
      <c r="A70" s="17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546"/>
      <c r="O70" s="546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546"/>
      <c r="O71" s="546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546"/>
      <c r="O72" s="546"/>
    </row>
    <row r="73" spans="1:15" ht="9" customHeight="1">
      <c r="A73" s="19"/>
      <c r="C73" s="45"/>
      <c r="D73" s="45"/>
      <c r="E73" s="45"/>
      <c r="F73" s="45"/>
      <c r="G73" s="45"/>
      <c r="N73" s="546"/>
      <c r="O73" s="546"/>
    </row>
    <row r="74" spans="1:15" ht="9" customHeight="1">
      <c r="A74" s="19"/>
      <c r="C74" s="45"/>
      <c r="D74" s="45"/>
      <c r="E74" s="45"/>
      <c r="F74" s="45"/>
      <c r="G74" s="45"/>
      <c r="N74" s="546"/>
      <c r="O74" s="546"/>
    </row>
    <row r="75" spans="1:15" ht="9" customHeight="1">
      <c r="A75" s="19"/>
      <c r="C75" s="45"/>
      <c r="D75" s="45"/>
      <c r="E75" s="45"/>
      <c r="F75" s="45"/>
      <c r="G75" s="45"/>
      <c r="N75" s="546"/>
      <c r="O75" s="546"/>
    </row>
    <row r="76" spans="1:15" ht="9" customHeight="1">
      <c r="A76" s="19"/>
      <c r="C76" s="45"/>
      <c r="D76" s="45"/>
      <c r="E76" s="45"/>
      <c r="F76" s="45"/>
      <c r="G76" s="45"/>
      <c r="N76" s="546"/>
      <c r="O76" s="546"/>
    </row>
    <row r="77" spans="1:15" ht="9" customHeight="1">
      <c r="A77" s="19"/>
      <c r="C77" s="45"/>
      <c r="D77" s="45"/>
      <c r="E77" s="45"/>
      <c r="F77" s="45"/>
      <c r="G77" s="45"/>
      <c r="N77" s="546"/>
      <c r="O77" s="546"/>
    </row>
    <row r="78" spans="1:15" ht="9" customHeight="1">
      <c r="A78" s="19"/>
      <c r="C78" s="45"/>
      <c r="D78" s="45"/>
      <c r="E78" s="45"/>
      <c r="F78" s="45"/>
      <c r="G78" s="45"/>
      <c r="N78" s="546"/>
      <c r="O78" s="546"/>
    </row>
    <row r="79" spans="1:15" ht="9" customHeight="1">
      <c r="A79" s="175"/>
      <c r="C79" s="45"/>
      <c r="D79" s="45"/>
      <c r="E79" s="45"/>
      <c r="F79" s="45"/>
      <c r="G79" s="45"/>
      <c r="N79" s="546"/>
      <c r="O79" s="546"/>
    </row>
    <row r="80" spans="1:15" ht="9" customHeight="1">
      <c r="A80" s="177"/>
      <c r="C80" s="45"/>
      <c r="D80" s="45"/>
      <c r="E80" s="45"/>
      <c r="F80" s="45"/>
      <c r="G80" s="45"/>
      <c r="N80" s="546"/>
      <c r="O80" s="546"/>
    </row>
    <row r="81" spans="1:15" ht="9" customHeight="1">
      <c r="A81" s="19"/>
      <c r="C81" s="45"/>
      <c r="D81" s="45"/>
      <c r="E81" s="45"/>
      <c r="F81" s="45"/>
      <c r="G81" s="45"/>
      <c r="N81" s="546"/>
      <c r="O81" s="546"/>
    </row>
    <row r="82" spans="1:15" ht="9" customHeight="1">
      <c r="A82" s="19"/>
      <c r="C82" s="45"/>
      <c r="D82" s="45"/>
      <c r="E82" s="45"/>
      <c r="F82" s="45"/>
      <c r="G82" s="45"/>
      <c r="N82" s="546"/>
      <c r="O82" s="546"/>
    </row>
    <row r="83" spans="1:15" ht="9" customHeight="1">
      <c r="A83" s="19"/>
      <c r="C83" s="45"/>
      <c r="D83" s="45"/>
      <c r="E83" s="45"/>
      <c r="F83" s="45"/>
      <c r="G83" s="45"/>
      <c r="N83" s="546"/>
      <c r="O83" s="546"/>
    </row>
    <row r="84" spans="1:15" ht="9" customHeight="1">
      <c r="A84" s="19"/>
      <c r="C84" s="45"/>
      <c r="D84" s="45"/>
      <c r="E84" s="45"/>
      <c r="F84" s="45"/>
      <c r="G84" s="45"/>
      <c r="N84" s="546"/>
      <c r="O84" s="546"/>
    </row>
    <row r="85" spans="1:15" ht="9" customHeight="1">
      <c r="A85" s="19"/>
      <c r="C85" s="45"/>
      <c r="D85" s="45"/>
      <c r="E85" s="45"/>
      <c r="F85" s="45"/>
      <c r="G85" s="45"/>
      <c r="N85" s="546"/>
      <c r="O85" s="546"/>
    </row>
    <row r="86" spans="1:15" ht="9" customHeight="1">
      <c r="A86" s="19"/>
      <c r="C86" s="45"/>
      <c r="D86" s="45"/>
      <c r="E86" s="45"/>
      <c r="F86" s="45"/>
      <c r="G86" s="45"/>
      <c r="N86" s="546"/>
      <c r="O86" s="546"/>
    </row>
    <row r="87" spans="1:15" ht="9" customHeight="1">
      <c r="A87" s="19"/>
      <c r="C87" s="45"/>
      <c r="D87" s="45"/>
      <c r="E87" s="45"/>
      <c r="F87" s="45"/>
      <c r="G87" s="45"/>
      <c r="N87" s="546"/>
      <c r="O87" s="546"/>
    </row>
    <row r="88" spans="1:15" ht="9" customHeight="1">
      <c r="A88" s="19"/>
      <c r="C88" s="45"/>
      <c r="D88" s="45"/>
      <c r="E88" s="45"/>
      <c r="F88" s="45"/>
      <c r="G88" s="45"/>
      <c r="N88" s="546"/>
      <c r="O88" s="546"/>
    </row>
    <row r="89" spans="1:15" ht="9" customHeight="1">
      <c r="A89" s="19"/>
      <c r="C89" s="45"/>
      <c r="D89" s="45"/>
      <c r="E89" s="45"/>
      <c r="F89" s="45"/>
      <c r="G89" s="45"/>
      <c r="N89" s="546"/>
      <c r="O89" s="546"/>
    </row>
    <row r="90" spans="1:15" ht="9" customHeight="1">
      <c r="A90" s="177"/>
      <c r="C90" s="45"/>
      <c r="D90" s="45"/>
      <c r="E90" s="45"/>
      <c r="F90" s="45"/>
      <c r="G90" s="45"/>
      <c r="N90" s="546"/>
      <c r="O90" s="546"/>
    </row>
    <row r="91" spans="1:15" ht="9" customHeight="1">
      <c r="A91" s="19"/>
      <c r="C91" s="45"/>
      <c r="D91" s="45"/>
      <c r="E91" s="45"/>
      <c r="F91" s="45"/>
      <c r="G91" s="45"/>
      <c r="N91" s="546"/>
      <c r="O91" s="546"/>
    </row>
    <row r="92" spans="1:15" ht="9" customHeight="1">
      <c r="A92" s="19"/>
      <c r="C92" s="45"/>
      <c r="D92" s="45"/>
      <c r="E92" s="45"/>
      <c r="F92" s="45"/>
      <c r="G92" s="45"/>
      <c r="N92" s="546"/>
      <c r="O92" s="546"/>
    </row>
    <row r="93" spans="1:15" ht="9" customHeight="1">
      <c r="A93" s="19"/>
      <c r="C93" s="45"/>
      <c r="D93" s="45"/>
      <c r="E93" s="45"/>
      <c r="F93" s="45"/>
      <c r="G93" s="45"/>
      <c r="N93" s="546"/>
      <c r="O93" s="546"/>
    </row>
    <row r="94" spans="1:15">
      <c r="A94" s="178"/>
      <c r="C94" s="45"/>
      <c r="D94" s="45"/>
      <c r="E94" s="45"/>
      <c r="F94" s="45"/>
      <c r="G94" s="45"/>
      <c r="N94" s="546"/>
      <c r="O94" s="546"/>
    </row>
    <row r="95" spans="1:15">
      <c r="A95" s="178"/>
      <c r="C95" s="45"/>
      <c r="D95" s="45"/>
      <c r="E95" s="45"/>
      <c r="F95" s="45"/>
      <c r="G95" s="45"/>
      <c r="N95" s="546"/>
      <c r="O95" s="546"/>
    </row>
    <row r="96" spans="1:15">
      <c r="A96" s="178"/>
      <c r="C96" s="45"/>
      <c r="D96" s="45"/>
      <c r="E96" s="45"/>
      <c r="F96" s="45"/>
      <c r="G96" s="45"/>
      <c r="N96" s="546"/>
      <c r="O96" s="546"/>
    </row>
    <row r="97" spans="1:15">
      <c r="A97" s="178"/>
      <c r="C97" s="45"/>
      <c r="D97" s="45"/>
      <c r="E97" s="45"/>
      <c r="F97" s="45"/>
      <c r="G97" s="45"/>
      <c r="N97" s="546"/>
      <c r="O97" s="546"/>
    </row>
    <row r="98" spans="1:15">
      <c r="A98" s="178"/>
      <c r="C98" s="45"/>
      <c r="D98" s="45"/>
      <c r="E98" s="45"/>
      <c r="F98" s="45"/>
      <c r="G98" s="45"/>
      <c r="N98" s="546"/>
      <c r="O98" s="546"/>
    </row>
    <row r="99" spans="1:15">
      <c r="A99" s="178"/>
      <c r="C99" s="45"/>
      <c r="D99" s="45"/>
      <c r="E99" s="45"/>
      <c r="F99" s="45"/>
      <c r="G99" s="45"/>
      <c r="N99" s="546"/>
      <c r="O99" s="546"/>
    </row>
    <row r="100" spans="1:15">
      <c r="A100" s="178"/>
      <c r="C100" s="45"/>
      <c r="D100" s="45"/>
      <c r="E100" s="45"/>
      <c r="F100" s="45"/>
      <c r="G100" s="45"/>
      <c r="N100" s="546"/>
      <c r="O100" s="546"/>
    </row>
    <row r="101" spans="1:15" ht="15.75">
      <c r="A101" s="179"/>
      <c r="C101" s="45"/>
      <c r="D101" s="45"/>
      <c r="E101" s="45"/>
      <c r="F101" s="45"/>
      <c r="G101" s="45"/>
      <c r="N101" s="546"/>
      <c r="O101" s="546"/>
    </row>
    <row r="102" spans="1:15" ht="15.75">
      <c r="A102" s="179"/>
      <c r="C102" s="45"/>
      <c r="D102" s="45"/>
      <c r="E102" s="45"/>
      <c r="F102" s="45"/>
      <c r="G102" s="45"/>
      <c r="N102" s="546"/>
      <c r="O102" s="546"/>
    </row>
    <row r="103" spans="1:15" ht="15.75">
      <c r="A103" s="179"/>
      <c r="C103" s="45"/>
      <c r="D103" s="45"/>
      <c r="E103" s="45"/>
      <c r="F103" s="45"/>
      <c r="G103" s="45"/>
      <c r="N103" s="546"/>
      <c r="O103" s="546"/>
    </row>
    <row r="104" spans="1:15" ht="15.75">
      <c r="A104" s="179"/>
      <c r="C104" s="45"/>
      <c r="D104" s="45"/>
      <c r="E104" s="45"/>
      <c r="F104" s="45"/>
      <c r="G104" s="45"/>
      <c r="N104" s="546"/>
      <c r="O104" s="546"/>
    </row>
    <row r="105" spans="1:15" ht="15.75">
      <c r="A105" s="179"/>
      <c r="C105" s="45"/>
      <c r="D105" s="45"/>
      <c r="E105" s="45"/>
      <c r="F105" s="45"/>
      <c r="G105" s="45"/>
      <c r="N105" s="546"/>
      <c r="O105" s="546"/>
    </row>
    <row r="106" spans="1:15" ht="15.75">
      <c r="A106" s="179"/>
      <c r="C106" s="45"/>
      <c r="D106" s="45"/>
      <c r="E106" s="45"/>
      <c r="F106" s="45"/>
      <c r="G106" s="45"/>
      <c r="N106" s="546"/>
      <c r="O106" s="546"/>
    </row>
    <row r="107" spans="1:15" ht="15.75">
      <c r="A107" s="179"/>
      <c r="C107" s="45"/>
      <c r="D107" s="45"/>
      <c r="E107" s="45"/>
      <c r="F107" s="45"/>
      <c r="G107" s="45"/>
      <c r="N107" s="546"/>
      <c r="O107" s="546"/>
    </row>
    <row r="108" spans="1:15" ht="15.75">
      <c r="A108" s="179"/>
      <c r="C108" s="45"/>
      <c r="D108" s="45"/>
      <c r="E108" s="45"/>
      <c r="F108" s="45"/>
      <c r="G108" s="45"/>
      <c r="N108" s="546"/>
      <c r="O108" s="546"/>
    </row>
    <row r="109" spans="1:15" ht="15.75">
      <c r="A109" s="179"/>
      <c r="C109" s="45"/>
      <c r="D109" s="45"/>
      <c r="E109" s="45"/>
      <c r="F109" s="45"/>
      <c r="G109" s="45"/>
      <c r="N109" s="546"/>
      <c r="O109" s="546"/>
    </row>
    <row r="110" spans="1:15" ht="15.75">
      <c r="A110" s="179"/>
      <c r="C110" s="45"/>
      <c r="D110" s="45"/>
      <c r="E110" s="45"/>
      <c r="F110" s="45"/>
      <c r="G110" s="45"/>
      <c r="N110" s="546"/>
      <c r="O110" s="546"/>
    </row>
    <row r="111" spans="1:15" ht="15.75">
      <c r="A111" s="179"/>
      <c r="C111" s="45"/>
      <c r="D111" s="45"/>
      <c r="E111" s="45"/>
      <c r="F111" s="45"/>
      <c r="G111" s="45"/>
      <c r="N111" s="546"/>
      <c r="O111" s="546"/>
    </row>
    <row r="112" spans="1:15" ht="15.75">
      <c r="A112" s="179"/>
      <c r="C112" s="45"/>
      <c r="D112" s="45"/>
      <c r="E112" s="45"/>
      <c r="F112" s="45"/>
      <c r="G112" s="45"/>
      <c r="N112" s="546"/>
      <c r="O112" s="546"/>
    </row>
    <row r="113" spans="1:15" ht="15.75">
      <c r="A113" s="179"/>
      <c r="C113" s="45"/>
      <c r="D113" s="45"/>
      <c r="E113" s="45"/>
      <c r="F113" s="45"/>
      <c r="G113" s="45"/>
      <c r="N113" s="546"/>
      <c r="O113" s="546"/>
    </row>
    <row r="114" spans="1:15" ht="15.75">
      <c r="A114" s="179"/>
      <c r="C114" s="45"/>
      <c r="D114" s="45"/>
      <c r="E114" s="45"/>
      <c r="F114" s="45"/>
      <c r="G114" s="45"/>
      <c r="N114" s="546"/>
      <c r="O114" s="546"/>
    </row>
    <row r="115" spans="1:15" ht="15.75">
      <c r="A115" s="179"/>
      <c r="C115" s="45"/>
      <c r="D115" s="45"/>
      <c r="E115" s="45"/>
      <c r="F115" s="45"/>
      <c r="G115" s="45"/>
      <c r="N115" s="546"/>
      <c r="O115" s="546"/>
    </row>
    <row r="116" spans="1:15" ht="15.75">
      <c r="A116" s="179"/>
      <c r="C116" s="45"/>
      <c r="D116" s="45"/>
      <c r="E116" s="45"/>
      <c r="F116" s="45"/>
      <c r="G116" s="45"/>
      <c r="N116" s="546"/>
      <c r="O116" s="546"/>
    </row>
    <row r="117" spans="1:15" ht="15.75">
      <c r="A117" s="179"/>
      <c r="C117" s="45"/>
      <c r="D117" s="45"/>
      <c r="E117" s="45"/>
      <c r="F117" s="45"/>
      <c r="G117" s="45"/>
      <c r="N117" s="546"/>
      <c r="O117" s="546"/>
    </row>
    <row r="118" spans="1:15" ht="15.75">
      <c r="A118" s="179"/>
      <c r="C118" s="45"/>
      <c r="D118" s="45"/>
      <c r="E118" s="45"/>
      <c r="F118" s="45"/>
      <c r="G118" s="45"/>
      <c r="N118" s="546"/>
      <c r="O118" s="546"/>
    </row>
    <row r="119" spans="1:15" ht="15.75">
      <c r="A119" s="179"/>
      <c r="C119" s="45"/>
      <c r="D119" s="45"/>
      <c r="E119" s="45"/>
      <c r="F119" s="45"/>
      <c r="G119" s="45"/>
      <c r="N119" s="546"/>
      <c r="O119" s="546"/>
    </row>
    <row r="120" spans="1:15" ht="15.75">
      <c r="A120" s="179"/>
      <c r="C120" s="45"/>
      <c r="D120" s="45"/>
      <c r="E120" s="45"/>
      <c r="F120" s="45"/>
      <c r="G120" s="45"/>
      <c r="N120" s="546"/>
      <c r="O120" s="546"/>
    </row>
    <row r="121" spans="1:15" ht="15.75">
      <c r="A121" s="179"/>
      <c r="C121" s="45"/>
      <c r="D121" s="45"/>
      <c r="E121" s="45"/>
      <c r="F121" s="45"/>
      <c r="G121" s="45"/>
      <c r="N121" s="546"/>
      <c r="O121" s="546"/>
    </row>
    <row r="122" spans="1:15" ht="15.75">
      <c r="A122" s="179"/>
      <c r="C122" s="45"/>
      <c r="D122" s="45"/>
      <c r="E122" s="45"/>
      <c r="F122" s="45"/>
      <c r="G122" s="45"/>
      <c r="N122" s="546"/>
      <c r="O122" s="546"/>
    </row>
    <row r="123" spans="1:15" ht="15.75">
      <c r="A123" s="179"/>
      <c r="C123" s="45"/>
      <c r="D123" s="45"/>
      <c r="E123" s="45"/>
      <c r="F123" s="45"/>
      <c r="G123" s="45"/>
      <c r="N123" s="546"/>
      <c r="O123" s="546"/>
    </row>
    <row r="124" spans="1:15" ht="15.75">
      <c r="A124" s="179"/>
      <c r="C124" s="45"/>
      <c r="D124" s="45"/>
      <c r="E124" s="45"/>
      <c r="F124" s="45"/>
      <c r="G124" s="45"/>
      <c r="N124" s="546"/>
      <c r="O124" s="546"/>
    </row>
    <row r="125" spans="1:15" ht="15.75">
      <c r="A125" s="179"/>
      <c r="C125" s="45"/>
      <c r="D125" s="45"/>
      <c r="E125" s="45"/>
      <c r="F125" s="45"/>
      <c r="G125" s="45"/>
      <c r="N125" s="546"/>
      <c r="O125" s="546"/>
    </row>
    <row r="126" spans="1:15" ht="15.75">
      <c r="A126" s="179"/>
      <c r="C126" s="45"/>
      <c r="D126" s="45"/>
      <c r="E126" s="45"/>
      <c r="F126" s="45"/>
      <c r="G126" s="45"/>
      <c r="N126" s="546"/>
      <c r="O126" s="546"/>
    </row>
    <row r="127" spans="1:15" ht="15.75">
      <c r="A127" s="179"/>
      <c r="C127" s="45"/>
      <c r="D127" s="45"/>
      <c r="E127" s="45"/>
      <c r="F127" s="45"/>
      <c r="G127" s="45"/>
      <c r="N127" s="546"/>
      <c r="O127" s="546"/>
    </row>
    <row r="128" spans="1:15" ht="15.75">
      <c r="A128" s="179"/>
      <c r="C128" s="45"/>
      <c r="D128" s="45"/>
      <c r="E128" s="45"/>
      <c r="F128" s="45"/>
      <c r="G128" s="45"/>
      <c r="N128" s="546"/>
      <c r="O128" s="546"/>
    </row>
    <row r="129" spans="1:15" ht="15.75">
      <c r="A129" s="179"/>
      <c r="C129" s="45"/>
      <c r="D129" s="45"/>
      <c r="E129" s="45"/>
      <c r="F129" s="45"/>
      <c r="G129" s="45"/>
      <c r="N129" s="546"/>
      <c r="O129" s="546"/>
    </row>
    <row r="130" spans="1:15" ht="15.75">
      <c r="A130" s="179"/>
      <c r="C130" s="45"/>
      <c r="D130" s="45"/>
      <c r="E130" s="45"/>
      <c r="F130" s="45"/>
      <c r="G130" s="45"/>
      <c r="N130" s="546"/>
      <c r="O130" s="546"/>
    </row>
    <row r="131" spans="1:15" ht="15.75">
      <c r="A131" s="179"/>
      <c r="C131" s="45"/>
      <c r="D131" s="45"/>
      <c r="E131" s="45"/>
      <c r="F131" s="45"/>
      <c r="G131" s="45"/>
      <c r="N131" s="546"/>
      <c r="O131" s="546"/>
    </row>
    <row r="132" spans="1:15" ht="15.75">
      <c r="A132" s="179"/>
      <c r="C132" s="45"/>
      <c r="D132" s="45"/>
      <c r="E132" s="45"/>
      <c r="F132" s="45"/>
      <c r="G132" s="45"/>
      <c r="N132" s="546"/>
      <c r="O132" s="546"/>
    </row>
    <row r="133" spans="1:15" ht="15.75">
      <c r="A133" s="179"/>
      <c r="C133" s="45"/>
      <c r="D133" s="45"/>
      <c r="E133" s="45"/>
      <c r="F133" s="45"/>
      <c r="G133" s="45"/>
      <c r="N133" s="546"/>
      <c r="O133" s="546"/>
    </row>
    <row r="134" spans="1:15" ht="15.75">
      <c r="A134" s="179"/>
      <c r="C134" s="45"/>
      <c r="D134" s="45"/>
      <c r="E134" s="45"/>
      <c r="F134" s="45"/>
      <c r="G134" s="45"/>
      <c r="N134" s="546"/>
      <c r="O134" s="546"/>
    </row>
    <row r="135" spans="1:15" ht="15.75">
      <c r="A135" s="179"/>
      <c r="C135" s="45"/>
      <c r="D135" s="45"/>
      <c r="E135" s="45"/>
      <c r="F135" s="45"/>
      <c r="G135" s="45"/>
      <c r="N135" s="546"/>
      <c r="O135" s="546"/>
    </row>
    <row r="136" spans="1:15" ht="15.75">
      <c r="A136" s="179"/>
      <c r="C136" s="45"/>
      <c r="D136" s="45"/>
      <c r="E136" s="45"/>
      <c r="F136" s="45"/>
      <c r="G136" s="45"/>
      <c r="N136" s="546"/>
      <c r="O136" s="546"/>
    </row>
    <row r="137" spans="1:15" ht="15.75">
      <c r="A137" s="179"/>
      <c r="C137" s="45"/>
      <c r="D137" s="45"/>
      <c r="E137" s="45"/>
      <c r="F137" s="45"/>
      <c r="G137" s="45"/>
      <c r="N137" s="546"/>
      <c r="O137" s="546"/>
    </row>
    <row r="138" spans="1:15" ht="15.75">
      <c r="A138" s="179"/>
      <c r="C138" s="45"/>
      <c r="D138" s="45"/>
      <c r="E138" s="45"/>
      <c r="F138" s="45"/>
      <c r="G138" s="45"/>
      <c r="N138" s="546"/>
      <c r="O138" s="546"/>
    </row>
    <row r="139" spans="1:15" ht="15.75">
      <c r="A139" s="179"/>
      <c r="C139" s="45"/>
      <c r="D139" s="45"/>
      <c r="E139" s="45"/>
      <c r="F139" s="45"/>
      <c r="G139" s="45"/>
      <c r="N139" s="546"/>
      <c r="O139" s="546"/>
    </row>
    <row r="140" spans="1:15" ht="15.75">
      <c r="A140" s="179"/>
      <c r="C140" s="45"/>
      <c r="D140" s="45"/>
      <c r="E140" s="45"/>
      <c r="F140" s="45"/>
      <c r="G140" s="45"/>
      <c r="N140" s="546"/>
      <c r="O140" s="546"/>
    </row>
    <row r="141" spans="1:15" ht="15.75">
      <c r="A141" s="179"/>
      <c r="C141" s="45"/>
      <c r="D141" s="45"/>
      <c r="E141" s="45"/>
      <c r="F141" s="45"/>
      <c r="G141" s="45"/>
      <c r="N141" s="546"/>
      <c r="O141" s="546"/>
    </row>
    <row r="142" spans="1:15" ht="15.75">
      <c r="A142" s="179"/>
      <c r="C142" s="45"/>
      <c r="D142" s="45"/>
      <c r="E142" s="45"/>
      <c r="F142" s="45"/>
      <c r="G142" s="45"/>
      <c r="N142" s="546"/>
      <c r="O142" s="546"/>
    </row>
    <row r="143" spans="1:15" ht="15.75">
      <c r="A143" s="179"/>
      <c r="C143" s="45"/>
      <c r="D143" s="45"/>
      <c r="E143" s="45"/>
      <c r="F143" s="45"/>
      <c r="G143" s="45"/>
      <c r="N143" s="546"/>
      <c r="O143" s="546"/>
    </row>
    <row r="144" spans="1:15" ht="15.75">
      <c r="A144" s="179"/>
      <c r="C144" s="45"/>
      <c r="D144" s="45"/>
      <c r="E144" s="45"/>
      <c r="F144" s="45"/>
      <c r="G144" s="45"/>
      <c r="N144" s="546"/>
      <c r="O144" s="546"/>
    </row>
    <row r="145" spans="1:15" ht="15.75">
      <c r="A145" s="179"/>
      <c r="C145" s="45"/>
      <c r="D145" s="45"/>
      <c r="E145" s="45"/>
      <c r="F145" s="45"/>
      <c r="G145" s="45"/>
      <c r="N145" s="546"/>
      <c r="O145" s="546"/>
    </row>
    <row r="146" spans="1:15" ht="15.75">
      <c r="A146" s="179"/>
      <c r="C146" s="45"/>
      <c r="D146" s="45"/>
      <c r="E146" s="45"/>
      <c r="F146" s="45"/>
      <c r="G146" s="45"/>
      <c r="N146" s="546"/>
      <c r="O146" s="546"/>
    </row>
    <row r="147" spans="1:15" ht="15.75">
      <c r="A147" s="179"/>
      <c r="C147" s="45"/>
      <c r="D147" s="45"/>
      <c r="E147" s="45"/>
      <c r="F147" s="45"/>
      <c r="G147" s="45"/>
      <c r="N147" s="546"/>
      <c r="O147" s="546"/>
    </row>
    <row r="148" spans="1:15" ht="15.75">
      <c r="A148" s="179"/>
      <c r="C148" s="45"/>
      <c r="D148" s="45"/>
      <c r="E148" s="45"/>
      <c r="F148" s="45"/>
      <c r="G148" s="45"/>
      <c r="N148" s="546"/>
      <c r="O148" s="546"/>
    </row>
    <row r="149" spans="1:15" ht="15.75">
      <c r="A149" s="179"/>
      <c r="C149" s="45"/>
      <c r="D149" s="45"/>
      <c r="E149" s="45"/>
      <c r="F149" s="45"/>
      <c r="G149" s="45"/>
      <c r="N149" s="546"/>
      <c r="O149" s="546"/>
    </row>
    <row r="150" spans="1:15" ht="15.75">
      <c r="A150" s="179"/>
      <c r="C150" s="45"/>
      <c r="D150" s="45"/>
      <c r="E150" s="45"/>
      <c r="F150" s="45"/>
      <c r="G150" s="45"/>
      <c r="N150" s="546"/>
      <c r="O150" s="546"/>
    </row>
    <row r="151" spans="1:15" ht="15.75">
      <c r="A151" s="179"/>
      <c r="C151" s="45"/>
      <c r="D151" s="45"/>
      <c r="E151" s="45"/>
      <c r="F151" s="45"/>
      <c r="G151" s="45"/>
      <c r="N151" s="546"/>
      <c r="O151" s="546"/>
    </row>
    <row r="152" spans="1:15" ht="15.75">
      <c r="A152" s="179"/>
      <c r="C152" s="45"/>
      <c r="D152" s="45"/>
      <c r="E152" s="45"/>
      <c r="F152" s="45"/>
      <c r="G152" s="45"/>
      <c r="N152" s="546"/>
      <c r="O152" s="546"/>
    </row>
    <row r="153" spans="1:15" ht="15.75">
      <c r="A153" s="179"/>
      <c r="C153" s="45"/>
      <c r="D153" s="45"/>
      <c r="E153" s="45"/>
      <c r="F153" s="45"/>
      <c r="G153" s="45"/>
      <c r="N153" s="546"/>
      <c r="O153" s="546"/>
    </row>
    <row r="154" spans="1:15" ht="15.75">
      <c r="A154" s="179"/>
      <c r="C154" s="45"/>
      <c r="D154" s="45"/>
      <c r="E154" s="45"/>
      <c r="F154" s="45"/>
      <c r="G154" s="45"/>
      <c r="N154" s="546"/>
      <c r="O154" s="546"/>
    </row>
    <row r="155" spans="1:15" ht="15.75">
      <c r="A155" s="179"/>
      <c r="C155" s="45"/>
      <c r="D155" s="45"/>
      <c r="E155" s="45"/>
      <c r="F155" s="45"/>
      <c r="G155" s="45"/>
      <c r="N155" s="546"/>
      <c r="O155" s="546"/>
    </row>
    <row r="156" spans="1:15" ht="15.75">
      <c r="A156" s="179"/>
      <c r="C156" s="45"/>
      <c r="D156" s="45"/>
      <c r="E156" s="45"/>
      <c r="F156" s="45"/>
      <c r="G156" s="45"/>
      <c r="N156" s="546"/>
      <c r="O156" s="546"/>
    </row>
    <row r="157" spans="1:15" ht="15.75">
      <c r="A157" s="179"/>
      <c r="C157" s="45"/>
      <c r="D157" s="45"/>
      <c r="E157" s="45"/>
      <c r="F157" s="45"/>
      <c r="G157" s="45"/>
      <c r="N157" s="546"/>
      <c r="O157" s="546"/>
    </row>
    <row r="158" spans="1:15" ht="15.75">
      <c r="A158" s="179"/>
      <c r="C158" s="45"/>
      <c r="D158" s="45"/>
      <c r="E158" s="45"/>
      <c r="F158" s="45"/>
      <c r="G158" s="45"/>
      <c r="N158" s="546"/>
      <c r="O158" s="546"/>
    </row>
    <row r="159" spans="1:15" ht="15.75">
      <c r="A159" s="179"/>
      <c r="C159" s="45"/>
      <c r="D159" s="45"/>
      <c r="E159" s="45"/>
      <c r="F159" s="45"/>
      <c r="G159" s="45"/>
      <c r="N159" s="546"/>
      <c r="O159" s="546"/>
    </row>
    <row r="160" spans="1:15" ht="15.75">
      <c r="A160" s="179"/>
      <c r="C160" s="45"/>
      <c r="D160" s="45"/>
      <c r="E160" s="45"/>
      <c r="F160" s="45"/>
      <c r="G160" s="45"/>
      <c r="N160" s="546"/>
      <c r="O160" s="546"/>
    </row>
    <row r="161" spans="1:15" ht="15.75">
      <c r="A161" s="179"/>
      <c r="C161" s="45"/>
      <c r="D161" s="45"/>
      <c r="E161" s="45"/>
      <c r="F161" s="45"/>
      <c r="G161" s="45"/>
      <c r="N161" s="546"/>
      <c r="O161" s="546"/>
    </row>
    <row r="162" spans="1:15" ht="15.75">
      <c r="A162" s="179"/>
      <c r="C162" s="45"/>
      <c r="D162" s="45"/>
      <c r="E162" s="45"/>
      <c r="F162" s="45"/>
      <c r="G162" s="45"/>
      <c r="N162" s="546"/>
      <c r="O162" s="546"/>
    </row>
    <row r="163" spans="1:15" ht="15.75">
      <c r="A163" s="179"/>
      <c r="C163" s="45"/>
      <c r="D163" s="45"/>
      <c r="E163" s="45"/>
      <c r="F163" s="45"/>
      <c r="G163" s="45"/>
      <c r="N163" s="546"/>
      <c r="O163" s="546"/>
    </row>
    <row r="164" spans="1:15" ht="15.75">
      <c r="A164" s="179"/>
      <c r="C164" s="45"/>
      <c r="D164" s="45"/>
      <c r="E164" s="45"/>
      <c r="F164" s="45"/>
      <c r="G164" s="45"/>
      <c r="N164" s="546"/>
      <c r="O164" s="546"/>
    </row>
    <row r="165" spans="1:15" ht="15.75">
      <c r="A165" s="179"/>
      <c r="C165" s="45"/>
      <c r="D165" s="45"/>
      <c r="E165" s="45"/>
      <c r="F165" s="45"/>
      <c r="G165" s="45"/>
      <c r="N165" s="546"/>
      <c r="O165" s="546"/>
    </row>
    <row r="166" spans="1:15" ht="15.75">
      <c r="A166" s="179"/>
      <c r="C166" s="45"/>
      <c r="D166" s="45"/>
      <c r="E166" s="45"/>
      <c r="F166" s="45"/>
      <c r="G166" s="45"/>
      <c r="N166" s="546"/>
      <c r="O166" s="546"/>
    </row>
    <row r="167" spans="1:15" ht="15.75">
      <c r="A167" s="179"/>
      <c r="C167" s="45"/>
      <c r="D167" s="45"/>
      <c r="E167" s="45"/>
      <c r="F167" s="45"/>
      <c r="G167" s="45"/>
      <c r="N167" s="546"/>
      <c r="O167" s="546"/>
    </row>
    <row r="168" spans="1:15" ht="15.75">
      <c r="A168" s="179"/>
      <c r="C168" s="45"/>
      <c r="D168" s="45"/>
      <c r="E168" s="45"/>
      <c r="F168" s="45"/>
      <c r="G168" s="45"/>
      <c r="N168" s="546"/>
      <c r="O168" s="546"/>
    </row>
    <row r="169" spans="1:15" ht="15.75">
      <c r="A169" s="179"/>
      <c r="C169" s="45"/>
      <c r="D169" s="45"/>
      <c r="E169" s="45"/>
      <c r="F169" s="45"/>
      <c r="G169" s="45"/>
      <c r="N169" s="546"/>
      <c r="O169" s="546"/>
    </row>
    <row r="170" spans="1:15" ht="15.75">
      <c r="A170" s="179"/>
      <c r="C170" s="45"/>
      <c r="D170" s="45"/>
      <c r="E170" s="45"/>
      <c r="F170" s="45"/>
      <c r="G170" s="45"/>
      <c r="N170" s="546"/>
      <c r="O170" s="546"/>
    </row>
    <row r="171" spans="1:15" ht="15.75">
      <c r="A171" s="179"/>
      <c r="C171" s="45"/>
      <c r="D171" s="45"/>
      <c r="E171" s="45"/>
      <c r="F171" s="45"/>
      <c r="G171" s="45"/>
      <c r="N171" s="546"/>
      <c r="O171" s="546"/>
    </row>
    <row r="172" spans="1:15" ht="15.75">
      <c r="A172" s="179"/>
      <c r="C172" s="45"/>
      <c r="D172" s="45"/>
      <c r="E172" s="45"/>
      <c r="F172" s="45"/>
      <c r="G172" s="45"/>
      <c r="N172" s="546"/>
      <c r="O172" s="546"/>
    </row>
    <row r="173" spans="1:15" ht="15.75">
      <c r="A173" s="179"/>
      <c r="C173" s="45"/>
      <c r="D173" s="45"/>
      <c r="E173" s="45"/>
      <c r="F173" s="45"/>
      <c r="G173" s="45"/>
      <c r="N173" s="546"/>
      <c r="O173" s="546"/>
    </row>
    <row r="174" spans="1:15" ht="15.75">
      <c r="A174" s="179"/>
      <c r="C174" s="45"/>
      <c r="D174" s="45"/>
      <c r="E174" s="45"/>
      <c r="F174" s="45"/>
      <c r="G174" s="45"/>
      <c r="N174" s="546"/>
      <c r="O174" s="546"/>
    </row>
    <row r="175" spans="1:15" ht="15.75">
      <c r="A175" s="179"/>
      <c r="C175" s="45"/>
      <c r="D175" s="45"/>
      <c r="E175" s="45"/>
      <c r="F175" s="45"/>
      <c r="G175" s="45"/>
      <c r="N175" s="546"/>
      <c r="O175" s="546"/>
    </row>
    <row r="176" spans="1:15" ht="15.75">
      <c r="A176" s="179"/>
      <c r="C176" s="45"/>
      <c r="D176" s="45"/>
      <c r="E176" s="45"/>
      <c r="F176" s="45"/>
      <c r="G176" s="45"/>
      <c r="N176" s="546"/>
      <c r="O176" s="546"/>
    </row>
    <row r="177" spans="1:15" ht="15.75">
      <c r="A177" s="179"/>
      <c r="C177" s="45"/>
      <c r="D177" s="45"/>
      <c r="E177" s="45"/>
      <c r="F177" s="45"/>
      <c r="G177" s="45"/>
      <c r="N177" s="546"/>
      <c r="O177" s="546"/>
    </row>
    <row r="178" spans="1:15" ht="15.75">
      <c r="A178" s="179"/>
      <c r="C178" s="45"/>
      <c r="D178" s="45"/>
      <c r="E178" s="45"/>
      <c r="F178" s="45"/>
      <c r="G178" s="45"/>
      <c r="N178" s="546"/>
      <c r="O178" s="546"/>
    </row>
    <row r="179" spans="1:15" ht="15.75">
      <c r="A179" s="179"/>
      <c r="C179" s="45"/>
      <c r="D179" s="45"/>
      <c r="E179" s="45"/>
      <c r="F179" s="45"/>
      <c r="G179" s="45"/>
      <c r="N179" s="546"/>
      <c r="O179" s="546"/>
    </row>
    <row r="180" spans="1:15" ht="15.75">
      <c r="A180" s="179"/>
      <c r="C180" s="45"/>
      <c r="D180" s="45"/>
      <c r="E180" s="45"/>
      <c r="F180" s="45"/>
      <c r="G180" s="45"/>
      <c r="N180" s="546"/>
      <c r="O180" s="546"/>
    </row>
    <row r="181" spans="1:15" ht="15.75">
      <c r="A181" s="179"/>
      <c r="C181" s="45"/>
      <c r="D181" s="45"/>
      <c r="E181" s="45"/>
      <c r="F181" s="45"/>
      <c r="G181" s="45"/>
      <c r="N181" s="546"/>
      <c r="O181" s="546"/>
    </row>
    <row r="182" spans="1:15" ht="15.75">
      <c r="A182" s="179"/>
      <c r="C182" s="45"/>
      <c r="D182" s="45"/>
      <c r="E182" s="45"/>
      <c r="F182" s="45"/>
      <c r="G182" s="45"/>
      <c r="N182" s="546"/>
      <c r="O182" s="546"/>
    </row>
    <row r="183" spans="1:15" ht="15.75">
      <c r="A183" s="179"/>
      <c r="C183" s="45"/>
      <c r="D183" s="45"/>
      <c r="E183" s="45"/>
      <c r="F183" s="45"/>
      <c r="G183" s="45"/>
      <c r="N183" s="546"/>
      <c r="O183" s="546"/>
    </row>
    <row r="184" spans="1:15" ht="15.75">
      <c r="A184" s="179"/>
      <c r="C184" s="45"/>
      <c r="D184" s="45"/>
      <c r="E184" s="45"/>
      <c r="F184" s="45"/>
      <c r="G184" s="45"/>
      <c r="N184" s="546"/>
      <c r="O184" s="546"/>
    </row>
    <row r="185" spans="1:15" ht="15.75">
      <c r="A185" s="179"/>
      <c r="C185" s="45"/>
      <c r="D185" s="45"/>
      <c r="E185" s="45"/>
      <c r="F185" s="45"/>
      <c r="G185" s="45"/>
      <c r="N185" s="546"/>
      <c r="O185" s="546"/>
    </row>
    <row r="186" spans="1:15" ht="15.75">
      <c r="A186" s="179"/>
      <c r="C186" s="45"/>
      <c r="D186" s="45"/>
      <c r="E186" s="45"/>
      <c r="F186" s="45"/>
      <c r="G186" s="45"/>
      <c r="N186" s="546"/>
      <c r="O186" s="546"/>
    </row>
    <row r="187" spans="1:15" ht="15.75">
      <c r="A187" s="179"/>
      <c r="C187" s="45"/>
      <c r="D187" s="45"/>
      <c r="E187" s="45"/>
      <c r="F187" s="45"/>
      <c r="G187" s="45"/>
      <c r="N187" s="546"/>
      <c r="O187" s="546"/>
    </row>
    <row r="188" spans="1:15" ht="15.75">
      <c r="A188" s="179"/>
      <c r="C188" s="45"/>
      <c r="D188" s="45"/>
      <c r="E188" s="45"/>
      <c r="F188" s="45"/>
      <c r="G188" s="45"/>
      <c r="N188" s="546"/>
      <c r="O188" s="546"/>
    </row>
    <row r="189" spans="1:15" ht="15.75">
      <c r="A189" s="179"/>
      <c r="C189" s="45"/>
      <c r="D189" s="45"/>
      <c r="E189" s="45"/>
      <c r="F189" s="45"/>
      <c r="G189" s="45"/>
      <c r="N189" s="546"/>
      <c r="O189" s="546"/>
    </row>
    <row r="190" spans="1:15" ht="15.75">
      <c r="A190" s="179"/>
      <c r="C190" s="45"/>
      <c r="D190" s="45"/>
      <c r="E190" s="45"/>
      <c r="F190" s="45"/>
      <c r="G190" s="45"/>
      <c r="N190" s="546"/>
      <c r="O190" s="546"/>
    </row>
    <row r="191" spans="1:15" ht="15.75">
      <c r="A191" s="179"/>
      <c r="C191" s="45"/>
      <c r="D191" s="45"/>
      <c r="E191" s="45"/>
      <c r="F191" s="45"/>
      <c r="G191" s="45"/>
      <c r="N191" s="546"/>
      <c r="O191" s="546"/>
    </row>
    <row r="192" spans="1:15" ht="15.75">
      <c r="A192" s="22"/>
      <c r="C192" s="45"/>
      <c r="D192" s="45"/>
      <c r="E192" s="45"/>
      <c r="F192" s="45"/>
      <c r="G192" s="45"/>
      <c r="N192" s="546"/>
      <c r="O192" s="546"/>
    </row>
    <row r="193" spans="1:15" ht="15.75">
      <c r="A193" s="22"/>
      <c r="C193" s="45"/>
      <c r="D193" s="45"/>
      <c r="E193" s="45"/>
      <c r="F193" s="45"/>
      <c r="G193" s="45"/>
      <c r="N193" s="546"/>
      <c r="O193" s="546"/>
    </row>
    <row r="194" spans="1:15" ht="15.75">
      <c r="A194" s="22"/>
      <c r="C194" s="45"/>
      <c r="D194" s="45"/>
      <c r="E194" s="45"/>
      <c r="F194" s="45"/>
      <c r="G194" s="45"/>
      <c r="N194" s="546"/>
      <c r="O194" s="546"/>
    </row>
    <row r="195" spans="1:15" ht="15.75">
      <c r="A195" s="22"/>
      <c r="C195" s="45"/>
      <c r="D195" s="45"/>
      <c r="E195" s="45"/>
      <c r="F195" s="45"/>
      <c r="G195" s="45"/>
      <c r="N195" s="546"/>
      <c r="O195" s="546"/>
    </row>
    <row r="196" spans="1:15" ht="15.75">
      <c r="A196" s="22"/>
      <c r="C196" s="45"/>
      <c r="D196" s="45"/>
      <c r="E196" s="45"/>
      <c r="F196" s="45"/>
      <c r="G196" s="45"/>
      <c r="N196" s="546"/>
      <c r="O196" s="546"/>
    </row>
    <row r="197" spans="1:15" ht="15.75">
      <c r="A197" s="22"/>
      <c r="C197" s="45"/>
      <c r="D197" s="45"/>
      <c r="E197" s="45"/>
      <c r="F197" s="45"/>
      <c r="G197" s="45"/>
      <c r="N197" s="546"/>
      <c r="O197" s="546"/>
    </row>
    <row r="198" spans="1:15" ht="15.75">
      <c r="A198" s="22"/>
      <c r="C198" s="45"/>
      <c r="D198" s="45"/>
      <c r="E198" s="45"/>
      <c r="F198" s="45"/>
      <c r="G198" s="45"/>
      <c r="N198" s="546"/>
      <c r="O198" s="546"/>
    </row>
    <row r="199" spans="1:15" ht="15.75">
      <c r="A199" s="22"/>
      <c r="C199" s="45"/>
      <c r="D199" s="45"/>
      <c r="E199" s="45"/>
      <c r="F199" s="45"/>
      <c r="G199" s="45"/>
      <c r="N199" s="546"/>
      <c r="O199" s="546"/>
    </row>
    <row r="200" spans="1:15" ht="15.75">
      <c r="A200" s="22"/>
      <c r="C200" s="45"/>
      <c r="D200" s="45"/>
      <c r="E200" s="45"/>
      <c r="F200" s="45"/>
      <c r="G200" s="45"/>
      <c r="N200" s="546"/>
      <c r="O200" s="546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s="546" customFormat="1" ht="15.75">
      <c r="A209" s="22"/>
      <c r="C209" s="45"/>
      <c r="D209" s="45"/>
      <c r="E209" s="45"/>
      <c r="F209" s="45"/>
      <c r="G209" s="45"/>
    </row>
    <row r="210" spans="1:7" s="546" customFormat="1" ht="15.75">
      <c r="A210" s="22"/>
      <c r="C210" s="45"/>
      <c r="D210" s="45"/>
      <c r="E210" s="45"/>
      <c r="F210" s="45"/>
      <c r="G210" s="45"/>
    </row>
    <row r="211" spans="1:7" s="546" customFormat="1" ht="15.75">
      <c r="A211" s="22"/>
      <c r="C211" s="45"/>
      <c r="D211" s="45"/>
      <c r="E211" s="45"/>
      <c r="F211" s="45"/>
      <c r="G211" s="45"/>
    </row>
    <row r="212" spans="1:7" s="546" customFormat="1" ht="15.75">
      <c r="A212" s="22"/>
      <c r="C212" s="45"/>
      <c r="D212" s="45"/>
      <c r="E212" s="45"/>
      <c r="F212" s="45"/>
      <c r="G212" s="45"/>
    </row>
    <row r="213" spans="1:7" s="546" customFormat="1" ht="15.75">
      <c r="A213" s="22"/>
      <c r="C213" s="45"/>
      <c r="D213" s="45"/>
      <c r="E213" s="45"/>
      <c r="F213" s="45"/>
      <c r="G213" s="45"/>
    </row>
    <row r="214" spans="1:7" s="546" customFormat="1" ht="15.75">
      <c r="A214" s="22"/>
      <c r="C214" s="45"/>
      <c r="D214" s="45"/>
      <c r="E214" s="45"/>
      <c r="F214" s="45"/>
      <c r="G214" s="45"/>
    </row>
    <row r="215" spans="1:7" s="546" customFormat="1" ht="15.75">
      <c r="A215" s="22"/>
      <c r="C215" s="45"/>
      <c r="D215" s="45"/>
      <c r="E215" s="45"/>
      <c r="F215" s="45"/>
      <c r="G215" s="45"/>
    </row>
    <row r="216" spans="1:7" s="546" customFormat="1" ht="15.75">
      <c r="A216" s="22"/>
      <c r="C216" s="45"/>
      <c r="D216" s="45"/>
      <c r="E216" s="45"/>
      <c r="F216" s="45"/>
      <c r="G216" s="45"/>
    </row>
    <row r="217" spans="1:7" s="546" customFormat="1" ht="15.75">
      <c r="A217" s="22"/>
      <c r="C217" s="45"/>
      <c r="D217" s="45"/>
      <c r="E217" s="45"/>
      <c r="F217" s="45"/>
      <c r="G217" s="45"/>
    </row>
    <row r="218" spans="1:7" s="546" customFormat="1" ht="15.75">
      <c r="A218" s="22"/>
      <c r="C218" s="45"/>
      <c r="D218" s="45"/>
      <c r="E218" s="45"/>
      <c r="F218" s="45"/>
      <c r="G218" s="45"/>
    </row>
    <row r="219" spans="1:7" s="546" customFormat="1" ht="15.75">
      <c r="A219" s="22"/>
      <c r="C219" s="45"/>
      <c r="D219" s="45"/>
      <c r="E219" s="45"/>
      <c r="F219" s="45"/>
      <c r="G219" s="45"/>
    </row>
    <row r="220" spans="1:7" s="546" customFormat="1" ht="15.75">
      <c r="A220" s="22"/>
      <c r="C220" s="45"/>
      <c r="D220" s="45"/>
      <c r="E220" s="45"/>
      <c r="F220" s="45"/>
      <c r="G220" s="45"/>
    </row>
    <row r="221" spans="1:7" s="546" customFormat="1" ht="15.75">
      <c r="A221" s="22"/>
      <c r="C221" s="45"/>
      <c r="D221" s="45"/>
      <c r="E221" s="45"/>
      <c r="F221" s="45"/>
      <c r="G221" s="45"/>
    </row>
    <row r="222" spans="1:7" s="546" customFormat="1" ht="15.75">
      <c r="A222" s="22"/>
      <c r="C222" s="45"/>
      <c r="D222" s="45"/>
      <c r="E222" s="45"/>
      <c r="F222" s="45"/>
      <c r="G222" s="45"/>
    </row>
    <row r="223" spans="1:7" s="546" customFormat="1" ht="15.75">
      <c r="A223" s="22"/>
      <c r="C223" s="45"/>
      <c r="D223" s="45"/>
      <c r="E223" s="45"/>
      <c r="F223" s="45"/>
      <c r="G223" s="45"/>
    </row>
    <row r="224" spans="1:7" s="546" customFormat="1" ht="15.75">
      <c r="A224" s="22"/>
      <c r="C224" s="45"/>
      <c r="D224" s="45"/>
      <c r="E224" s="45"/>
      <c r="F224" s="45"/>
      <c r="G224" s="45"/>
    </row>
    <row r="225" spans="1:7" s="546" customFormat="1" ht="15.75">
      <c r="A225" s="22"/>
      <c r="C225" s="45"/>
      <c r="D225" s="45"/>
      <c r="E225" s="45"/>
      <c r="F225" s="45"/>
      <c r="G225" s="45"/>
    </row>
    <row r="226" spans="1:7" s="546" customFormat="1" ht="15.75">
      <c r="A226" s="22"/>
      <c r="C226" s="45"/>
      <c r="D226" s="45"/>
      <c r="E226" s="45"/>
      <c r="F226" s="45"/>
      <c r="G226" s="45"/>
    </row>
    <row r="227" spans="1:7" s="546" customFormat="1" ht="15.75">
      <c r="A227" s="22"/>
      <c r="C227" s="45"/>
      <c r="D227" s="45"/>
      <c r="E227" s="45"/>
      <c r="F227" s="45"/>
      <c r="G227" s="45"/>
    </row>
    <row r="228" spans="1:7" s="546" customFormat="1" ht="15.75">
      <c r="A228" s="22"/>
      <c r="C228" s="45"/>
      <c r="D228" s="45"/>
      <c r="E228" s="45"/>
      <c r="F228" s="45"/>
      <c r="G228" s="45"/>
    </row>
    <row r="229" spans="1:7" s="546" customFormat="1" ht="15.75">
      <c r="A229" s="22"/>
      <c r="C229" s="45"/>
      <c r="D229" s="45"/>
      <c r="E229" s="45"/>
      <c r="F229" s="45"/>
      <c r="G229" s="45"/>
    </row>
    <row r="230" spans="1:7" s="546" customFormat="1" ht="15.75">
      <c r="A230" s="22"/>
      <c r="C230" s="45"/>
      <c r="D230" s="45"/>
      <c r="E230" s="45"/>
      <c r="F230" s="45"/>
      <c r="G230" s="45"/>
    </row>
    <row r="231" spans="1:7" s="546" customFormat="1" ht="15.75">
      <c r="A231" s="22"/>
      <c r="C231" s="45"/>
      <c r="D231" s="45"/>
      <c r="E231" s="45"/>
      <c r="F231" s="45"/>
      <c r="G231" s="45"/>
    </row>
    <row r="232" spans="1:7" s="546" customFormat="1" ht="15.75">
      <c r="A232" s="22"/>
      <c r="C232" s="45"/>
      <c r="D232" s="45"/>
      <c r="E232" s="45"/>
      <c r="F232" s="45"/>
      <c r="G232" s="45"/>
    </row>
    <row r="233" spans="1:7" s="546" customFormat="1" ht="15.75">
      <c r="A233" s="22"/>
      <c r="C233" s="45"/>
      <c r="D233" s="45"/>
      <c r="E233" s="45"/>
      <c r="F233" s="45"/>
      <c r="G233" s="45"/>
    </row>
    <row r="234" spans="1:7" s="546" customFormat="1" ht="15.75">
      <c r="A234" s="22"/>
      <c r="C234" s="45"/>
      <c r="D234" s="45"/>
      <c r="E234" s="45"/>
      <c r="F234" s="45"/>
      <c r="G234" s="45"/>
    </row>
    <row r="235" spans="1:7" s="546" customFormat="1" ht="15.75">
      <c r="A235" s="22"/>
      <c r="C235" s="45"/>
      <c r="D235" s="45"/>
      <c r="E235" s="45"/>
      <c r="F235" s="45"/>
      <c r="G235" s="45"/>
    </row>
    <row r="236" spans="1:7" s="546" customFormat="1" ht="15.75">
      <c r="A236" s="22"/>
      <c r="C236" s="45"/>
      <c r="D236" s="45"/>
      <c r="E236" s="45"/>
      <c r="F236" s="45"/>
      <c r="G236" s="45"/>
    </row>
    <row r="237" spans="1:7" s="546" customFormat="1" ht="15.75">
      <c r="A237" s="22"/>
      <c r="C237" s="45"/>
      <c r="D237" s="45"/>
      <c r="E237" s="45"/>
      <c r="F237" s="45"/>
      <c r="G237" s="45"/>
    </row>
    <row r="238" spans="1:7" s="546" customFormat="1" ht="15.75">
      <c r="A238" s="22"/>
      <c r="C238" s="45"/>
      <c r="D238" s="45"/>
      <c r="E238" s="45"/>
      <c r="F238" s="45"/>
      <c r="G238" s="45"/>
    </row>
    <row r="239" spans="1:7" s="546" customFormat="1" ht="15.75">
      <c r="A239" s="22"/>
      <c r="C239" s="45"/>
      <c r="D239" s="45"/>
      <c r="E239" s="45"/>
      <c r="F239" s="45"/>
      <c r="G239" s="45"/>
    </row>
    <row r="240" spans="1:7" s="546" customFormat="1" ht="15.75">
      <c r="A240" s="22"/>
      <c r="C240" s="45"/>
      <c r="D240" s="45"/>
      <c r="E240" s="45"/>
      <c r="F240" s="45"/>
      <c r="G240" s="45"/>
    </row>
    <row r="241" spans="1:7" s="546" customFormat="1" ht="15.75">
      <c r="A241" s="22"/>
      <c r="C241" s="45"/>
      <c r="D241" s="45"/>
      <c r="E241" s="45"/>
      <c r="F241" s="45"/>
      <c r="G241" s="45"/>
    </row>
    <row r="242" spans="1:7" s="546" customFormat="1" ht="15.75">
      <c r="A242" s="22"/>
      <c r="C242" s="45"/>
      <c r="D242" s="45"/>
      <c r="E242" s="45"/>
      <c r="F242" s="45"/>
      <c r="G242" s="45"/>
    </row>
    <row r="243" spans="1:7" s="546" customFormat="1" ht="15.75">
      <c r="A243" s="22"/>
      <c r="C243" s="45"/>
      <c r="D243" s="45"/>
      <c r="E243" s="45"/>
      <c r="F243" s="45"/>
      <c r="G243" s="45"/>
    </row>
    <row r="244" spans="1:7" s="546" customFormat="1" ht="15.75">
      <c r="A244" s="22"/>
      <c r="C244" s="45"/>
      <c r="D244" s="45"/>
      <c r="E244" s="45"/>
      <c r="F244" s="45"/>
      <c r="G244" s="45"/>
    </row>
    <row r="245" spans="1:7" s="546" customFormat="1" ht="15.75">
      <c r="A245" s="22"/>
      <c r="C245" s="45"/>
      <c r="D245" s="45"/>
      <c r="E245" s="45"/>
      <c r="F245" s="45"/>
      <c r="G245" s="45"/>
    </row>
    <row r="246" spans="1:7" s="546" customFormat="1" ht="15.75">
      <c r="A246" s="22"/>
      <c r="C246" s="45"/>
      <c r="D246" s="45"/>
      <c r="E246" s="45"/>
      <c r="F246" s="45"/>
      <c r="G246" s="45"/>
    </row>
    <row r="247" spans="1:7" s="546" customFormat="1" ht="15.75">
      <c r="A247" s="22"/>
      <c r="C247" s="45"/>
      <c r="D247" s="45"/>
      <c r="E247" s="45"/>
      <c r="F247" s="45"/>
      <c r="G247" s="45"/>
    </row>
    <row r="248" spans="1:7" s="546" customFormat="1" ht="15.75">
      <c r="A248" s="22"/>
      <c r="C248" s="45"/>
      <c r="D248" s="45"/>
      <c r="E248" s="45"/>
      <c r="F248" s="45"/>
      <c r="G248" s="45"/>
    </row>
    <row r="249" spans="1:7" s="546" customFormat="1" ht="15.75">
      <c r="A249" s="22"/>
      <c r="C249" s="45"/>
      <c r="D249" s="45"/>
      <c r="E249" s="45"/>
      <c r="F249" s="45"/>
      <c r="G249" s="45"/>
    </row>
    <row r="250" spans="1:7" s="546" customFormat="1" ht="15.75">
      <c r="A250" s="22"/>
      <c r="C250" s="45"/>
      <c r="D250" s="45"/>
      <c r="E250" s="45"/>
      <c r="F250" s="45"/>
      <c r="G250" s="45"/>
    </row>
    <row r="251" spans="1:7" s="546" customFormat="1" ht="15.75">
      <c r="A251" s="22"/>
      <c r="C251" s="45"/>
      <c r="D251" s="45"/>
      <c r="E251" s="45"/>
      <c r="F251" s="45"/>
      <c r="G251" s="45"/>
    </row>
    <row r="252" spans="1:7" s="546" customFormat="1" ht="15.75">
      <c r="A252" s="22"/>
      <c r="C252" s="45"/>
      <c r="D252" s="45"/>
      <c r="E252" s="45"/>
      <c r="F252" s="45"/>
      <c r="G252" s="45"/>
    </row>
    <row r="253" spans="1:7" s="546" customFormat="1" ht="15.75">
      <c r="A253" s="22"/>
      <c r="C253" s="45"/>
      <c r="D253" s="45"/>
      <c r="E253" s="45"/>
      <c r="F253" s="45"/>
      <c r="G253" s="45"/>
    </row>
    <row r="254" spans="1:7" s="546" customFormat="1" ht="15.75">
      <c r="A254" s="22"/>
      <c r="C254" s="45"/>
      <c r="D254" s="45"/>
      <c r="E254" s="45"/>
      <c r="F254" s="45"/>
      <c r="G254" s="45"/>
    </row>
    <row r="255" spans="1:7" s="546" customFormat="1" ht="15.75">
      <c r="A255" s="22"/>
      <c r="C255" s="45"/>
      <c r="D255" s="45"/>
      <c r="E255" s="45"/>
      <c r="F255" s="45"/>
      <c r="G255" s="45"/>
    </row>
    <row r="256" spans="1:7" s="546" customFormat="1" ht="15.75">
      <c r="A256" s="22"/>
      <c r="C256" s="45"/>
      <c r="D256" s="45"/>
      <c r="E256" s="45"/>
      <c r="F256" s="45"/>
      <c r="G256" s="45"/>
    </row>
    <row r="257" spans="1:7" s="546" customFormat="1" ht="15.75">
      <c r="A257" s="22"/>
      <c r="C257" s="45"/>
      <c r="D257" s="45"/>
      <c r="E257" s="45"/>
      <c r="F257" s="45"/>
      <c r="G257" s="45"/>
    </row>
    <row r="258" spans="1:7" s="546" customFormat="1" ht="15.75">
      <c r="A258" s="22"/>
      <c r="C258" s="45"/>
      <c r="D258" s="45"/>
      <c r="E258" s="45"/>
      <c r="F258" s="45"/>
      <c r="G258" s="45"/>
    </row>
    <row r="259" spans="1:7" s="546" customFormat="1" ht="15.75">
      <c r="A259" s="22"/>
      <c r="C259" s="45"/>
      <c r="D259" s="45"/>
      <c r="E259" s="45"/>
      <c r="F259" s="45"/>
      <c r="G259" s="45"/>
    </row>
    <row r="260" spans="1:7" s="546" customFormat="1" ht="15.75">
      <c r="A260" s="22"/>
      <c r="C260" s="45"/>
      <c r="D260" s="45"/>
      <c r="E260" s="45"/>
      <c r="F260" s="45"/>
      <c r="G260" s="45"/>
    </row>
    <row r="261" spans="1:7" s="546" customFormat="1" ht="15.75">
      <c r="A261" s="22"/>
      <c r="C261" s="45"/>
      <c r="D261" s="45"/>
      <c r="E261" s="45"/>
      <c r="F261" s="45"/>
      <c r="G261" s="45"/>
    </row>
    <row r="262" spans="1:7" s="546" customFormat="1" ht="15.75">
      <c r="A262" s="22"/>
      <c r="C262" s="45"/>
      <c r="D262" s="45"/>
      <c r="E262" s="45"/>
      <c r="F262" s="45"/>
      <c r="G262" s="45"/>
    </row>
    <row r="263" spans="1:7" s="546" customFormat="1" ht="15.75">
      <c r="A263" s="22"/>
      <c r="C263" s="45"/>
      <c r="D263" s="45"/>
      <c r="E263" s="45"/>
      <c r="F263" s="45"/>
      <c r="G263" s="45"/>
    </row>
    <row r="264" spans="1:7" s="546" customFormat="1" ht="15.75">
      <c r="A264" s="22"/>
    </row>
    <row r="265" spans="1:7" s="546" customFormat="1" ht="15.75">
      <c r="A265" s="22"/>
    </row>
    <row r="266" spans="1:7" s="546" customFormat="1" ht="15.75">
      <c r="A266" s="22"/>
    </row>
    <row r="267" spans="1:7" s="546" customFormat="1" ht="15.75">
      <c r="A267" s="22"/>
    </row>
    <row r="268" spans="1:7" s="546" customFormat="1" ht="15.75">
      <c r="A268" s="22"/>
    </row>
    <row r="269" spans="1:7" s="546" customFormat="1" ht="15.75">
      <c r="A269" s="22"/>
    </row>
    <row r="270" spans="1:7" s="546" customFormat="1" ht="15.75">
      <c r="A270" s="22"/>
    </row>
    <row r="271" spans="1:7" s="546" customFormat="1" ht="15.75">
      <c r="A271" s="22"/>
    </row>
    <row r="272" spans="1:7" s="546" customFormat="1" ht="15.75">
      <c r="A272" s="22"/>
    </row>
    <row r="273" spans="1:1" s="546" customFormat="1" ht="15.75">
      <c r="A273" s="22"/>
    </row>
    <row r="274" spans="1:1" s="546" customFormat="1" ht="15.75">
      <c r="A274" s="22"/>
    </row>
    <row r="275" spans="1:1" s="546" customFormat="1" ht="15.75">
      <c r="A275" s="22"/>
    </row>
    <row r="276" spans="1:1" s="546" customFormat="1" ht="15.75">
      <c r="A276" s="22"/>
    </row>
    <row r="277" spans="1:1" s="546" customFormat="1" ht="15.75">
      <c r="A277" s="22"/>
    </row>
    <row r="278" spans="1:1" s="546" customFormat="1" ht="15.75">
      <c r="A278" s="22"/>
    </row>
    <row r="279" spans="1:1" s="546" customFormat="1" ht="15.75">
      <c r="A279" s="22"/>
    </row>
    <row r="280" spans="1:1" s="546" customFormat="1" ht="15.75">
      <c r="A280" s="22"/>
    </row>
    <row r="281" spans="1:1" s="546" customFormat="1" ht="15.75">
      <c r="A281" s="22"/>
    </row>
    <row r="282" spans="1:1" s="546" customFormat="1" ht="15.75">
      <c r="A282" s="22"/>
    </row>
    <row r="283" spans="1:1" s="546" customFormat="1" ht="15.75">
      <c r="A283" s="22"/>
    </row>
    <row r="284" spans="1:1" s="546" customFormat="1" ht="15.75">
      <c r="A284" s="22"/>
    </row>
    <row r="285" spans="1:1" s="546" customFormat="1" ht="15.75">
      <c r="A285" s="22"/>
    </row>
    <row r="286" spans="1:1" s="546" customFormat="1" ht="15.75">
      <c r="A286" s="22"/>
    </row>
    <row r="287" spans="1:1" s="546" customFormat="1" ht="15.75">
      <c r="A287" s="22"/>
    </row>
    <row r="288" spans="1:1" s="546" customFormat="1" ht="15.75">
      <c r="A288" s="22"/>
    </row>
    <row r="289" spans="1:1" s="546" customFormat="1" ht="15.75">
      <c r="A289" s="22"/>
    </row>
    <row r="290" spans="1:1" s="546" customFormat="1" ht="15.75">
      <c r="A290" s="22"/>
    </row>
    <row r="291" spans="1:1" s="546" customFormat="1" ht="15.75">
      <c r="A291" s="22"/>
    </row>
    <row r="292" spans="1:1" s="546" customFormat="1" ht="15.75">
      <c r="A292" s="22"/>
    </row>
    <row r="293" spans="1:1" s="546" customFormat="1" ht="15.75">
      <c r="A293" s="22"/>
    </row>
    <row r="294" spans="1:1" s="546" customFormat="1" ht="15.75">
      <c r="A294" s="22"/>
    </row>
    <row r="295" spans="1:1" s="546" customFormat="1" ht="15.75">
      <c r="A295" s="22"/>
    </row>
    <row r="296" spans="1:1" s="546" customFormat="1" ht="15.75">
      <c r="A296" s="22"/>
    </row>
    <row r="297" spans="1:1" s="546" customFormat="1" ht="15.75">
      <c r="A297" s="22"/>
    </row>
    <row r="298" spans="1:1" s="546" customFormat="1" ht="15.75">
      <c r="A298" s="22"/>
    </row>
    <row r="299" spans="1:1" s="546" customFormat="1" ht="15.75">
      <c r="A299" s="22"/>
    </row>
    <row r="300" spans="1:1" s="546" customFormat="1" ht="15.75">
      <c r="A300" s="22"/>
    </row>
    <row r="301" spans="1:1" s="546" customFormat="1" ht="15.75">
      <c r="A301" s="22"/>
    </row>
    <row r="302" spans="1:1" s="546" customFormat="1" ht="15.75">
      <c r="A302" s="22"/>
    </row>
    <row r="303" spans="1:1" s="546" customFormat="1" ht="15.75">
      <c r="A303" s="22"/>
    </row>
    <row r="304" spans="1:1" s="546" customFormat="1" ht="15.75">
      <c r="A304" s="22"/>
    </row>
    <row r="305" spans="1:1" s="546" customFormat="1" ht="15.75">
      <c r="A305" s="22"/>
    </row>
    <row r="306" spans="1:1" s="546" customFormat="1" ht="15.75">
      <c r="A306" s="22"/>
    </row>
    <row r="307" spans="1:1" s="546" customFormat="1" ht="15.75">
      <c r="A307" s="22"/>
    </row>
    <row r="308" spans="1:1" s="546" customFormat="1" ht="15.75">
      <c r="A308" s="22"/>
    </row>
    <row r="309" spans="1:1" s="546" customFormat="1" ht="15.75">
      <c r="A309" s="22"/>
    </row>
    <row r="310" spans="1:1" s="546" customFormat="1" ht="15.75">
      <c r="A310" s="22"/>
    </row>
    <row r="311" spans="1:1" s="546" customFormat="1" ht="15.75">
      <c r="A311" s="22"/>
    </row>
    <row r="312" spans="1:1" s="546" customFormat="1" ht="15.75">
      <c r="A312" s="22"/>
    </row>
    <row r="313" spans="1:1" s="546" customFormat="1" ht="15.75">
      <c r="A313" s="22"/>
    </row>
    <row r="314" spans="1:1" s="546" customFormat="1" ht="15.75">
      <c r="A314" s="22"/>
    </row>
    <row r="315" spans="1:1" s="546" customFormat="1" ht="15.75">
      <c r="A315" s="22"/>
    </row>
    <row r="316" spans="1:1" s="546" customFormat="1" ht="15.75">
      <c r="A316" s="22"/>
    </row>
    <row r="317" spans="1:1" s="546" customFormat="1" ht="15.75">
      <c r="A317" s="22"/>
    </row>
    <row r="318" spans="1:1" s="546" customFormat="1" ht="15.75">
      <c r="A318" s="22"/>
    </row>
    <row r="319" spans="1:1" s="546" customFormat="1" ht="15.75">
      <c r="A319" s="22"/>
    </row>
    <row r="320" spans="1:1" s="546" customFormat="1" ht="15.75">
      <c r="A320" s="22"/>
    </row>
    <row r="321" spans="1:1" s="546" customFormat="1" ht="15.75">
      <c r="A321" s="22"/>
    </row>
    <row r="322" spans="1:1" s="546" customFormat="1" ht="15.75">
      <c r="A322" s="22"/>
    </row>
    <row r="323" spans="1:1" s="546" customFormat="1" ht="15.75">
      <c r="A323" s="22"/>
    </row>
    <row r="324" spans="1:1" s="546" customFormat="1" ht="15.75">
      <c r="A324" s="22"/>
    </row>
    <row r="325" spans="1:1" s="546" customFormat="1" ht="15.75">
      <c r="A325" s="22"/>
    </row>
    <row r="326" spans="1:1" s="546" customFormat="1" ht="15.75">
      <c r="A326" s="22"/>
    </row>
    <row r="327" spans="1:1" s="546" customFormat="1" ht="15.75">
      <c r="A327" s="22"/>
    </row>
    <row r="328" spans="1:1" s="546" customFormat="1" ht="15.75">
      <c r="A328" s="22"/>
    </row>
    <row r="329" spans="1:1" s="546" customFormat="1" ht="15.75">
      <c r="A329" s="22"/>
    </row>
    <row r="330" spans="1:1" s="546" customFormat="1" ht="15.75">
      <c r="A330" s="22"/>
    </row>
    <row r="331" spans="1:1" s="546" customFormat="1" ht="15.75">
      <c r="A331" s="22"/>
    </row>
    <row r="332" spans="1:1" s="546" customFormat="1" ht="15.75">
      <c r="A332" s="22"/>
    </row>
    <row r="333" spans="1:1" s="546" customFormat="1" ht="15.75">
      <c r="A333" s="22"/>
    </row>
    <row r="334" spans="1:1" s="546" customFormat="1" ht="15.75">
      <c r="A334" s="22"/>
    </row>
    <row r="335" spans="1:1" s="546" customFormat="1" ht="15.75">
      <c r="A335" s="22"/>
    </row>
    <row r="336" spans="1:1" s="546" customFormat="1" ht="15.75">
      <c r="A336" s="22"/>
    </row>
    <row r="337" spans="1:1" s="546" customFormat="1" ht="15.75">
      <c r="A337" s="22"/>
    </row>
    <row r="338" spans="1:1" s="546" customFormat="1" ht="15.75">
      <c r="A338" s="22"/>
    </row>
    <row r="339" spans="1:1" s="546" customFormat="1" ht="15.75">
      <c r="A339" s="22"/>
    </row>
    <row r="340" spans="1:1" s="546" customFormat="1" ht="15.75">
      <c r="A340" s="22"/>
    </row>
    <row r="341" spans="1:1" s="546" customFormat="1" ht="15.75">
      <c r="A341" s="22"/>
    </row>
    <row r="342" spans="1:1" s="546" customFormat="1" ht="15.75">
      <c r="A342" s="22"/>
    </row>
    <row r="343" spans="1:1" s="546" customFormat="1" ht="15.75">
      <c r="A343" s="22"/>
    </row>
    <row r="344" spans="1:1" s="546" customFormat="1" ht="15.75">
      <c r="A344" s="22"/>
    </row>
    <row r="345" spans="1:1" s="546" customFormat="1" ht="15.75">
      <c r="A345" s="22"/>
    </row>
    <row r="346" spans="1:1" s="546" customFormat="1" ht="15.75">
      <c r="A346" s="22"/>
    </row>
    <row r="347" spans="1:1" s="546" customFormat="1" ht="15.75">
      <c r="A347" s="22"/>
    </row>
    <row r="348" spans="1:1" s="546" customFormat="1" ht="15.75">
      <c r="A348" s="22"/>
    </row>
    <row r="349" spans="1:1" s="546" customFormat="1" ht="15.75">
      <c r="A349" s="22"/>
    </row>
    <row r="350" spans="1:1" s="546" customFormat="1" ht="15.75">
      <c r="A350" s="22"/>
    </row>
    <row r="351" spans="1:1" s="546" customFormat="1" ht="15.75">
      <c r="A351" s="22"/>
    </row>
    <row r="352" spans="1:1" s="546" customFormat="1" ht="15.75">
      <c r="A352" s="22"/>
    </row>
    <row r="353" spans="1:1" s="546" customFormat="1" ht="15.75">
      <c r="A353" s="22"/>
    </row>
    <row r="354" spans="1:1" s="546" customFormat="1" ht="15.75">
      <c r="A354" s="22"/>
    </row>
    <row r="355" spans="1:1" s="546" customFormat="1" ht="15.75">
      <c r="A355" s="22"/>
    </row>
    <row r="356" spans="1:1" s="546" customFormat="1" ht="15.75">
      <c r="A356" s="22"/>
    </row>
    <row r="357" spans="1:1" s="546" customFormat="1" ht="15.75">
      <c r="A357" s="22"/>
    </row>
    <row r="358" spans="1:1" s="546" customFormat="1" ht="15.75">
      <c r="A358" s="22"/>
    </row>
    <row r="359" spans="1:1" s="546" customFormat="1" ht="15.75">
      <c r="A359" s="22"/>
    </row>
    <row r="360" spans="1:1" s="546" customFormat="1" ht="15.75">
      <c r="A360" s="22"/>
    </row>
    <row r="361" spans="1:1" s="546" customFormat="1" ht="15.75">
      <c r="A361" s="22"/>
    </row>
    <row r="362" spans="1:1" s="546" customFormat="1" ht="15.75">
      <c r="A362" s="22"/>
    </row>
    <row r="363" spans="1:1" s="546" customFormat="1" ht="15.75">
      <c r="A363" s="22"/>
    </row>
    <row r="364" spans="1:1" s="546" customFormat="1" ht="15.75">
      <c r="A364" s="22"/>
    </row>
    <row r="365" spans="1:1" s="546" customFormat="1" ht="15.75">
      <c r="A365" s="22"/>
    </row>
    <row r="366" spans="1:1" s="546" customFormat="1" ht="15.75">
      <c r="A366" s="22"/>
    </row>
    <row r="367" spans="1:1" s="546" customFormat="1" ht="15.75">
      <c r="A367" s="22"/>
    </row>
    <row r="368" spans="1:1" s="546" customFormat="1" ht="15.75">
      <c r="A368" s="22"/>
    </row>
    <row r="369" spans="1:1" s="546" customFormat="1" ht="15.75">
      <c r="A369" s="22"/>
    </row>
    <row r="370" spans="1:1" s="546" customFormat="1" ht="15.75">
      <c r="A370" s="22"/>
    </row>
    <row r="371" spans="1:1" s="546" customFormat="1" ht="15.75">
      <c r="A371" s="22"/>
    </row>
    <row r="372" spans="1:1" s="546" customFormat="1" ht="15.75">
      <c r="A372" s="22"/>
    </row>
    <row r="373" spans="1:1" s="546" customFormat="1" ht="15.75">
      <c r="A373" s="22"/>
    </row>
    <row r="374" spans="1:1" s="546" customFormat="1" ht="15.75">
      <c r="A374" s="22"/>
    </row>
    <row r="375" spans="1:1" s="546" customFormat="1" ht="15.75">
      <c r="A375" s="22"/>
    </row>
    <row r="376" spans="1:1" s="546" customFormat="1" ht="15.75">
      <c r="A376" s="22"/>
    </row>
    <row r="377" spans="1:1" s="546" customFormat="1" ht="15.75">
      <c r="A377" s="22"/>
    </row>
    <row r="378" spans="1:1" s="546" customFormat="1" ht="15.75">
      <c r="A378" s="22"/>
    </row>
    <row r="379" spans="1:1" s="546" customFormat="1" ht="15.75">
      <c r="A379" s="22"/>
    </row>
    <row r="380" spans="1:1" s="546" customFormat="1" ht="15.75">
      <c r="A380" s="22"/>
    </row>
    <row r="381" spans="1:1" s="546" customFormat="1" ht="15.75">
      <c r="A381" s="22"/>
    </row>
    <row r="382" spans="1:1" s="546" customFormat="1" ht="15.75">
      <c r="A382" s="22"/>
    </row>
    <row r="383" spans="1:1" s="546" customFormat="1" ht="15.75">
      <c r="A383" s="22"/>
    </row>
    <row r="384" spans="1:1" s="546" customFormat="1" ht="15.75">
      <c r="A384" s="22"/>
    </row>
    <row r="385" spans="1:1" s="546" customFormat="1" ht="15.75">
      <c r="A385" s="22"/>
    </row>
    <row r="386" spans="1:1" s="546" customFormat="1" ht="15.75">
      <c r="A386" s="22"/>
    </row>
    <row r="387" spans="1:1" s="546" customFormat="1" ht="15.75">
      <c r="A387" s="22"/>
    </row>
    <row r="388" spans="1:1" s="546" customFormat="1" ht="15.75">
      <c r="A388" s="22"/>
    </row>
    <row r="389" spans="1:1" s="546" customFormat="1" ht="15.75">
      <c r="A389" s="22"/>
    </row>
    <row r="390" spans="1:1" s="546" customFormat="1" ht="15.75">
      <c r="A390" s="22"/>
    </row>
    <row r="391" spans="1:1" s="546" customFormat="1" ht="15.75">
      <c r="A391" s="22"/>
    </row>
    <row r="392" spans="1:1" s="546" customFormat="1" ht="15.75">
      <c r="A392" s="22"/>
    </row>
    <row r="393" spans="1:1" s="546" customFormat="1" ht="15.75">
      <c r="A393" s="22"/>
    </row>
    <row r="394" spans="1:1" s="546" customFormat="1" ht="15.75">
      <c r="A394" s="22"/>
    </row>
    <row r="395" spans="1:1" s="546" customFormat="1" ht="15.75">
      <c r="A395" s="22"/>
    </row>
    <row r="396" spans="1:1" s="546" customFormat="1" ht="15.75">
      <c r="A396" s="22"/>
    </row>
    <row r="397" spans="1:1" s="546" customFormat="1" ht="15.75">
      <c r="A397" s="22"/>
    </row>
    <row r="398" spans="1:1" s="546" customFormat="1" ht="15.75">
      <c r="A398" s="22"/>
    </row>
    <row r="399" spans="1:1" s="546" customFormat="1" ht="15.75">
      <c r="A399" s="22"/>
    </row>
    <row r="400" spans="1:1" s="546" customFormat="1" ht="15.75">
      <c r="A400" s="22"/>
    </row>
    <row r="401" spans="1:1" s="546" customFormat="1" ht="15.75">
      <c r="A401" s="22"/>
    </row>
    <row r="402" spans="1:1" s="546" customFormat="1" ht="15.75">
      <c r="A402" s="22"/>
    </row>
    <row r="403" spans="1:1" s="546" customFormat="1" ht="15.75">
      <c r="A403" s="22"/>
    </row>
    <row r="404" spans="1:1" s="546" customFormat="1" ht="15.75">
      <c r="A404" s="22"/>
    </row>
    <row r="405" spans="1:1" s="546" customFormat="1" ht="15.75">
      <c r="A405" s="22"/>
    </row>
    <row r="406" spans="1:1" s="546" customFormat="1" ht="15.75">
      <c r="A406" s="22"/>
    </row>
    <row r="407" spans="1:1" s="546" customFormat="1" ht="15.75">
      <c r="A407" s="22"/>
    </row>
    <row r="408" spans="1:1" s="546" customFormat="1" ht="15.75">
      <c r="A408" s="22"/>
    </row>
    <row r="409" spans="1:1" s="546" customFormat="1" ht="15.75">
      <c r="A409" s="22"/>
    </row>
    <row r="410" spans="1:1" s="546" customFormat="1" ht="15.75">
      <c r="A410" s="22"/>
    </row>
    <row r="411" spans="1:1" s="546" customFormat="1" ht="15.75">
      <c r="A411" s="22"/>
    </row>
    <row r="412" spans="1:1" s="546" customFormat="1" ht="15.75">
      <c r="A412" s="22"/>
    </row>
    <row r="413" spans="1:1" s="546" customFormat="1" ht="15.75">
      <c r="A413" s="22"/>
    </row>
    <row r="414" spans="1:1" s="546" customFormat="1" ht="15.75">
      <c r="A414" s="22"/>
    </row>
    <row r="415" spans="1:1" s="546" customFormat="1" ht="15.75">
      <c r="A415" s="22"/>
    </row>
    <row r="416" spans="1:1" s="546" customFormat="1" ht="15.75">
      <c r="A416" s="22"/>
    </row>
    <row r="417" spans="1:1" s="546" customFormat="1" ht="15.75">
      <c r="A417" s="22"/>
    </row>
    <row r="418" spans="1:1" s="546" customFormat="1" ht="15.75">
      <c r="A418" s="22"/>
    </row>
    <row r="419" spans="1:1" s="546" customFormat="1" ht="15.75">
      <c r="A419" s="22"/>
    </row>
    <row r="420" spans="1:1" s="546" customFormat="1" ht="15.75">
      <c r="A420" s="22"/>
    </row>
    <row r="421" spans="1:1" s="546" customFormat="1" ht="15.75">
      <c r="A421" s="22"/>
    </row>
    <row r="422" spans="1:1" s="546" customFormat="1" ht="15.75">
      <c r="A422" s="22"/>
    </row>
    <row r="423" spans="1:1" s="546" customFormat="1" ht="15.75">
      <c r="A423" s="22"/>
    </row>
    <row r="424" spans="1:1" s="546" customFormat="1" ht="15.75">
      <c r="A424" s="22"/>
    </row>
    <row r="425" spans="1:1" s="546" customFormat="1" ht="15.75">
      <c r="A425" s="22"/>
    </row>
    <row r="426" spans="1:1" s="546" customFormat="1" ht="15.75">
      <c r="A426" s="22"/>
    </row>
    <row r="427" spans="1:1" s="546" customFormat="1" ht="15.75">
      <c r="A427" s="22"/>
    </row>
    <row r="428" spans="1:1" s="546" customFormat="1" ht="15.75">
      <c r="A428" s="22"/>
    </row>
    <row r="429" spans="1:1" s="546" customFormat="1" ht="15.75">
      <c r="A429" s="22"/>
    </row>
    <row r="430" spans="1:1" s="546" customFormat="1" ht="15.75">
      <c r="A430" s="22"/>
    </row>
    <row r="431" spans="1:1" s="546" customFormat="1" ht="15.75">
      <c r="A431" s="22"/>
    </row>
    <row r="432" spans="1:1" s="546" customFormat="1" ht="15.75">
      <c r="A432" s="22"/>
    </row>
    <row r="433" spans="1:1" s="546" customFormat="1" ht="15.75">
      <c r="A433" s="22"/>
    </row>
    <row r="434" spans="1:1" s="546" customFormat="1" ht="15.75">
      <c r="A434" s="22"/>
    </row>
    <row r="435" spans="1:1" s="546" customFormat="1" ht="15.75">
      <c r="A435" s="22"/>
    </row>
    <row r="436" spans="1:1" s="546" customFormat="1" ht="15.75">
      <c r="A436" s="22"/>
    </row>
    <row r="437" spans="1:1" s="546" customFormat="1" ht="15.75">
      <c r="A437" s="22"/>
    </row>
    <row r="438" spans="1:1" s="546" customFormat="1" ht="15.75">
      <c r="A438" s="22"/>
    </row>
    <row r="439" spans="1:1" s="546" customFormat="1" ht="15.75">
      <c r="A439" s="22"/>
    </row>
    <row r="440" spans="1:1" s="546" customFormat="1" ht="15.75">
      <c r="A440" s="22"/>
    </row>
    <row r="441" spans="1:1" s="546" customFormat="1" ht="15.75">
      <c r="A441" s="22"/>
    </row>
    <row r="442" spans="1:1" s="546" customFormat="1" ht="15.75">
      <c r="A442" s="22"/>
    </row>
    <row r="443" spans="1:1" s="546" customFormat="1" ht="15.75">
      <c r="A443" s="22"/>
    </row>
    <row r="444" spans="1:1" s="546" customFormat="1" ht="15.75">
      <c r="A444" s="22"/>
    </row>
    <row r="445" spans="1:1" s="546" customFormat="1" ht="15.75">
      <c r="A445" s="22"/>
    </row>
    <row r="446" spans="1:1" s="546" customFormat="1" ht="15.75">
      <c r="A446" s="22"/>
    </row>
    <row r="447" spans="1:1" s="546" customFormat="1" ht="15.75">
      <c r="A447" s="22"/>
    </row>
    <row r="448" spans="1:1" s="546" customFormat="1" ht="15.75">
      <c r="A448" s="22"/>
    </row>
    <row r="449" spans="1:1" s="546" customFormat="1" ht="15.75">
      <c r="A449" s="22"/>
    </row>
    <row r="450" spans="1:1" s="546" customFormat="1" ht="15.75">
      <c r="A450" s="22"/>
    </row>
    <row r="451" spans="1:1" s="546" customFormat="1" ht="15.75">
      <c r="A451" s="22"/>
    </row>
    <row r="452" spans="1:1" s="546" customFormat="1" ht="15.75">
      <c r="A452" s="22"/>
    </row>
    <row r="453" spans="1:1" s="546" customFormat="1" ht="15.75">
      <c r="A453" s="22"/>
    </row>
    <row r="454" spans="1:1" s="546" customFormat="1" ht="15.75">
      <c r="A454" s="22"/>
    </row>
    <row r="455" spans="1:1" s="546" customFormat="1" ht="15.75">
      <c r="A455" s="22"/>
    </row>
    <row r="456" spans="1:1" s="546" customFormat="1" ht="15.75">
      <c r="A456" s="22"/>
    </row>
    <row r="457" spans="1:1" s="546" customFormat="1" ht="15.75">
      <c r="A457" s="22"/>
    </row>
    <row r="458" spans="1:1" s="546" customFormat="1" ht="15.75">
      <c r="A458" s="22"/>
    </row>
    <row r="459" spans="1:1" s="546" customFormat="1" ht="15.75">
      <c r="A459" s="22"/>
    </row>
    <row r="460" spans="1:1" s="546" customFormat="1" ht="15.75">
      <c r="A460" s="22"/>
    </row>
    <row r="461" spans="1:1" s="546" customFormat="1" ht="15.75">
      <c r="A461" s="22"/>
    </row>
    <row r="462" spans="1:1" s="546" customFormat="1" ht="15.75">
      <c r="A462" s="22"/>
    </row>
    <row r="463" spans="1:1" s="546" customFormat="1" ht="15.75">
      <c r="A463" s="22"/>
    </row>
    <row r="464" spans="1:1" s="546" customFormat="1" ht="15.75">
      <c r="A464" s="22"/>
    </row>
    <row r="465" spans="1:1" s="546" customFormat="1" ht="15.75">
      <c r="A465" s="22"/>
    </row>
    <row r="466" spans="1:1" s="546" customFormat="1" ht="15.75">
      <c r="A466" s="22"/>
    </row>
    <row r="467" spans="1:1" s="546" customFormat="1" ht="15.75">
      <c r="A467" s="22"/>
    </row>
    <row r="468" spans="1:1" s="546" customFormat="1" ht="15.75">
      <c r="A468" s="22"/>
    </row>
    <row r="469" spans="1:1" s="546" customFormat="1" ht="15.75">
      <c r="A469" s="22"/>
    </row>
    <row r="470" spans="1:1" s="546" customFormat="1" ht="15.75">
      <c r="A470" s="22"/>
    </row>
    <row r="471" spans="1:1" s="546" customFormat="1" ht="15.75">
      <c r="A471" s="22"/>
    </row>
    <row r="472" spans="1:1" s="546" customFormat="1" ht="15.75">
      <c r="A472" s="22"/>
    </row>
    <row r="473" spans="1:1" s="546" customFormat="1" ht="15.75">
      <c r="A473" s="22"/>
    </row>
    <row r="474" spans="1:1" s="546" customFormat="1" ht="15.75">
      <c r="A474" s="22"/>
    </row>
    <row r="475" spans="1:1" s="546" customFormat="1" ht="15.75">
      <c r="A475" s="22"/>
    </row>
    <row r="476" spans="1:1" s="546" customFormat="1" ht="15.75">
      <c r="A476" s="22"/>
    </row>
    <row r="477" spans="1:1" s="546" customFormat="1" ht="15.75">
      <c r="A477" s="22"/>
    </row>
    <row r="478" spans="1:1" s="546" customFormat="1" ht="15.75">
      <c r="A478" s="22"/>
    </row>
    <row r="479" spans="1:1" s="546" customFormat="1" ht="15.75">
      <c r="A479" s="22"/>
    </row>
    <row r="480" spans="1:1" s="546" customFormat="1" ht="15.75">
      <c r="A480" s="22"/>
    </row>
    <row r="481" spans="1:1" s="546" customFormat="1" ht="15.75">
      <c r="A481" s="22"/>
    </row>
    <row r="482" spans="1:1" s="546" customFormat="1" ht="15.75">
      <c r="A482" s="22"/>
    </row>
    <row r="483" spans="1:1" s="546" customFormat="1" ht="15.75">
      <c r="A483" s="22"/>
    </row>
    <row r="484" spans="1:1" s="546" customFormat="1" ht="15.75">
      <c r="A484" s="22"/>
    </row>
    <row r="485" spans="1:1" s="546" customFormat="1" ht="15.75">
      <c r="A485" s="22"/>
    </row>
    <row r="486" spans="1:1" s="546" customFormat="1" ht="15.75">
      <c r="A486" s="22"/>
    </row>
    <row r="487" spans="1:1" s="546" customFormat="1" ht="15.75">
      <c r="A487" s="22"/>
    </row>
    <row r="488" spans="1:1" s="546" customFormat="1" ht="15.75">
      <c r="A488" s="22"/>
    </row>
    <row r="489" spans="1:1" s="546" customFormat="1" ht="15.75">
      <c r="A489" s="22"/>
    </row>
    <row r="490" spans="1:1" s="546" customFormat="1" ht="15.75">
      <c r="A490" s="22"/>
    </row>
    <row r="491" spans="1:1" s="546" customFormat="1" ht="15.75">
      <c r="A491" s="22"/>
    </row>
    <row r="492" spans="1:1" s="546" customFormat="1" ht="15.75">
      <c r="A492" s="22"/>
    </row>
    <row r="493" spans="1:1" s="546" customFormat="1" ht="15.75">
      <c r="A493" s="22"/>
    </row>
    <row r="494" spans="1:1" s="546" customFormat="1" ht="15.75">
      <c r="A494" s="22"/>
    </row>
    <row r="495" spans="1:1" s="546" customFormat="1" ht="15.75">
      <c r="A495" s="22"/>
    </row>
    <row r="496" spans="1:1" s="546" customFormat="1" ht="15.75">
      <c r="A496" s="22"/>
    </row>
    <row r="497" spans="1:1" s="546" customFormat="1" ht="15.75">
      <c r="A497" s="22"/>
    </row>
    <row r="498" spans="1:1" s="546" customFormat="1" ht="15.75">
      <c r="A498" s="22"/>
    </row>
    <row r="499" spans="1:1" s="546" customFormat="1" ht="15.75">
      <c r="A499" s="22"/>
    </row>
    <row r="500" spans="1:1" s="546" customFormat="1" ht="15.75">
      <c r="A500" s="22"/>
    </row>
    <row r="501" spans="1:1" s="546" customFormat="1" ht="15.75">
      <c r="A501" s="22"/>
    </row>
    <row r="502" spans="1:1" s="546" customFormat="1" ht="15.75">
      <c r="A502" s="22"/>
    </row>
    <row r="503" spans="1:1" s="546" customFormat="1" ht="15.75">
      <c r="A503" s="22"/>
    </row>
    <row r="504" spans="1:1" s="546" customFormat="1" ht="15.75">
      <c r="A504" s="22"/>
    </row>
    <row r="505" spans="1:1" s="546" customFormat="1" ht="15.75">
      <c r="A505" s="22"/>
    </row>
    <row r="506" spans="1:1" s="546" customFormat="1" ht="15.75">
      <c r="A506" s="22"/>
    </row>
    <row r="507" spans="1:1" s="546" customFormat="1" ht="15.75">
      <c r="A507" s="22"/>
    </row>
    <row r="508" spans="1:1" s="546" customFormat="1" ht="15.75">
      <c r="A508" s="22"/>
    </row>
    <row r="509" spans="1:1" s="546" customFormat="1" ht="15.75">
      <c r="A509" s="22"/>
    </row>
    <row r="510" spans="1:1" s="546" customFormat="1" ht="15.75">
      <c r="A510" s="22"/>
    </row>
    <row r="511" spans="1:1" s="546" customFormat="1" ht="15.75">
      <c r="A511" s="22"/>
    </row>
    <row r="512" spans="1:1" s="546" customFormat="1" ht="15.75">
      <c r="A512" s="22"/>
    </row>
    <row r="513" spans="1:1" s="546" customFormat="1" ht="15.75">
      <c r="A513" s="22"/>
    </row>
    <row r="514" spans="1:1" s="546" customFormat="1" ht="15.75">
      <c r="A514" s="22"/>
    </row>
    <row r="515" spans="1:1" s="546" customFormat="1" ht="15.75">
      <c r="A515" s="22"/>
    </row>
    <row r="516" spans="1:1" s="546" customFormat="1" ht="15.75">
      <c r="A516" s="22"/>
    </row>
    <row r="517" spans="1:1" s="546" customFormat="1" ht="15.75">
      <c r="A517" s="22"/>
    </row>
    <row r="518" spans="1:1" s="546" customFormat="1" ht="15.75">
      <c r="A518" s="22"/>
    </row>
    <row r="519" spans="1:1" s="546" customFormat="1" ht="15.75">
      <c r="A519" s="22"/>
    </row>
    <row r="520" spans="1:1" s="546" customFormat="1" ht="15.75">
      <c r="A520" s="22"/>
    </row>
    <row r="521" spans="1:1" s="546" customFormat="1" ht="15.75">
      <c r="A521" s="22"/>
    </row>
    <row r="522" spans="1:1" s="546" customFormat="1" ht="15.75">
      <c r="A522" s="22"/>
    </row>
    <row r="523" spans="1:1" s="546" customFormat="1" ht="15.75">
      <c r="A523" s="22"/>
    </row>
    <row r="524" spans="1:1" s="546" customFormat="1" ht="15.75">
      <c r="A524" s="22"/>
    </row>
    <row r="525" spans="1:1" s="546" customFormat="1" ht="15.75">
      <c r="A525" s="22"/>
    </row>
    <row r="526" spans="1:1" s="546" customFormat="1" ht="15.75">
      <c r="A526" s="22"/>
    </row>
    <row r="527" spans="1:1" s="546" customFormat="1" ht="15.75">
      <c r="A527" s="22"/>
    </row>
    <row r="528" spans="1:1" s="546" customFormat="1" ht="15.75">
      <c r="A528" s="22"/>
    </row>
    <row r="529" spans="1:1" s="546" customFormat="1" ht="15.75">
      <c r="A529" s="22"/>
    </row>
    <row r="530" spans="1:1" s="546" customFormat="1" ht="15.75">
      <c r="A530" s="22"/>
    </row>
    <row r="531" spans="1:1" s="546" customFormat="1" ht="15.75">
      <c r="A531" s="22"/>
    </row>
    <row r="532" spans="1:1" s="546" customFormat="1" ht="15.75">
      <c r="A532" s="22"/>
    </row>
    <row r="533" spans="1:1" s="546" customFormat="1" ht="15.75">
      <c r="A533" s="22"/>
    </row>
    <row r="534" spans="1:1" s="546" customFormat="1" ht="15.75">
      <c r="A534" s="22"/>
    </row>
    <row r="535" spans="1:1" s="546" customFormat="1" ht="15.75">
      <c r="A535" s="22"/>
    </row>
    <row r="536" spans="1:1" s="546" customFormat="1" ht="15.75">
      <c r="A536" s="22"/>
    </row>
    <row r="537" spans="1:1" s="546" customFormat="1" ht="15.75">
      <c r="A537" s="22"/>
    </row>
    <row r="538" spans="1:1" s="546" customFormat="1" ht="15.75">
      <c r="A538" s="22"/>
    </row>
    <row r="539" spans="1:1" s="546" customFormat="1" ht="15.75">
      <c r="A539" s="22"/>
    </row>
    <row r="540" spans="1:1" s="546" customFormat="1" ht="15.75">
      <c r="A540" s="22"/>
    </row>
    <row r="541" spans="1:1" s="546" customFormat="1" ht="15.75">
      <c r="A541" s="22"/>
    </row>
    <row r="542" spans="1:1" s="546" customFormat="1" ht="15.75">
      <c r="A542" s="22"/>
    </row>
    <row r="543" spans="1:1" s="546" customFormat="1" ht="15.75">
      <c r="A543" s="22"/>
    </row>
    <row r="544" spans="1:1" s="546" customFormat="1" ht="15.75">
      <c r="A544" s="22"/>
    </row>
    <row r="545" spans="1:1" s="546" customFormat="1" ht="15.75">
      <c r="A545" s="22"/>
    </row>
    <row r="546" spans="1:1" s="546" customFormat="1" ht="15.75">
      <c r="A546" s="22"/>
    </row>
    <row r="547" spans="1:1" s="546" customFormat="1" ht="15.75">
      <c r="A547" s="22"/>
    </row>
    <row r="548" spans="1:1" s="546" customFormat="1" ht="15.75">
      <c r="A548" s="22"/>
    </row>
    <row r="549" spans="1:1" s="546" customFormat="1" ht="15.75">
      <c r="A549" s="22"/>
    </row>
    <row r="550" spans="1:1" s="546" customFormat="1" ht="15.75">
      <c r="A550" s="22"/>
    </row>
    <row r="551" spans="1:1" s="546" customFormat="1" ht="15.75">
      <c r="A551" s="22"/>
    </row>
    <row r="552" spans="1:1" s="546" customFormat="1" ht="15.75">
      <c r="A552" s="22"/>
    </row>
    <row r="553" spans="1:1" s="546" customFormat="1" ht="15.75">
      <c r="A553" s="22"/>
    </row>
    <row r="554" spans="1:1" s="546" customFormat="1" ht="15.75">
      <c r="A554" s="22"/>
    </row>
    <row r="555" spans="1:1" s="546" customFormat="1" ht="15.75">
      <c r="A555" s="22"/>
    </row>
    <row r="556" spans="1:1" s="546" customFormat="1" ht="15.75">
      <c r="A556" s="22"/>
    </row>
    <row r="557" spans="1:1" s="546" customFormat="1" ht="15.75">
      <c r="A557" s="22"/>
    </row>
    <row r="558" spans="1:1" s="546" customFormat="1" ht="15.75">
      <c r="A558" s="22"/>
    </row>
    <row r="559" spans="1:1" s="546" customFormat="1" ht="15.75">
      <c r="A559" s="22"/>
    </row>
    <row r="560" spans="1:1" s="546" customFormat="1" ht="15.75">
      <c r="A560" s="22"/>
    </row>
    <row r="561" spans="1:1" s="546" customFormat="1" ht="15.75">
      <c r="A561" s="22"/>
    </row>
    <row r="562" spans="1:1" s="546" customFormat="1" ht="15.75">
      <c r="A562" s="22"/>
    </row>
    <row r="563" spans="1:1" s="546" customFormat="1" ht="15.75">
      <c r="A563" s="22"/>
    </row>
    <row r="564" spans="1:1" s="546" customFormat="1" ht="15.75">
      <c r="A564" s="22"/>
    </row>
    <row r="565" spans="1:1" s="546" customFormat="1" ht="15.75">
      <c r="A565" s="22"/>
    </row>
    <row r="566" spans="1:1" s="546" customFormat="1" ht="15.75">
      <c r="A566" s="22"/>
    </row>
    <row r="567" spans="1:1" s="546" customFormat="1" ht="15.75">
      <c r="A567" s="22"/>
    </row>
    <row r="568" spans="1:1" s="546" customFormat="1" ht="15.75">
      <c r="A568" s="22"/>
    </row>
    <row r="569" spans="1:1" s="546" customFormat="1" ht="15.75">
      <c r="A569" s="22"/>
    </row>
    <row r="570" spans="1:1" s="546" customFormat="1" ht="15.75">
      <c r="A570" s="22"/>
    </row>
    <row r="571" spans="1:1" s="546" customFormat="1" ht="15.75">
      <c r="A571" s="22"/>
    </row>
    <row r="572" spans="1:1" s="546" customFormat="1" ht="15.75">
      <c r="A572" s="22"/>
    </row>
    <row r="573" spans="1:1" s="546" customFormat="1" ht="15.75">
      <c r="A573" s="22"/>
    </row>
    <row r="574" spans="1:1" s="546" customFormat="1" ht="15.75">
      <c r="A574" s="22"/>
    </row>
    <row r="575" spans="1:1" s="546" customFormat="1" ht="15.75">
      <c r="A575" s="22"/>
    </row>
    <row r="576" spans="1:1" s="546" customFormat="1" ht="15.75">
      <c r="A576" s="22"/>
    </row>
    <row r="577" spans="1:1" s="546" customFormat="1" ht="15.75">
      <c r="A577" s="22"/>
    </row>
    <row r="578" spans="1:1" s="546" customFormat="1" ht="15.75">
      <c r="A578" s="22"/>
    </row>
    <row r="579" spans="1:1" s="546" customFormat="1" ht="15.75">
      <c r="A579" s="22"/>
    </row>
    <row r="580" spans="1:1" s="546" customFormat="1" ht="15.75">
      <c r="A580" s="22"/>
    </row>
    <row r="581" spans="1:1" s="546" customFormat="1" ht="15.75">
      <c r="A581" s="22"/>
    </row>
    <row r="582" spans="1:1" s="546" customFormat="1" ht="15.75">
      <c r="A582" s="22"/>
    </row>
    <row r="583" spans="1:1" s="546" customFormat="1" ht="15.75">
      <c r="A583" s="22"/>
    </row>
    <row r="584" spans="1:1" s="546" customFormat="1" ht="15.75">
      <c r="A584" s="22"/>
    </row>
    <row r="585" spans="1:1" s="546" customFormat="1" ht="15.75">
      <c r="A585" s="22"/>
    </row>
    <row r="586" spans="1:1" s="546" customFormat="1" ht="15.75">
      <c r="A586" s="22"/>
    </row>
    <row r="587" spans="1:1" s="546" customFormat="1" ht="15.75">
      <c r="A587" s="22"/>
    </row>
    <row r="588" spans="1:1" s="546" customFormat="1" ht="15.75">
      <c r="A588" s="22"/>
    </row>
    <row r="589" spans="1:1" s="546" customFormat="1" ht="15.75">
      <c r="A589" s="22"/>
    </row>
    <row r="590" spans="1:1" s="546" customFormat="1" ht="15.75">
      <c r="A590" s="22"/>
    </row>
    <row r="591" spans="1:1" s="546" customFormat="1" ht="15.75">
      <c r="A591" s="22"/>
    </row>
    <row r="592" spans="1:1" s="546" customFormat="1" ht="15.75">
      <c r="A592" s="22"/>
    </row>
    <row r="593" spans="1:1" s="546" customFormat="1" ht="15.75">
      <c r="A593" s="22"/>
    </row>
    <row r="594" spans="1:1" s="546" customFormat="1" ht="15.75">
      <c r="A594" s="22"/>
    </row>
    <row r="595" spans="1:1" s="546" customFormat="1" ht="15.75">
      <c r="A595" s="22"/>
    </row>
    <row r="596" spans="1:1" s="546" customFormat="1" ht="15.75">
      <c r="A596" s="22"/>
    </row>
    <row r="597" spans="1:1" s="546" customFormat="1" ht="15.75">
      <c r="A597" s="22"/>
    </row>
    <row r="598" spans="1:1" s="546" customFormat="1" ht="15.75">
      <c r="A598" s="22"/>
    </row>
    <row r="599" spans="1:1" s="546" customFormat="1" ht="15.75">
      <c r="A599" s="22"/>
    </row>
    <row r="600" spans="1:1" s="546" customFormat="1" ht="15.75">
      <c r="A600" s="22"/>
    </row>
    <row r="601" spans="1:1" s="546" customFormat="1" ht="15.75">
      <c r="A601" s="22"/>
    </row>
    <row r="602" spans="1:1" s="546" customFormat="1" ht="15.75">
      <c r="A602" s="22"/>
    </row>
    <row r="603" spans="1:1" s="546" customFormat="1" ht="15.75">
      <c r="A603" s="22"/>
    </row>
    <row r="604" spans="1:1" s="546" customFormat="1" ht="15.75">
      <c r="A604" s="22"/>
    </row>
    <row r="605" spans="1:1" s="546" customFormat="1" ht="15.75">
      <c r="A605" s="22"/>
    </row>
    <row r="606" spans="1:1" s="546" customFormat="1" ht="15.75">
      <c r="A606" s="22"/>
    </row>
    <row r="607" spans="1:1" s="546" customFormat="1" ht="15.75">
      <c r="A607" s="22"/>
    </row>
    <row r="608" spans="1:1" s="546" customFormat="1" ht="15.75">
      <c r="A608" s="22"/>
    </row>
    <row r="609" spans="1:1" s="546" customFormat="1" ht="15.75">
      <c r="A609" s="22"/>
    </row>
    <row r="610" spans="1:1" s="546" customFormat="1" ht="15.75">
      <c r="A610" s="22"/>
    </row>
    <row r="611" spans="1:1" s="546" customFormat="1" ht="15.75">
      <c r="A611" s="22"/>
    </row>
    <row r="612" spans="1:1" s="546" customFormat="1" ht="15.75">
      <c r="A612" s="22"/>
    </row>
    <row r="613" spans="1:1" s="546" customFormat="1" ht="15.75">
      <c r="A613" s="22"/>
    </row>
    <row r="614" spans="1:1" s="546" customFormat="1" ht="15.75">
      <c r="A614" s="22"/>
    </row>
    <row r="615" spans="1:1" s="546" customFormat="1" ht="15.75">
      <c r="A615" s="22"/>
    </row>
    <row r="616" spans="1:1" s="546" customFormat="1" ht="15.75">
      <c r="A616" s="22"/>
    </row>
    <row r="617" spans="1:1" s="546" customFormat="1" ht="15.75">
      <c r="A617" s="22"/>
    </row>
    <row r="618" spans="1:1" s="546" customFormat="1" ht="15.75">
      <c r="A618" s="22"/>
    </row>
    <row r="619" spans="1:1" s="546" customFormat="1" ht="15.75">
      <c r="A619" s="22"/>
    </row>
    <row r="620" spans="1:1" s="546" customFormat="1" ht="15.75">
      <c r="A620" s="22"/>
    </row>
    <row r="621" spans="1:1" s="546" customFormat="1" ht="15.75">
      <c r="A621" s="22"/>
    </row>
    <row r="622" spans="1:1" s="546" customFormat="1" ht="15.75">
      <c r="A622" s="22"/>
    </row>
    <row r="623" spans="1:1" s="546" customFormat="1" ht="15.75">
      <c r="A623" s="22"/>
    </row>
    <row r="624" spans="1:1" s="546" customFormat="1" ht="15.75">
      <c r="A624" s="22"/>
    </row>
    <row r="625" spans="1:1" s="546" customFormat="1" ht="15.75">
      <c r="A625" s="22"/>
    </row>
    <row r="626" spans="1:1" s="546" customFormat="1" ht="15.75">
      <c r="A626" s="22"/>
    </row>
    <row r="627" spans="1:1" s="546" customFormat="1" ht="15.75">
      <c r="A627" s="22"/>
    </row>
    <row r="628" spans="1:1" s="546" customFormat="1" ht="15.75">
      <c r="A628" s="22"/>
    </row>
    <row r="629" spans="1:1" s="546" customFormat="1" ht="15.75">
      <c r="A629" s="22"/>
    </row>
    <row r="630" spans="1:1" s="546" customFormat="1" ht="15.75">
      <c r="A630" s="22"/>
    </row>
    <row r="631" spans="1:1" s="546" customFormat="1" ht="15.75">
      <c r="A631" s="22"/>
    </row>
    <row r="632" spans="1:1" s="546" customFormat="1" ht="15.75">
      <c r="A632" s="22"/>
    </row>
    <row r="633" spans="1:1" s="546" customFormat="1" ht="15.75">
      <c r="A633" s="22"/>
    </row>
    <row r="634" spans="1:1" s="546" customFormat="1" ht="15.75">
      <c r="A634" s="22"/>
    </row>
    <row r="635" spans="1:1" s="546" customFormat="1" ht="15.75">
      <c r="A635" s="22"/>
    </row>
    <row r="636" spans="1:1" s="546" customFormat="1" ht="15.75">
      <c r="A636" s="22"/>
    </row>
    <row r="637" spans="1:1" s="546" customFormat="1" ht="15.75">
      <c r="A637" s="22"/>
    </row>
    <row r="638" spans="1:1" s="546" customFormat="1" ht="15.75">
      <c r="A638" s="22"/>
    </row>
    <row r="639" spans="1:1" s="546" customFormat="1" ht="15.75">
      <c r="A639" s="22"/>
    </row>
    <row r="640" spans="1:1" s="546" customFormat="1" ht="15.75">
      <c r="A640" s="22"/>
    </row>
    <row r="641" spans="1:1" s="546" customFormat="1" ht="15.75">
      <c r="A641" s="22"/>
    </row>
    <row r="642" spans="1:1" s="546" customFormat="1" ht="15.75">
      <c r="A642" s="22"/>
    </row>
    <row r="643" spans="1:1" s="546" customFormat="1" ht="15.75">
      <c r="A643" s="22"/>
    </row>
    <row r="644" spans="1:1" s="546" customFormat="1" ht="15.75">
      <c r="A644" s="22"/>
    </row>
    <row r="645" spans="1:1" s="546" customFormat="1" ht="15.75">
      <c r="A645" s="22"/>
    </row>
    <row r="646" spans="1:1" s="546" customFormat="1" ht="15.75">
      <c r="A646" s="22"/>
    </row>
    <row r="647" spans="1:1" s="546" customFormat="1" ht="15.75">
      <c r="A647" s="22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/>
  </sheetViews>
  <sheetFormatPr defaultColWidth="9.140625" defaultRowHeight="15"/>
  <cols>
    <col min="1" max="1" width="62.85546875" style="23" customWidth="1"/>
    <col min="2" max="10" width="14.28515625" style="546" customWidth="1"/>
    <col min="11" max="11" width="12.42578125" style="546" customWidth="1"/>
    <col min="12" max="12" width="2.5703125" style="180" customWidth="1"/>
    <col min="13" max="256" width="9.140625" style="546"/>
    <col min="257" max="257" width="62.85546875" style="546" customWidth="1"/>
    <col min="258" max="266" width="14.28515625" style="546" customWidth="1"/>
    <col min="267" max="267" width="12.42578125" style="546" customWidth="1"/>
    <col min="268" max="268" width="2.5703125" style="546" customWidth="1"/>
    <col min="269" max="512" width="9.140625" style="546"/>
    <col min="513" max="513" width="62.85546875" style="546" customWidth="1"/>
    <col min="514" max="522" width="14.28515625" style="546" customWidth="1"/>
    <col min="523" max="523" width="12.42578125" style="546" customWidth="1"/>
    <col min="524" max="524" width="2.5703125" style="546" customWidth="1"/>
    <col min="525" max="768" width="9.140625" style="546"/>
    <col min="769" max="769" width="62.85546875" style="546" customWidth="1"/>
    <col min="770" max="778" width="14.28515625" style="546" customWidth="1"/>
    <col min="779" max="779" width="12.42578125" style="546" customWidth="1"/>
    <col min="780" max="780" width="2.5703125" style="546" customWidth="1"/>
    <col min="781" max="1024" width="9.140625" style="546"/>
    <col min="1025" max="1025" width="62.85546875" style="546" customWidth="1"/>
    <col min="1026" max="1034" width="14.28515625" style="546" customWidth="1"/>
    <col min="1035" max="1035" width="12.42578125" style="546" customWidth="1"/>
    <col min="1036" max="1036" width="2.5703125" style="546" customWidth="1"/>
    <col min="1037" max="1280" width="9.140625" style="546"/>
    <col min="1281" max="1281" width="62.85546875" style="546" customWidth="1"/>
    <col min="1282" max="1290" width="14.28515625" style="546" customWidth="1"/>
    <col min="1291" max="1291" width="12.42578125" style="546" customWidth="1"/>
    <col min="1292" max="1292" width="2.5703125" style="546" customWidth="1"/>
    <col min="1293" max="1536" width="9.140625" style="546"/>
    <col min="1537" max="1537" width="62.85546875" style="546" customWidth="1"/>
    <col min="1538" max="1546" width="14.28515625" style="546" customWidth="1"/>
    <col min="1547" max="1547" width="12.42578125" style="546" customWidth="1"/>
    <col min="1548" max="1548" width="2.5703125" style="546" customWidth="1"/>
    <col min="1549" max="1792" width="9.140625" style="546"/>
    <col min="1793" max="1793" width="62.85546875" style="546" customWidth="1"/>
    <col min="1794" max="1802" width="14.28515625" style="546" customWidth="1"/>
    <col min="1803" max="1803" width="12.42578125" style="546" customWidth="1"/>
    <col min="1804" max="1804" width="2.5703125" style="546" customWidth="1"/>
    <col min="1805" max="2048" width="9.140625" style="546"/>
    <col min="2049" max="2049" width="62.85546875" style="546" customWidth="1"/>
    <col min="2050" max="2058" width="14.28515625" style="546" customWidth="1"/>
    <col min="2059" max="2059" width="12.42578125" style="546" customWidth="1"/>
    <col min="2060" max="2060" width="2.5703125" style="546" customWidth="1"/>
    <col min="2061" max="2304" width="9.140625" style="546"/>
    <col min="2305" max="2305" width="62.85546875" style="546" customWidth="1"/>
    <col min="2306" max="2314" width="14.28515625" style="546" customWidth="1"/>
    <col min="2315" max="2315" width="12.42578125" style="546" customWidth="1"/>
    <col min="2316" max="2316" width="2.5703125" style="546" customWidth="1"/>
    <col min="2317" max="2560" width="9.140625" style="546"/>
    <col min="2561" max="2561" width="62.85546875" style="546" customWidth="1"/>
    <col min="2562" max="2570" width="14.28515625" style="546" customWidth="1"/>
    <col min="2571" max="2571" width="12.42578125" style="546" customWidth="1"/>
    <col min="2572" max="2572" width="2.5703125" style="546" customWidth="1"/>
    <col min="2573" max="2816" width="9.140625" style="546"/>
    <col min="2817" max="2817" width="62.85546875" style="546" customWidth="1"/>
    <col min="2818" max="2826" width="14.28515625" style="546" customWidth="1"/>
    <col min="2827" max="2827" width="12.42578125" style="546" customWidth="1"/>
    <col min="2828" max="2828" width="2.5703125" style="546" customWidth="1"/>
    <col min="2829" max="3072" width="9.140625" style="546"/>
    <col min="3073" max="3073" width="62.85546875" style="546" customWidth="1"/>
    <col min="3074" max="3082" width="14.28515625" style="546" customWidth="1"/>
    <col min="3083" max="3083" width="12.42578125" style="546" customWidth="1"/>
    <col min="3084" max="3084" width="2.5703125" style="546" customWidth="1"/>
    <col min="3085" max="3328" width="9.140625" style="546"/>
    <col min="3329" max="3329" width="62.85546875" style="546" customWidth="1"/>
    <col min="3330" max="3338" width="14.28515625" style="546" customWidth="1"/>
    <col min="3339" max="3339" width="12.42578125" style="546" customWidth="1"/>
    <col min="3340" max="3340" width="2.5703125" style="546" customWidth="1"/>
    <col min="3341" max="3584" width="9.140625" style="546"/>
    <col min="3585" max="3585" width="62.85546875" style="546" customWidth="1"/>
    <col min="3586" max="3594" width="14.28515625" style="546" customWidth="1"/>
    <col min="3595" max="3595" width="12.42578125" style="546" customWidth="1"/>
    <col min="3596" max="3596" width="2.5703125" style="546" customWidth="1"/>
    <col min="3597" max="3840" width="9.140625" style="546"/>
    <col min="3841" max="3841" width="62.85546875" style="546" customWidth="1"/>
    <col min="3842" max="3850" width="14.28515625" style="546" customWidth="1"/>
    <col min="3851" max="3851" width="12.42578125" style="546" customWidth="1"/>
    <col min="3852" max="3852" width="2.5703125" style="546" customWidth="1"/>
    <col min="3853" max="4096" width="9.140625" style="546"/>
    <col min="4097" max="4097" width="62.85546875" style="546" customWidth="1"/>
    <col min="4098" max="4106" width="14.28515625" style="546" customWidth="1"/>
    <col min="4107" max="4107" width="12.42578125" style="546" customWidth="1"/>
    <col min="4108" max="4108" width="2.5703125" style="546" customWidth="1"/>
    <col min="4109" max="4352" width="9.140625" style="546"/>
    <col min="4353" max="4353" width="62.85546875" style="546" customWidth="1"/>
    <col min="4354" max="4362" width="14.28515625" style="546" customWidth="1"/>
    <col min="4363" max="4363" width="12.42578125" style="546" customWidth="1"/>
    <col min="4364" max="4364" width="2.5703125" style="546" customWidth="1"/>
    <col min="4365" max="4608" width="9.140625" style="546"/>
    <col min="4609" max="4609" width="62.85546875" style="546" customWidth="1"/>
    <col min="4610" max="4618" width="14.28515625" style="546" customWidth="1"/>
    <col min="4619" max="4619" width="12.42578125" style="546" customWidth="1"/>
    <col min="4620" max="4620" width="2.5703125" style="546" customWidth="1"/>
    <col min="4621" max="4864" width="9.140625" style="546"/>
    <col min="4865" max="4865" width="62.85546875" style="546" customWidth="1"/>
    <col min="4866" max="4874" width="14.28515625" style="546" customWidth="1"/>
    <col min="4875" max="4875" width="12.42578125" style="546" customWidth="1"/>
    <col min="4876" max="4876" width="2.5703125" style="546" customWidth="1"/>
    <col min="4877" max="5120" width="9.140625" style="546"/>
    <col min="5121" max="5121" width="62.85546875" style="546" customWidth="1"/>
    <col min="5122" max="5130" width="14.28515625" style="546" customWidth="1"/>
    <col min="5131" max="5131" width="12.42578125" style="546" customWidth="1"/>
    <col min="5132" max="5132" width="2.5703125" style="546" customWidth="1"/>
    <col min="5133" max="5376" width="9.140625" style="546"/>
    <col min="5377" max="5377" width="62.85546875" style="546" customWidth="1"/>
    <col min="5378" max="5386" width="14.28515625" style="546" customWidth="1"/>
    <col min="5387" max="5387" width="12.42578125" style="546" customWidth="1"/>
    <col min="5388" max="5388" width="2.5703125" style="546" customWidth="1"/>
    <col min="5389" max="5632" width="9.140625" style="546"/>
    <col min="5633" max="5633" width="62.85546875" style="546" customWidth="1"/>
    <col min="5634" max="5642" width="14.28515625" style="546" customWidth="1"/>
    <col min="5643" max="5643" width="12.42578125" style="546" customWidth="1"/>
    <col min="5644" max="5644" width="2.5703125" style="546" customWidth="1"/>
    <col min="5645" max="5888" width="9.140625" style="546"/>
    <col min="5889" max="5889" width="62.85546875" style="546" customWidth="1"/>
    <col min="5890" max="5898" width="14.28515625" style="546" customWidth="1"/>
    <col min="5899" max="5899" width="12.42578125" style="546" customWidth="1"/>
    <col min="5900" max="5900" width="2.5703125" style="546" customWidth="1"/>
    <col min="5901" max="6144" width="9.140625" style="546"/>
    <col min="6145" max="6145" width="62.85546875" style="546" customWidth="1"/>
    <col min="6146" max="6154" width="14.28515625" style="546" customWidth="1"/>
    <col min="6155" max="6155" width="12.42578125" style="546" customWidth="1"/>
    <col min="6156" max="6156" width="2.5703125" style="546" customWidth="1"/>
    <col min="6157" max="6400" width="9.140625" style="546"/>
    <col min="6401" max="6401" width="62.85546875" style="546" customWidth="1"/>
    <col min="6402" max="6410" width="14.28515625" style="546" customWidth="1"/>
    <col min="6411" max="6411" width="12.42578125" style="546" customWidth="1"/>
    <col min="6412" max="6412" width="2.5703125" style="546" customWidth="1"/>
    <col min="6413" max="6656" width="9.140625" style="546"/>
    <col min="6657" max="6657" width="62.85546875" style="546" customWidth="1"/>
    <col min="6658" max="6666" width="14.28515625" style="546" customWidth="1"/>
    <col min="6667" max="6667" width="12.42578125" style="546" customWidth="1"/>
    <col min="6668" max="6668" width="2.5703125" style="546" customWidth="1"/>
    <col min="6669" max="6912" width="9.140625" style="546"/>
    <col min="6913" max="6913" width="62.85546875" style="546" customWidth="1"/>
    <col min="6914" max="6922" width="14.28515625" style="546" customWidth="1"/>
    <col min="6923" max="6923" width="12.42578125" style="546" customWidth="1"/>
    <col min="6924" max="6924" width="2.5703125" style="546" customWidth="1"/>
    <col min="6925" max="7168" width="9.140625" style="546"/>
    <col min="7169" max="7169" width="62.85546875" style="546" customWidth="1"/>
    <col min="7170" max="7178" width="14.28515625" style="546" customWidth="1"/>
    <col min="7179" max="7179" width="12.42578125" style="546" customWidth="1"/>
    <col min="7180" max="7180" width="2.5703125" style="546" customWidth="1"/>
    <col min="7181" max="7424" width="9.140625" style="546"/>
    <col min="7425" max="7425" width="62.85546875" style="546" customWidth="1"/>
    <col min="7426" max="7434" width="14.28515625" style="546" customWidth="1"/>
    <col min="7435" max="7435" width="12.42578125" style="546" customWidth="1"/>
    <col min="7436" max="7436" width="2.5703125" style="546" customWidth="1"/>
    <col min="7437" max="7680" width="9.140625" style="546"/>
    <col min="7681" max="7681" width="62.85546875" style="546" customWidth="1"/>
    <col min="7682" max="7690" width="14.28515625" style="546" customWidth="1"/>
    <col min="7691" max="7691" width="12.42578125" style="546" customWidth="1"/>
    <col min="7692" max="7692" width="2.5703125" style="546" customWidth="1"/>
    <col min="7693" max="7936" width="9.140625" style="546"/>
    <col min="7937" max="7937" width="62.85546875" style="546" customWidth="1"/>
    <col min="7938" max="7946" width="14.28515625" style="546" customWidth="1"/>
    <col min="7947" max="7947" width="12.42578125" style="546" customWidth="1"/>
    <col min="7948" max="7948" width="2.5703125" style="546" customWidth="1"/>
    <col min="7949" max="8192" width="9.140625" style="546"/>
    <col min="8193" max="8193" width="62.85546875" style="546" customWidth="1"/>
    <col min="8194" max="8202" width="14.28515625" style="546" customWidth="1"/>
    <col min="8203" max="8203" width="12.42578125" style="546" customWidth="1"/>
    <col min="8204" max="8204" width="2.5703125" style="546" customWidth="1"/>
    <col min="8205" max="8448" width="9.140625" style="546"/>
    <col min="8449" max="8449" width="62.85546875" style="546" customWidth="1"/>
    <col min="8450" max="8458" width="14.28515625" style="546" customWidth="1"/>
    <col min="8459" max="8459" width="12.42578125" style="546" customWidth="1"/>
    <col min="8460" max="8460" width="2.5703125" style="546" customWidth="1"/>
    <col min="8461" max="8704" width="9.140625" style="546"/>
    <col min="8705" max="8705" width="62.85546875" style="546" customWidth="1"/>
    <col min="8706" max="8714" width="14.28515625" style="546" customWidth="1"/>
    <col min="8715" max="8715" width="12.42578125" style="546" customWidth="1"/>
    <col min="8716" max="8716" width="2.5703125" style="546" customWidth="1"/>
    <col min="8717" max="8960" width="9.140625" style="546"/>
    <col min="8961" max="8961" width="62.85546875" style="546" customWidth="1"/>
    <col min="8962" max="8970" width="14.28515625" style="546" customWidth="1"/>
    <col min="8971" max="8971" width="12.42578125" style="546" customWidth="1"/>
    <col min="8972" max="8972" width="2.5703125" style="546" customWidth="1"/>
    <col min="8973" max="9216" width="9.140625" style="546"/>
    <col min="9217" max="9217" width="62.85546875" style="546" customWidth="1"/>
    <col min="9218" max="9226" width="14.28515625" style="546" customWidth="1"/>
    <col min="9227" max="9227" width="12.42578125" style="546" customWidth="1"/>
    <col min="9228" max="9228" width="2.5703125" style="546" customWidth="1"/>
    <col min="9229" max="9472" width="9.140625" style="546"/>
    <col min="9473" max="9473" width="62.85546875" style="546" customWidth="1"/>
    <col min="9474" max="9482" width="14.28515625" style="546" customWidth="1"/>
    <col min="9483" max="9483" width="12.42578125" style="546" customWidth="1"/>
    <col min="9484" max="9484" width="2.5703125" style="546" customWidth="1"/>
    <col min="9485" max="9728" width="9.140625" style="546"/>
    <col min="9729" max="9729" width="62.85546875" style="546" customWidth="1"/>
    <col min="9730" max="9738" width="14.28515625" style="546" customWidth="1"/>
    <col min="9739" max="9739" width="12.42578125" style="546" customWidth="1"/>
    <col min="9740" max="9740" width="2.5703125" style="546" customWidth="1"/>
    <col min="9741" max="9984" width="9.140625" style="546"/>
    <col min="9985" max="9985" width="62.85546875" style="546" customWidth="1"/>
    <col min="9986" max="9994" width="14.28515625" style="546" customWidth="1"/>
    <col min="9995" max="9995" width="12.42578125" style="546" customWidth="1"/>
    <col min="9996" max="9996" width="2.5703125" style="546" customWidth="1"/>
    <col min="9997" max="10240" width="9.140625" style="546"/>
    <col min="10241" max="10241" width="62.85546875" style="546" customWidth="1"/>
    <col min="10242" max="10250" width="14.28515625" style="546" customWidth="1"/>
    <col min="10251" max="10251" width="12.42578125" style="546" customWidth="1"/>
    <col min="10252" max="10252" width="2.5703125" style="546" customWidth="1"/>
    <col min="10253" max="10496" width="9.140625" style="546"/>
    <col min="10497" max="10497" width="62.85546875" style="546" customWidth="1"/>
    <col min="10498" max="10506" width="14.28515625" style="546" customWidth="1"/>
    <col min="10507" max="10507" width="12.42578125" style="546" customWidth="1"/>
    <col min="10508" max="10508" width="2.5703125" style="546" customWidth="1"/>
    <col min="10509" max="10752" width="9.140625" style="546"/>
    <col min="10753" max="10753" width="62.85546875" style="546" customWidth="1"/>
    <col min="10754" max="10762" width="14.28515625" style="546" customWidth="1"/>
    <col min="10763" max="10763" width="12.42578125" style="546" customWidth="1"/>
    <col min="10764" max="10764" width="2.5703125" style="546" customWidth="1"/>
    <col min="10765" max="11008" width="9.140625" style="546"/>
    <col min="11009" max="11009" width="62.85546875" style="546" customWidth="1"/>
    <col min="11010" max="11018" width="14.28515625" style="546" customWidth="1"/>
    <col min="11019" max="11019" width="12.42578125" style="546" customWidth="1"/>
    <col min="11020" max="11020" width="2.5703125" style="546" customWidth="1"/>
    <col min="11021" max="11264" width="9.140625" style="546"/>
    <col min="11265" max="11265" width="62.85546875" style="546" customWidth="1"/>
    <col min="11266" max="11274" width="14.28515625" style="546" customWidth="1"/>
    <col min="11275" max="11275" width="12.42578125" style="546" customWidth="1"/>
    <col min="11276" max="11276" width="2.5703125" style="546" customWidth="1"/>
    <col min="11277" max="11520" width="9.140625" style="546"/>
    <col min="11521" max="11521" width="62.85546875" style="546" customWidth="1"/>
    <col min="11522" max="11530" width="14.28515625" style="546" customWidth="1"/>
    <col min="11531" max="11531" width="12.42578125" style="546" customWidth="1"/>
    <col min="11532" max="11532" width="2.5703125" style="546" customWidth="1"/>
    <col min="11533" max="11776" width="9.140625" style="546"/>
    <col min="11777" max="11777" width="62.85546875" style="546" customWidth="1"/>
    <col min="11778" max="11786" width="14.28515625" style="546" customWidth="1"/>
    <col min="11787" max="11787" width="12.42578125" style="546" customWidth="1"/>
    <col min="11788" max="11788" width="2.5703125" style="546" customWidth="1"/>
    <col min="11789" max="12032" width="9.140625" style="546"/>
    <col min="12033" max="12033" width="62.85546875" style="546" customWidth="1"/>
    <col min="12034" max="12042" width="14.28515625" style="546" customWidth="1"/>
    <col min="12043" max="12043" width="12.42578125" style="546" customWidth="1"/>
    <col min="12044" max="12044" width="2.5703125" style="546" customWidth="1"/>
    <col min="12045" max="12288" width="9.140625" style="546"/>
    <col min="12289" max="12289" width="62.85546875" style="546" customWidth="1"/>
    <col min="12290" max="12298" width="14.28515625" style="546" customWidth="1"/>
    <col min="12299" max="12299" width="12.42578125" style="546" customWidth="1"/>
    <col min="12300" max="12300" width="2.5703125" style="546" customWidth="1"/>
    <col min="12301" max="12544" width="9.140625" style="546"/>
    <col min="12545" max="12545" width="62.85546875" style="546" customWidth="1"/>
    <col min="12546" max="12554" width="14.28515625" style="546" customWidth="1"/>
    <col min="12555" max="12555" width="12.42578125" style="546" customWidth="1"/>
    <col min="12556" max="12556" width="2.5703125" style="546" customWidth="1"/>
    <col min="12557" max="12800" width="9.140625" style="546"/>
    <col min="12801" max="12801" width="62.85546875" style="546" customWidth="1"/>
    <col min="12802" max="12810" width="14.28515625" style="546" customWidth="1"/>
    <col min="12811" max="12811" width="12.42578125" style="546" customWidth="1"/>
    <col min="12812" max="12812" width="2.5703125" style="546" customWidth="1"/>
    <col min="12813" max="13056" width="9.140625" style="546"/>
    <col min="13057" max="13057" width="62.85546875" style="546" customWidth="1"/>
    <col min="13058" max="13066" width="14.28515625" style="546" customWidth="1"/>
    <col min="13067" max="13067" width="12.42578125" style="546" customWidth="1"/>
    <col min="13068" max="13068" width="2.5703125" style="546" customWidth="1"/>
    <col min="13069" max="13312" width="9.140625" style="546"/>
    <col min="13313" max="13313" width="62.85546875" style="546" customWidth="1"/>
    <col min="13314" max="13322" width="14.28515625" style="546" customWidth="1"/>
    <col min="13323" max="13323" width="12.42578125" style="546" customWidth="1"/>
    <col min="13324" max="13324" width="2.5703125" style="546" customWidth="1"/>
    <col min="13325" max="13568" width="9.140625" style="546"/>
    <col min="13569" max="13569" width="62.85546875" style="546" customWidth="1"/>
    <col min="13570" max="13578" width="14.28515625" style="546" customWidth="1"/>
    <col min="13579" max="13579" width="12.42578125" style="546" customWidth="1"/>
    <col min="13580" max="13580" width="2.5703125" style="546" customWidth="1"/>
    <col min="13581" max="13824" width="9.140625" style="546"/>
    <col min="13825" max="13825" width="62.85546875" style="546" customWidth="1"/>
    <col min="13826" max="13834" width="14.28515625" style="546" customWidth="1"/>
    <col min="13835" max="13835" width="12.42578125" style="546" customWidth="1"/>
    <col min="13836" max="13836" width="2.5703125" style="546" customWidth="1"/>
    <col min="13837" max="14080" width="9.140625" style="546"/>
    <col min="14081" max="14081" width="62.85546875" style="546" customWidth="1"/>
    <col min="14082" max="14090" width="14.28515625" style="546" customWidth="1"/>
    <col min="14091" max="14091" width="12.42578125" style="546" customWidth="1"/>
    <col min="14092" max="14092" width="2.5703125" style="546" customWidth="1"/>
    <col min="14093" max="14336" width="9.140625" style="546"/>
    <col min="14337" max="14337" width="62.85546875" style="546" customWidth="1"/>
    <col min="14338" max="14346" width="14.28515625" style="546" customWidth="1"/>
    <col min="14347" max="14347" width="12.42578125" style="546" customWidth="1"/>
    <col min="14348" max="14348" width="2.5703125" style="546" customWidth="1"/>
    <col min="14349" max="14592" width="9.140625" style="546"/>
    <col min="14593" max="14593" width="62.85546875" style="546" customWidth="1"/>
    <col min="14594" max="14602" width="14.28515625" style="546" customWidth="1"/>
    <col min="14603" max="14603" width="12.42578125" style="546" customWidth="1"/>
    <col min="14604" max="14604" width="2.5703125" style="546" customWidth="1"/>
    <col min="14605" max="14848" width="9.140625" style="546"/>
    <col min="14849" max="14849" width="62.85546875" style="546" customWidth="1"/>
    <col min="14850" max="14858" width="14.28515625" style="546" customWidth="1"/>
    <col min="14859" max="14859" width="12.42578125" style="546" customWidth="1"/>
    <col min="14860" max="14860" width="2.5703125" style="546" customWidth="1"/>
    <col min="14861" max="15104" width="9.140625" style="546"/>
    <col min="15105" max="15105" width="62.85546875" style="546" customWidth="1"/>
    <col min="15106" max="15114" width="14.28515625" style="546" customWidth="1"/>
    <col min="15115" max="15115" width="12.42578125" style="546" customWidth="1"/>
    <col min="15116" max="15116" width="2.5703125" style="546" customWidth="1"/>
    <col min="15117" max="15360" width="9.140625" style="546"/>
    <col min="15361" max="15361" width="62.85546875" style="546" customWidth="1"/>
    <col min="15362" max="15370" width="14.28515625" style="546" customWidth="1"/>
    <col min="15371" max="15371" width="12.42578125" style="546" customWidth="1"/>
    <col min="15372" max="15372" width="2.5703125" style="546" customWidth="1"/>
    <col min="15373" max="15616" width="9.140625" style="546"/>
    <col min="15617" max="15617" width="62.85546875" style="546" customWidth="1"/>
    <col min="15618" max="15626" width="14.28515625" style="546" customWidth="1"/>
    <col min="15627" max="15627" width="12.42578125" style="546" customWidth="1"/>
    <col min="15628" max="15628" width="2.5703125" style="546" customWidth="1"/>
    <col min="15629" max="15872" width="9.140625" style="546"/>
    <col min="15873" max="15873" width="62.85546875" style="546" customWidth="1"/>
    <col min="15874" max="15882" width="14.28515625" style="546" customWidth="1"/>
    <col min="15883" max="15883" width="12.42578125" style="546" customWidth="1"/>
    <col min="15884" max="15884" width="2.5703125" style="546" customWidth="1"/>
    <col min="15885" max="16128" width="9.140625" style="546"/>
    <col min="16129" max="16129" width="62.85546875" style="546" customWidth="1"/>
    <col min="16130" max="16138" width="14.28515625" style="546" customWidth="1"/>
    <col min="16139" max="16139" width="12.42578125" style="546" customWidth="1"/>
    <col min="16140" max="16140" width="2.5703125" style="546" customWidth="1"/>
    <col min="16141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206"/>
    </row>
    <row r="2" spans="1:26" s="1" customFormat="1" ht="39" customHeight="1">
      <c r="A2" s="699" t="s">
        <v>298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206"/>
    </row>
    <row r="3" spans="1:26" s="1" customFormat="1" ht="24.95" customHeight="1">
      <c r="A3" s="699" t="s">
        <v>302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206"/>
    </row>
    <row r="4" spans="1:26" s="1" customFormat="1" ht="24.9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206"/>
    </row>
    <row r="5" spans="1:26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206"/>
    </row>
    <row r="6" spans="1:26" ht="7.5" customHeight="1">
      <c r="A6" s="149"/>
    </row>
    <row r="7" spans="1:26" ht="19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207"/>
      <c r="M7" s="20"/>
      <c r="N7" s="20"/>
      <c r="O7" s="20"/>
      <c r="P7" s="20"/>
      <c r="Q7" s="20"/>
    </row>
    <row r="8" spans="1:26" ht="36" customHeight="1">
      <c r="A8" s="184"/>
      <c r="B8" s="184" t="s">
        <v>63</v>
      </c>
      <c r="C8" s="184" t="s">
        <v>64</v>
      </c>
      <c r="D8" s="184" t="s">
        <v>65</v>
      </c>
      <c r="E8" s="184" t="s">
        <v>66</v>
      </c>
      <c r="F8" s="184" t="s">
        <v>67</v>
      </c>
      <c r="G8" s="184" t="s">
        <v>68</v>
      </c>
      <c r="H8" s="184" t="s">
        <v>69</v>
      </c>
      <c r="I8" s="184" t="s">
        <v>70</v>
      </c>
      <c r="J8" s="185" t="s">
        <v>303</v>
      </c>
      <c r="K8" s="186" t="s">
        <v>11</v>
      </c>
      <c r="L8" s="207"/>
      <c r="Y8" s="546">
        <v>1</v>
      </c>
      <c r="Z8" s="546">
        <v>1</v>
      </c>
    </row>
    <row r="9" spans="1:26" ht="30.75" customHeight="1">
      <c r="A9" s="157" t="s">
        <v>189</v>
      </c>
      <c r="B9" s="157">
        <v>3689.2336225999998</v>
      </c>
      <c r="C9" s="158">
        <v>1761.9042299999999</v>
      </c>
      <c r="D9" s="158">
        <v>4932.4132176000003</v>
      </c>
      <c r="E9" s="158">
        <v>597.34688100000005</v>
      </c>
      <c r="F9" s="158">
        <v>350.45080000000002</v>
      </c>
      <c r="G9" s="158">
        <v>206.15658999999999</v>
      </c>
      <c r="H9" s="157">
        <v>2290.6449404</v>
      </c>
      <c r="I9" s="157">
        <v>885.61798999999996</v>
      </c>
      <c r="J9" s="157">
        <v>14713.7682716</v>
      </c>
      <c r="K9" s="187">
        <v>4.5078747044122276E-3</v>
      </c>
      <c r="L9" s="390"/>
      <c r="M9" s="20"/>
      <c r="N9" s="20"/>
      <c r="O9" s="20"/>
      <c r="P9" s="20"/>
      <c r="Q9" s="20"/>
    </row>
    <row r="10" spans="1:26" ht="30.75" customHeight="1">
      <c r="A10" s="157" t="s">
        <v>190</v>
      </c>
      <c r="B10" s="157">
        <v>2480.7442242000002</v>
      </c>
      <c r="C10" s="158">
        <v>44.748100000000001</v>
      </c>
      <c r="D10" s="158">
        <v>428.16239000000002</v>
      </c>
      <c r="E10" s="158">
        <v>0</v>
      </c>
      <c r="F10" s="158">
        <v>0</v>
      </c>
      <c r="G10" s="158">
        <v>0</v>
      </c>
      <c r="H10" s="157">
        <v>256.63698999999997</v>
      </c>
      <c r="I10" s="157">
        <v>134.95831000000001</v>
      </c>
      <c r="J10" s="157">
        <v>3345.2500141999999</v>
      </c>
      <c r="K10" s="187">
        <v>1.0248882298937417E-3</v>
      </c>
      <c r="L10" s="390"/>
      <c r="M10" s="20"/>
      <c r="N10" s="20"/>
      <c r="O10" s="20"/>
      <c r="P10" s="20"/>
      <c r="Q10" s="20"/>
    </row>
    <row r="11" spans="1:26" ht="30.75" customHeight="1">
      <c r="A11" s="157" t="s">
        <v>191</v>
      </c>
      <c r="B11" s="157">
        <v>10095.264033399999</v>
      </c>
      <c r="C11" s="158">
        <v>3802.4143206000003</v>
      </c>
      <c r="D11" s="158">
        <v>1874.4394003999998</v>
      </c>
      <c r="E11" s="158">
        <v>0</v>
      </c>
      <c r="F11" s="158">
        <v>0</v>
      </c>
      <c r="G11" s="158">
        <v>180.21941000000001</v>
      </c>
      <c r="H11" s="157">
        <v>0</v>
      </c>
      <c r="I11" s="157">
        <v>0</v>
      </c>
      <c r="J11" s="157">
        <v>15952.3371644</v>
      </c>
      <c r="K11" s="187">
        <v>4.8873365308093235E-3</v>
      </c>
      <c r="L11" s="390"/>
      <c r="M11" s="20"/>
      <c r="N11" s="20"/>
      <c r="O11" s="20"/>
      <c r="P11" s="20"/>
      <c r="Q11" s="20"/>
    </row>
    <row r="12" spans="1:26" ht="30.75" customHeight="1">
      <c r="A12" s="157" t="s">
        <v>192</v>
      </c>
      <c r="B12" s="157">
        <v>8742.0328337999999</v>
      </c>
      <c r="C12" s="158">
        <v>16622.972539599999</v>
      </c>
      <c r="D12" s="158">
        <v>674.30445739999993</v>
      </c>
      <c r="E12" s="158">
        <v>2866.7591022000001</v>
      </c>
      <c r="F12" s="158">
        <v>152.93395000000001</v>
      </c>
      <c r="G12" s="158">
        <v>3013.6330342000001</v>
      </c>
      <c r="H12" s="157">
        <v>4.23414</v>
      </c>
      <c r="I12" s="157">
        <v>0</v>
      </c>
      <c r="J12" s="157">
        <v>32076.870057200002</v>
      </c>
      <c r="K12" s="187">
        <v>9.8274288719544991E-3</v>
      </c>
      <c r="L12" s="390"/>
      <c r="M12" s="20"/>
      <c r="N12" s="20"/>
      <c r="O12" s="20"/>
      <c r="P12" s="20"/>
      <c r="Q12" s="20"/>
    </row>
    <row r="13" spans="1:26" ht="30.75" customHeight="1">
      <c r="A13" s="157" t="s">
        <v>193</v>
      </c>
      <c r="B13" s="157">
        <v>91240.789389599988</v>
      </c>
      <c r="C13" s="158">
        <v>43769.849990000002</v>
      </c>
      <c r="D13" s="158">
        <v>32790.9288218</v>
      </c>
      <c r="E13" s="158">
        <v>10658.089946</v>
      </c>
      <c r="F13" s="158">
        <v>9725.9833873999996</v>
      </c>
      <c r="G13" s="158">
        <v>2144.4234931999999</v>
      </c>
      <c r="H13" s="157">
        <v>1415.1531</v>
      </c>
      <c r="I13" s="157">
        <v>1337.0929628000001</v>
      </c>
      <c r="J13" s="157">
        <v>193082.31109079998</v>
      </c>
      <c r="K13" s="187">
        <v>5.9154857543574864E-2</v>
      </c>
      <c r="L13" s="390"/>
      <c r="M13" s="20"/>
      <c r="N13" s="20"/>
      <c r="O13" s="20"/>
      <c r="P13" s="20"/>
      <c r="Q13" s="20"/>
    </row>
    <row r="14" spans="1:26" ht="30.75" customHeight="1">
      <c r="A14" s="157" t="s">
        <v>194</v>
      </c>
      <c r="B14" s="157">
        <v>11749.748394400001</v>
      </c>
      <c r="C14" s="158">
        <v>7307.8657691999997</v>
      </c>
      <c r="D14" s="158">
        <v>1871.4999473999999</v>
      </c>
      <c r="E14" s="158">
        <v>1534.5832399999999</v>
      </c>
      <c r="F14" s="158">
        <v>58.432480000000005</v>
      </c>
      <c r="G14" s="158">
        <v>312.36355159999999</v>
      </c>
      <c r="H14" s="157">
        <v>584.02556519999996</v>
      </c>
      <c r="I14" s="157">
        <v>0</v>
      </c>
      <c r="J14" s="157">
        <v>23418.518947800003</v>
      </c>
      <c r="K14" s="187">
        <v>7.1747595334465918E-3</v>
      </c>
      <c r="L14" s="390"/>
      <c r="M14" s="20"/>
      <c r="N14" s="20"/>
      <c r="O14" s="20"/>
      <c r="P14" s="20"/>
      <c r="Q14" s="20"/>
    </row>
    <row r="15" spans="1:26" ht="30.75" customHeight="1">
      <c r="A15" s="157" t="s">
        <v>122</v>
      </c>
      <c r="B15" s="157">
        <v>95221.188169000001</v>
      </c>
      <c r="C15" s="158">
        <v>32915.785092999999</v>
      </c>
      <c r="D15" s="158">
        <v>40621.109068999998</v>
      </c>
      <c r="E15" s="158">
        <v>14139.766329399999</v>
      </c>
      <c r="F15" s="158">
        <v>10752.327763000001</v>
      </c>
      <c r="G15" s="158">
        <v>1736.0643466000001</v>
      </c>
      <c r="H15" s="157">
        <v>1919.4323662000002</v>
      </c>
      <c r="I15" s="157">
        <v>1423.1118606</v>
      </c>
      <c r="J15" s="157">
        <v>198728.78499680004</v>
      </c>
      <c r="K15" s="187">
        <v>6.0884774477166302E-2</v>
      </c>
      <c r="L15" s="390"/>
      <c r="M15" s="20"/>
      <c r="N15" s="20"/>
      <c r="O15" s="20"/>
      <c r="P15" s="20"/>
      <c r="Q15" s="20"/>
    </row>
    <row r="16" spans="1:26" ht="30.75" customHeight="1">
      <c r="A16" s="157" t="s">
        <v>195</v>
      </c>
      <c r="B16" s="157">
        <v>266351.75615680002</v>
      </c>
      <c r="C16" s="158">
        <v>64470.2613126</v>
      </c>
      <c r="D16" s="158">
        <v>82038.671370199998</v>
      </c>
      <c r="E16" s="158">
        <v>41204.1653984</v>
      </c>
      <c r="F16" s="158">
        <v>9259.2597024000006</v>
      </c>
      <c r="G16" s="158">
        <v>11769.635992799998</v>
      </c>
      <c r="H16" s="157">
        <v>8560.5426835999988</v>
      </c>
      <c r="I16" s="157">
        <v>9112.8542437999986</v>
      </c>
      <c r="J16" s="157">
        <v>492767.14686059998</v>
      </c>
      <c r="K16" s="187">
        <v>0.15096965750003158</v>
      </c>
      <c r="L16" s="390"/>
      <c r="M16" s="20"/>
      <c r="N16" s="20"/>
      <c r="O16" s="20"/>
      <c r="P16" s="20"/>
      <c r="Q16" s="20"/>
    </row>
    <row r="17" spans="1:17" ht="30.75" customHeight="1">
      <c r="A17" s="157" t="s">
        <v>196</v>
      </c>
      <c r="B17" s="157">
        <v>71638.292416199998</v>
      </c>
      <c r="C17" s="158">
        <v>9964.0386043999988</v>
      </c>
      <c r="D17" s="158">
        <v>25421.7389434</v>
      </c>
      <c r="E17" s="158">
        <v>5241.5711711999993</v>
      </c>
      <c r="F17" s="158">
        <v>3586.0189753999998</v>
      </c>
      <c r="G17" s="158">
        <v>3445.1204416</v>
      </c>
      <c r="H17" s="157">
        <v>4162.6719456000001</v>
      </c>
      <c r="I17" s="157">
        <v>893.87376560000007</v>
      </c>
      <c r="J17" s="157">
        <v>124353.3262634</v>
      </c>
      <c r="K17" s="187">
        <v>3.8098276629399727E-2</v>
      </c>
      <c r="L17" s="390"/>
      <c r="M17" s="20"/>
      <c r="N17" s="20"/>
      <c r="O17" s="20"/>
      <c r="P17" s="20"/>
      <c r="Q17" s="20"/>
    </row>
    <row r="18" spans="1:17" ht="30.75" customHeight="1">
      <c r="A18" s="157" t="s">
        <v>197</v>
      </c>
      <c r="B18" s="157">
        <v>100057.87527959999</v>
      </c>
      <c r="C18" s="158">
        <v>35988.466688600005</v>
      </c>
      <c r="D18" s="158">
        <v>55495.1353332</v>
      </c>
      <c r="E18" s="158">
        <v>18579.0548194</v>
      </c>
      <c r="F18" s="158">
        <v>8456.4023804000008</v>
      </c>
      <c r="G18" s="158">
        <v>8662.994279999999</v>
      </c>
      <c r="H18" s="157">
        <v>2815.5154127999999</v>
      </c>
      <c r="I18" s="157">
        <v>2132.6687776000003</v>
      </c>
      <c r="J18" s="157">
        <v>232188.11297159997</v>
      </c>
      <c r="K18" s="187">
        <v>7.1135748627368239E-2</v>
      </c>
      <c r="L18" s="390"/>
      <c r="M18" s="20"/>
      <c r="N18" s="20"/>
      <c r="O18" s="20"/>
      <c r="P18" s="20"/>
      <c r="Q18" s="20"/>
    </row>
    <row r="19" spans="1:17" ht="30.75" customHeight="1">
      <c r="A19" s="157" t="s">
        <v>198</v>
      </c>
      <c r="B19" s="157">
        <v>79099.7776094</v>
      </c>
      <c r="C19" s="158">
        <v>124515.4977218</v>
      </c>
      <c r="D19" s="158">
        <v>15923.017031400001</v>
      </c>
      <c r="E19" s="158">
        <v>1038.0319488</v>
      </c>
      <c r="F19" s="158">
        <v>2393.7425671999999</v>
      </c>
      <c r="G19" s="158">
        <v>2425.9545211999998</v>
      </c>
      <c r="H19" s="157">
        <v>1657.7478149999999</v>
      </c>
      <c r="I19" s="157">
        <v>649.73093999999992</v>
      </c>
      <c r="J19" s="157">
        <v>227703.50015480001</v>
      </c>
      <c r="K19" s="187">
        <v>6.9761792459052355E-2</v>
      </c>
      <c r="L19" s="390"/>
      <c r="M19" s="20"/>
      <c r="N19" s="20"/>
      <c r="O19" s="20"/>
      <c r="P19" s="20"/>
      <c r="Q19" s="20"/>
    </row>
    <row r="20" spans="1:17" ht="30.75" customHeight="1">
      <c r="A20" s="157" t="s">
        <v>199</v>
      </c>
      <c r="B20" s="157">
        <v>284838.48641939997</v>
      </c>
      <c r="C20" s="158">
        <v>94112.702692599996</v>
      </c>
      <c r="D20" s="158">
        <v>76035.847446</v>
      </c>
      <c r="E20" s="158">
        <v>18897.767937800003</v>
      </c>
      <c r="F20" s="158">
        <v>57231.222811599997</v>
      </c>
      <c r="G20" s="158">
        <v>6576.4228854000003</v>
      </c>
      <c r="H20" s="157">
        <v>10527.927465799999</v>
      </c>
      <c r="I20" s="157">
        <v>1562.2597716</v>
      </c>
      <c r="J20" s="157">
        <v>549782.63743019989</v>
      </c>
      <c r="K20" s="187">
        <v>0.16843756123169779</v>
      </c>
      <c r="L20" s="390"/>
      <c r="M20" s="20"/>
      <c r="N20" s="20"/>
      <c r="O20" s="20"/>
      <c r="P20" s="20"/>
      <c r="Q20" s="20"/>
    </row>
    <row r="21" spans="1:17" ht="30.75" customHeight="1">
      <c r="A21" s="157" t="s">
        <v>200</v>
      </c>
      <c r="B21" s="157">
        <v>133896.6323266</v>
      </c>
      <c r="C21" s="158">
        <v>117159.4333248</v>
      </c>
      <c r="D21" s="158">
        <v>32147.103399399999</v>
      </c>
      <c r="E21" s="158">
        <v>4990.5755509999999</v>
      </c>
      <c r="F21" s="158">
        <v>3337.0789646000003</v>
      </c>
      <c r="G21" s="158">
        <v>3476.9830287999998</v>
      </c>
      <c r="H21" s="157">
        <v>5561.8647063999997</v>
      </c>
      <c r="I21" s="157">
        <v>16591.110267399999</v>
      </c>
      <c r="J21" s="157">
        <v>317160.78156900004</v>
      </c>
      <c r="K21" s="187">
        <v>9.7168926278804094E-2</v>
      </c>
      <c r="L21" s="390"/>
      <c r="M21" s="20"/>
      <c r="N21" s="20"/>
      <c r="O21" s="20"/>
      <c r="P21" s="20"/>
      <c r="Q21" s="20"/>
    </row>
    <row r="22" spans="1:17" ht="30.75" customHeight="1">
      <c r="A22" s="157" t="s">
        <v>201</v>
      </c>
      <c r="B22" s="157">
        <v>95253.388548999996</v>
      </c>
      <c r="C22" s="158">
        <v>55147.465416799998</v>
      </c>
      <c r="D22" s="158">
        <v>40466.52562</v>
      </c>
      <c r="E22" s="158">
        <v>18444.131054000001</v>
      </c>
      <c r="F22" s="158">
        <v>12417.301358999999</v>
      </c>
      <c r="G22" s="158">
        <v>12318.319044399999</v>
      </c>
      <c r="H22" s="157">
        <v>4329.7953156000003</v>
      </c>
      <c r="I22" s="157">
        <v>1639.403902</v>
      </c>
      <c r="J22" s="157">
        <v>240016.33026079999</v>
      </c>
      <c r="K22" s="187">
        <v>7.3534088878977347E-2</v>
      </c>
      <c r="L22" s="390"/>
      <c r="M22" s="20"/>
      <c r="N22" s="20"/>
      <c r="O22" s="20"/>
      <c r="P22" s="20"/>
      <c r="Q22" s="20"/>
    </row>
    <row r="23" spans="1:17" ht="30.75" customHeight="1">
      <c r="A23" s="157" t="s">
        <v>202</v>
      </c>
      <c r="B23" s="157">
        <v>137990.952146</v>
      </c>
      <c r="C23" s="158">
        <v>107588.9756646</v>
      </c>
      <c r="D23" s="158">
        <v>67084.770033399996</v>
      </c>
      <c r="E23" s="158">
        <v>39179.647589400003</v>
      </c>
      <c r="F23" s="158">
        <v>13723.5566884</v>
      </c>
      <c r="G23" s="158">
        <v>8306.9471635999998</v>
      </c>
      <c r="H23" s="157">
        <v>3926.2230572000003</v>
      </c>
      <c r="I23" s="157">
        <v>6581.6981026000003</v>
      </c>
      <c r="J23" s="157">
        <v>384382.77044520003</v>
      </c>
      <c r="K23" s="187">
        <v>0.11776380704909573</v>
      </c>
      <c r="L23" s="390"/>
      <c r="M23" s="20"/>
      <c r="N23" s="20"/>
      <c r="O23" s="20"/>
      <c r="P23" s="20"/>
      <c r="Q23" s="20"/>
    </row>
    <row r="24" spans="1:17" ht="30.75" customHeight="1">
      <c r="A24" s="157" t="s">
        <v>203</v>
      </c>
      <c r="B24" s="157">
        <v>1042.2062724</v>
      </c>
      <c r="C24" s="158">
        <v>2570.7410254000001</v>
      </c>
      <c r="D24" s="158">
        <v>8580.5229653999995</v>
      </c>
      <c r="E24" s="158">
        <v>0</v>
      </c>
      <c r="F24" s="158">
        <v>0</v>
      </c>
      <c r="G24" s="158">
        <v>2.6434299999999999</v>
      </c>
      <c r="H24" s="157">
        <v>48.087129999999995</v>
      </c>
      <c r="I24" s="157">
        <v>0</v>
      </c>
      <c r="J24" s="157">
        <v>12244.200823200001</v>
      </c>
      <c r="K24" s="187">
        <v>3.7512703848396698E-3</v>
      </c>
      <c r="L24" s="390"/>
      <c r="M24" s="20"/>
      <c r="N24" s="20"/>
      <c r="O24" s="20"/>
      <c r="P24" s="20"/>
      <c r="Q24" s="20"/>
    </row>
    <row r="25" spans="1:17" ht="30.75" customHeight="1">
      <c r="A25" s="157" t="s">
        <v>204</v>
      </c>
      <c r="B25" s="157">
        <v>17552.772346400001</v>
      </c>
      <c r="C25" s="158">
        <v>48089.930847399999</v>
      </c>
      <c r="D25" s="158">
        <v>1193.2494666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66835.952660399998</v>
      </c>
      <c r="K25" s="187">
        <v>2.0476610395220508E-2</v>
      </c>
      <c r="L25" s="390"/>
      <c r="M25" s="20"/>
      <c r="N25" s="20"/>
      <c r="O25" s="20"/>
      <c r="P25" s="20"/>
      <c r="Q25" s="20"/>
    </row>
    <row r="26" spans="1:17" s="189" customFormat="1" ht="45.75" customHeight="1">
      <c r="A26" s="164" t="s">
        <v>205</v>
      </c>
      <c r="B26" s="164">
        <v>64335.252368000001</v>
      </c>
      <c r="C26" s="188">
        <v>35304.040731399997</v>
      </c>
      <c r="D26" s="188">
        <v>14822.7478264</v>
      </c>
      <c r="E26" s="188">
        <v>7343.8765395999999</v>
      </c>
      <c r="F26" s="188">
        <v>5733.913869</v>
      </c>
      <c r="G26" s="188">
        <v>2124.7522168</v>
      </c>
      <c r="H26" s="164">
        <v>1869.9028527999999</v>
      </c>
      <c r="I26" s="164">
        <v>3727.3852670000001</v>
      </c>
      <c r="J26" s="164">
        <v>135261.871671</v>
      </c>
      <c r="K26" s="165">
        <v>4.144034067425538E-2</v>
      </c>
      <c r="L26" s="391"/>
      <c r="M26" s="310"/>
      <c r="N26" s="310"/>
      <c r="O26" s="310"/>
      <c r="P26" s="310"/>
      <c r="Q26" s="310"/>
    </row>
    <row r="27" spans="1:17" s="189" customFormat="1" ht="24" customHeight="1">
      <c r="A27" s="392" t="s">
        <v>219</v>
      </c>
      <c r="B27" s="393">
        <v>1475276.3925568</v>
      </c>
      <c r="C27" s="393">
        <v>801137.09407280001</v>
      </c>
      <c r="D27" s="393">
        <v>502402.18673899997</v>
      </c>
      <c r="E27" s="393">
        <v>184715.3675082</v>
      </c>
      <c r="F27" s="393">
        <v>137178.62569840002</v>
      </c>
      <c r="G27" s="393">
        <v>66702.633430200003</v>
      </c>
      <c r="H27" s="393">
        <v>49930.405486599986</v>
      </c>
      <c r="I27" s="393">
        <v>46671.766160999992</v>
      </c>
      <c r="J27" s="393">
        <v>3264014.471653</v>
      </c>
      <c r="K27" s="394">
        <v>1</v>
      </c>
      <c r="L27" s="391"/>
      <c r="M27" s="310"/>
      <c r="N27" s="310"/>
      <c r="O27" s="310"/>
      <c r="P27" s="310"/>
      <c r="Q27" s="310"/>
    </row>
    <row r="28" spans="1:17" ht="27" customHeight="1">
      <c r="A28" s="193" t="s">
        <v>256</v>
      </c>
      <c r="B28" s="187">
        <v>0.45198218493488279</v>
      </c>
      <c r="C28" s="187">
        <v>0.24544532539007982</v>
      </c>
      <c r="D28" s="187">
        <v>0.15392155613959874</v>
      </c>
      <c r="E28" s="187">
        <v>5.6591467076018906E-2</v>
      </c>
      <c r="F28" s="187">
        <v>4.2027578887825344E-2</v>
      </c>
      <c r="G28" s="187">
        <v>2.0435765223926743E-2</v>
      </c>
      <c r="H28" s="187">
        <v>1.529723777888572E-2</v>
      </c>
      <c r="I28" s="187">
        <v>1.4298884568781933E-2</v>
      </c>
      <c r="J28" s="187">
        <v>1</v>
      </c>
      <c r="K28" s="187"/>
      <c r="L28" s="390"/>
      <c r="M28" s="20"/>
      <c r="N28" s="20"/>
      <c r="O28" s="20"/>
      <c r="P28" s="20"/>
      <c r="Q28" s="20"/>
    </row>
    <row r="29" spans="1:17" ht="14.25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8"/>
      <c r="L29" s="367"/>
      <c r="M29" s="20"/>
      <c r="N29" s="20"/>
      <c r="O29" s="20"/>
      <c r="P29" s="20"/>
      <c r="Q29" s="20"/>
    </row>
    <row r="30" spans="1:17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395"/>
      <c r="M30" s="201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201"/>
      <c r="L31" s="367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1"/>
      <c r="L32" s="367"/>
      <c r="M32" s="20"/>
      <c r="N32" s="20"/>
      <c r="O32" s="20"/>
      <c r="P32" s="20"/>
      <c r="Q32" s="20"/>
    </row>
    <row r="33" spans="1:17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1"/>
      <c r="L33" s="367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1"/>
      <c r="L34" s="367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1"/>
      <c r="L35" s="367"/>
      <c r="M35" s="20"/>
      <c r="N35" s="20"/>
      <c r="O35" s="20"/>
      <c r="P35" s="20"/>
      <c r="Q35" s="20"/>
    </row>
    <row r="36" spans="1:17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1"/>
      <c r="L36" s="367"/>
      <c r="M36" s="20"/>
      <c r="N36" s="20"/>
      <c r="O36" s="20"/>
      <c r="P36" s="20"/>
      <c r="Q36" s="20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1"/>
      <c r="L37" s="367"/>
      <c r="M37" s="20"/>
      <c r="N37" s="20"/>
      <c r="O37" s="20"/>
      <c r="P37" s="20"/>
      <c r="Q37" s="20"/>
    </row>
    <row r="38" spans="1:17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1"/>
      <c r="L38" s="367"/>
      <c r="M38" s="20"/>
      <c r="N38" s="20"/>
      <c r="O38" s="20"/>
      <c r="P38" s="20"/>
      <c r="Q38" s="20"/>
    </row>
    <row r="39" spans="1:17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1"/>
      <c r="L39" s="367"/>
      <c r="M39" s="20"/>
      <c r="N39" s="20"/>
      <c r="O39" s="20"/>
      <c r="P39" s="20"/>
      <c r="Q39" s="20"/>
    </row>
    <row r="40" spans="1:17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1"/>
      <c r="L40" s="367"/>
      <c r="M40" s="20"/>
      <c r="N40" s="20"/>
      <c r="O40" s="20"/>
      <c r="P40" s="20"/>
      <c r="Q40" s="20"/>
    </row>
    <row r="41" spans="1:17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1"/>
      <c r="L41" s="367"/>
      <c r="M41" s="20"/>
      <c r="N41" s="20"/>
      <c r="O41" s="20"/>
      <c r="P41" s="20"/>
      <c r="Q41" s="20"/>
    </row>
    <row r="42" spans="1:17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1"/>
      <c r="L42" s="367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1"/>
      <c r="L43" s="367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1"/>
      <c r="L44" s="367"/>
      <c r="M44" s="20"/>
      <c r="N44" s="20"/>
      <c r="O44" s="20"/>
      <c r="P44" s="20"/>
      <c r="Q44" s="20"/>
    </row>
    <row r="45" spans="1:17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1"/>
      <c r="L45" s="367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1"/>
      <c r="L46" s="367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1"/>
      <c r="L47" s="367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1"/>
      <c r="L48" s="367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1"/>
      <c r="L49" s="367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1"/>
      <c r="L50" s="367"/>
      <c r="M50" s="20"/>
      <c r="N50" s="20"/>
      <c r="O50" s="20"/>
      <c r="P50" s="20"/>
      <c r="Q50" s="20"/>
    </row>
    <row r="51" spans="1:17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1"/>
      <c r="L51" s="367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1"/>
      <c r="L52" s="367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1"/>
      <c r="L53" s="367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1"/>
      <c r="L54" s="367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1"/>
      <c r="L55" s="367"/>
      <c r="M55" s="20"/>
      <c r="N55" s="20"/>
      <c r="O55" s="20"/>
      <c r="P55" s="20"/>
      <c r="Q55" s="20"/>
    </row>
    <row r="56" spans="1:17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1"/>
      <c r="L56" s="367"/>
      <c r="M56" s="20"/>
      <c r="N56" s="20"/>
      <c r="O56" s="20"/>
      <c r="P56" s="20"/>
      <c r="Q56" s="20"/>
    </row>
    <row r="57" spans="1:17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1"/>
      <c r="L57" s="367"/>
      <c r="M57" s="20"/>
      <c r="N57" s="20"/>
      <c r="O57" s="20"/>
      <c r="P57" s="20"/>
      <c r="Q57" s="20"/>
    </row>
    <row r="58" spans="1:17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1"/>
      <c r="L58" s="367"/>
      <c r="M58" s="20"/>
      <c r="N58" s="20"/>
      <c r="O58" s="20"/>
      <c r="P58" s="20"/>
      <c r="Q58" s="20"/>
    </row>
    <row r="59" spans="1:17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1"/>
      <c r="L59" s="367"/>
      <c r="M59" s="20"/>
      <c r="N59" s="20"/>
      <c r="O59" s="20"/>
      <c r="P59" s="20"/>
      <c r="Q59" s="20"/>
    </row>
    <row r="60" spans="1:17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1"/>
      <c r="L60" s="367"/>
      <c r="M60" s="20"/>
      <c r="N60" s="20"/>
      <c r="O60" s="20"/>
      <c r="P60" s="20"/>
      <c r="Q60" s="20"/>
    </row>
    <row r="61" spans="1:17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1"/>
      <c r="L61" s="367"/>
      <c r="M61" s="20"/>
      <c r="N61" s="20"/>
      <c r="O61" s="20"/>
      <c r="P61" s="20"/>
      <c r="Q61" s="20"/>
    </row>
    <row r="62" spans="1:17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1"/>
      <c r="L62" s="367"/>
      <c r="M62" s="20"/>
      <c r="N62" s="20"/>
      <c r="O62" s="20"/>
      <c r="P62" s="20"/>
      <c r="Q62" s="20"/>
    </row>
    <row r="63" spans="1:17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1"/>
      <c r="L63" s="367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1"/>
      <c r="L64" s="367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1"/>
      <c r="L65" s="367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1"/>
      <c r="L66" s="367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1"/>
      <c r="L67" s="367"/>
      <c r="M67" s="20"/>
      <c r="N67" s="20"/>
      <c r="O67" s="20"/>
      <c r="P67" s="20"/>
      <c r="Q67" s="20"/>
    </row>
    <row r="68" spans="1:17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1"/>
      <c r="L68" s="367"/>
      <c r="M68" s="20"/>
      <c r="N68" s="20"/>
      <c r="O68" s="20"/>
      <c r="P68" s="20"/>
      <c r="Q68" s="20"/>
    </row>
    <row r="69" spans="1:17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1"/>
      <c r="L69" s="367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1"/>
      <c r="L70" s="367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1"/>
      <c r="L71" s="367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1"/>
      <c r="L72" s="367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1"/>
      <c r="L73" s="367"/>
      <c r="M73" s="20"/>
      <c r="N73" s="20"/>
      <c r="O73" s="20"/>
      <c r="P73" s="20"/>
      <c r="Q73" s="20"/>
    </row>
    <row r="74" spans="1:17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1"/>
      <c r="L74" s="367"/>
      <c r="M74" s="20"/>
      <c r="N74" s="20"/>
      <c r="O74" s="20"/>
      <c r="P74" s="20"/>
      <c r="Q74" s="20"/>
    </row>
    <row r="75" spans="1:17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1"/>
      <c r="L75" s="367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1"/>
      <c r="L76" s="367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1"/>
      <c r="L77" s="367"/>
      <c r="M77" s="20"/>
      <c r="N77" s="20"/>
      <c r="O77" s="20"/>
      <c r="P77" s="20"/>
      <c r="Q77" s="20"/>
    </row>
    <row r="78" spans="1:17" ht="9" customHeight="1">
      <c r="A78" s="19"/>
      <c r="C78" s="45"/>
      <c r="D78" s="45"/>
      <c r="E78" s="45"/>
      <c r="F78" s="45"/>
      <c r="G78" s="45"/>
      <c r="K78" s="169"/>
    </row>
    <row r="79" spans="1:17" ht="9" customHeight="1">
      <c r="A79" s="19"/>
      <c r="C79" s="45"/>
      <c r="D79" s="45"/>
      <c r="E79" s="45"/>
      <c r="F79" s="45"/>
      <c r="G79" s="45"/>
      <c r="K79" s="169"/>
    </row>
    <row r="80" spans="1:17" ht="9" customHeight="1">
      <c r="A80" s="19"/>
      <c r="C80" s="45"/>
      <c r="D80" s="45"/>
      <c r="E80" s="45"/>
      <c r="F80" s="45"/>
      <c r="G80" s="45"/>
      <c r="K80" s="169"/>
    </row>
    <row r="81" spans="1:11" ht="9" customHeight="1">
      <c r="A81" s="19"/>
      <c r="C81" s="45"/>
      <c r="D81" s="45"/>
      <c r="E81" s="45"/>
      <c r="F81" s="45"/>
      <c r="G81" s="45"/>
      <c r="K81" s="169"/>
    </row>
    <row r="82" spans="1:11" ht="9" customHeight="1">
      <c r="A82" s="19"/>
      <c r="C82" s="45"/>
      <c r="D82" s="45"/>
      <c r="E82" s="45"/>
      <c r="F82" s="45"/>
      <c r="G82" s="45"/>
      <c r="K82" s="169"/>
    </row>
    <row r="83" spans="1:11" ht="9" customHeight="1">
      <c r="A83" s="19"/>
      <c r="C83" s="45"/>
      <c r="D83" s="45"/>
      <c r="E83" s="45"/>
      <c r="F83" s="45"/>
      <c r="G83" s="45"/>
      <c r="K83" s="169"/>
    </row>
    <row r="84" spans="1:11" ht="9" customHeight="1">
      <c r="A84" s="175"/>
      <c r="C84" s="45"/>
      <c r="D84" s="45"/>
      <c r="E84" s="45"/>
      <c r="F84" s="45"/>
      <c r="G84" s="45"/>
      <c r="K84" s="169"/>
    </row>
    <row r="85" spans="1:11" ht="9" customHeight="1">
      <c r="A85" s="177"/>
      <c r="C85" s="45"/>
      <c r="D85" s="45"/>
      <c r="E85" s="45"/>
      <c r="F85" s="45"/>
      <c r="G85" s="45"/>
      <c r="K85" s="169"/>
    </row>
    <row r="86" spans="1:11" ht="9" customHeight="1">
      <c r="A86" s="19"/>
      <c r="C86" s="45"/>
      <c r="D86" s="45"/>
      <c r="E86" s="45"/>
      <c r="F86" s="45"/>
      <c r="G86" s="45"/>
      <c r="K86" s="169"/>
    </row>
    <row r="87" spans="1:11" ht="9" customHeight="1">
      <c r="A87" s="19"/>
      <c r="C87" s="45"/>
      <c r="D87" s="45"/>
      <c r="E87" s="45"/>
      <c r="F87" s="45"/>
      <c r="G87" s="45"/>
      <c r="K87" s="169"/>
    </row>
    <row r="88" spans="1:11" ht="9" customHeight="1">
      <c r="A88" s="19"/>
      <c r="C88" s="45"/>
      <c r="D88" s="45"/>
      <c r="E88" s="45"/>
      <c r="F88" s="45"/>
      <c r="G88" s="45"/>
      <c r="K88" s="169"/>
    </row>
    <row r="89" spans="1:11" ht="9" customHeight="1">
      <c r="A89" s="19"/>
      <c r="C89" s="45"/>
      <c r="D89" s="45"/>
      <c r="E89" s="45"/>
      <c r="F89" s="45"/>
      <c r="G89" s="45"/>
      <c r="K89" s="169"/>
    </row>
    <row r="90" spans="1:11" ht="9" customHeight="1">
      <c r="A90" s="19"/>
      <c r="C90" s="45"/>
      <c r="D90" s="45"/>
      <c r="E90" s="45"/>
      <c r="F90" s="45"/>
      <c r="G90" s="45"/>
      <c r="K90" s="169"/>
    </row>
    <row r="91" spans="1:11" ht="9" customHeight="1">
      <c r="A91" s="19"/>
      <c r="C91" s="45"/>
      <c r="D91" s="45"/>
      <c r="E91" s="45"/>
      <c r="F91" s="45"/>
      <c r="G91" s="45"/>
      <c r="K91" s="169"/>
    </row>
    <row r="92" spans="1:11" ht="9" customHeight="1">
      <c r="A92" s="19"/>
      <c r="C92" s="45"/>
      <c r="D92" s="45"/>
      <c r="E92" s="45"/>
      <c r="F92" s="45"/>
      <c r="G92" s="45"/>
      <c r="K92" s="169"/>
    </row>
    <row r="93" spans="1:11" ht="9" customHeight="1">
      <c r="A93" s="19"/>
      <c r="C93" s="45"/>
      <c r="D93" s="45"/>
      <c r="E93" s="45"/>
      <c r="F93" s="45"/>
      <c r="G93" s="45"/>
      <c r="K93" s="169"/>
    </row>
    <row r="94" spans="1:11" ht="9" customHeight="1">
      <c r="A94" s="19"/>
      <c r="C94" s="45"/>
      <c r="D94" s="45"/>
      <c r="E94" s="45"/>
      <c r="F94" s="45"/>
      <c r="G94" s="45"/>
      <c r="K94" s="169"/>
    </row>
    <row r="95" spans="1:11" ht="9" customHeight="1">
      <c r="A95" s="177"/>
      <c r="C95" s="45"/>
      <c r="D95" s="45"/>
      <c r="E95" s="45"/>
      <c r="F95" s="45"/>
      <c r="G95" s="45"/>
      <c r="K95" s="169"/>
    </row>
    <row r="96" spans="1:11" ht="9" customHeight="1">
      <c r="A96" s="19"/>
      <c r="C96" s="45"/>
      <c r="D96" s="45"/>
      <c r="E96" s="45"/>
      <c r="F96" s="45"/>
      <c r="G96" s="45"/>
      <c r="K96" s="169"/>
    </row>
    <row r="97" spans="1:11" ht="9" customHeight="1">
      <c r="A97" s="19"/>
      <c r="C97" s="45"/>
      <c r="D97" s="45"/>
      <c r="E97" s="45"/>
      <c r="F97" s="45"/>
      <c r="G97" s="45"/>
      <c r="K97" s="169"/>
    </row>
    <row r="98" spans="1:11" ht="9" customHeight="1">
      <c r="A98" s="19"/>
      <c r="C98" s="45"/>
      <c r="D98" s="45"/>
      <c r="E98" s="45"/>
      <c r="F98" s="45"/>
      <c r="G98" s="45"/>
      <c r="K98" s="169"/>
    </row>
    <row r="99" spans="1:11">
      <c r="A99" s="178"/>
      <c r="C99" s="45"/>
      <c r="D99" s="45"/>
      <c r="E99" s="45"/>
      <c r="F99" s="45"/>
      <c r="G99" s="45"/>
      <c r="K99" s="169"/>
    </row>
    <row r="100" spans="1:11">
      <c r="A100" s="178"/>
      <c r="C100" s="45"/>
      <c r="D100" s="45"/>
      <c r="E100" s="45"/>
      <c r="F100" s="45"/>
      <c r="G100" s="45"/>
      <c r="K100" s="169"/>
    </row>
    <row r="101" spans="1:11">
      <c r="A101" s="178"/>
      <c r="C101" s="45"/>
      <c r="D101" s="45"/>
      <c r="E101" s="45"/>
      <c r="F101" s="45"/>
      <c r="G101" s="45"/>
      <c r="K101" s="169"/>
    </row>
    <row r="102" spans="1:11">
      <c r="A102" s="178"/>
      <c r="C102" s="45"/>
      <c r="D102" s="45"/>
      <c r="E102" s="45"/>
      <c r="F102" s="45"/>
      <c r="G102" s="45"/>
      <c r="K102" s="169"/>
    </row>
    <row r="103" spans="1:11">
      <c r="A103" s="178"/>
      <c r="C103" s="45"/>
      <c r="D103" s="45"/>
      <c r="E103" s="45"/>
      <c r="F103" s="45"/>
      <c r="G103" s="45"/>
      <c r="K103" s="169"/>
    </row>
    <row r="104" spans="1:11">
      <c r="A104" s="178"/>
      <c r="C104" s="45"/>
      <c r="D104" s="45"/>
      <c r="E104" s="45"/>
      <c r="F104" s="45"/>
      <c r="G104" s="45"/>
      <c r="K104" s="169"/>
    </row>
    <row r="105" spans="1:11">
      <c r="A105" s="178"/>
      <c r="C105" s="45"/>
      <c r="D105" s="45"/>
      <c r="E105" s="45"/>
      <c r="F105" s="45"/>
      <c r="G105" s="45"/>
      <c r="K105" s="169"/>
    </row>
    <row r="106" spans="1:11" ht="15.75">
      <c r="A106" s="179"/>
      <c r="C106" s="45"/>
      <c r="D106" s="45"/>
      <c r="E106" s="45"/>
      <c r="F106" s="45"/>
      <c r="G106" s="45"/>
      <c r="K106" s="169"/>
    </row>
    <row r="107" spans="1:11" ht="15.75">
      <c r="A107" s="179"/>
      <c r="C107" s="45"/>
      <c r="D107" s="45"/>
      <c r="E107" s="45"/>
      <c r="F107" s="45"/>
      <c r="G107" s="45"/>
      <c r="K107" s="169"/>
    </row>
    <row r="108" spans="1:11" ht="15.75">
      <c r="A108" s="179"/>
      <c r="C108" s="45"/>
      <c r="D108" s="45"/>
      <c r="E108" s="45"/>
      <c r="F108" s="45"/>
      <c r="G108" s="45"/>
      <c r="K108" s="169"/>
    </row>
    <row r="109" spans="1:11" ht="15.75">
      <c r="A109" s="179"/>
      <c r="C109" s="45"/>
      <c r="D109" s="45"/>
      <c r="E109" s="45"/>
      <c r="F109" s="45"/>
      <c r="G109" s="45"/>
      <c r="K109" s="169"/>
    </row>
    <row r="110" spans="1:11" ht="15.75">
      <c r="A110" s="179"/>
      <c r="C110" s="45"/>
      <c r="D110" s="45"/>
      <c r="E110" s="45"/>
      <c r="F110" s="45"/>
      <c r="G110" s="45"/>
      <c r="K110" s="169"/>
    </row>
    <row r="111" spans="1:11" ht="15.75">
      <c r="A111" s="179"/>
      <c r="C111" s="45"/>
      <c r="D111" s="45"/>
      <c r="E111" s="45"/>
      <c r="F111" s="45"/>
      <c r="G111" s="45"/>
      <c r="K111" s="169"/>
    </row>
    <row r="112" spans="1:11" ht="15.75">
      <c r="A112" s="179"/>
      <c r="C112" s="45"/>
      <c r="D112" s="45"/>
      <c r="E112" s="45"/>
      <c r="F112" s="45"/>
      <c r="G112" s="45"/>
      <c r="K112" s="169"/>
    </row>
    <row r="113" spans="1:11" ht="15.75">
      <c r="A113" s="179"/>
      <c r="C113" s="45"/>
      <c r="D113" s="45"/>
      <c r="E113" s="45"/>
      <c r="F113" s="45"/>
      <c r="G113" s="45"/>
      <c r="K113" s="169"/>
    </row>
    <row r="114" spans="1:11" ht="15.75">
      <c r="A114" s="179"/>
      <c r="C114" s="45"/>
      <c r="D114" s="45"/>
      <c r="E114" s="45"/>
      <c r="F114" s="45"/>
      <c r="G114" s="45"/>
      <c r="K114" s="169"/>
    </row>
    <row r="115" spans="1:11" ht="15.75">
      <c r="A115" s="179"/>
      <c r="C115" s="45"/>
      <c r="D115" s="45"/>
      <c r="E115" s="45"/>
      <c r="F115" s="45"/>
      <c r="G115" s="45"/>
      <c r="K115" s="169"/>
    </row>
    <row r="116" spans="1:11" ht="15.75">
      <c r="A116" s="179"/>
      <c r="C116" s="45"/>
      <c r="D116" s="45"/>
      <c r="E116" s="45"/>
      <c r="F116" s="45"/>
      <c r="G116" s="45"/>
      <c r="K116" s="169"/>
    </row>
    <row r="117" spans="1:11" ht="15.75">
      <c r="A117" s="179"/>
      <c r="C117" s="45"/>
      <c r="D117" s="45"/>
      <c r="E117" s="45"/>
      <c r="F117" s="45"/>
      <c r="G117" s="45"/>
      <c r="K117" s="169"/>
    </row>
    <row r="118" spans="1:11" ht="15.75">
      <c r="A118" s="179"/>
      <c r="C118" s="45"/>
      <c r="D118" s="45"/>
      <c r="E118" s="45"/>
      <c r="F118" s="45"/>
      <c r="G118" s="45"/>
      <c r="K118" s="169"/>
    </row>
    <row r="119" spans="1:11" ht="15.75">
      <c r="A119" s="179"/>
      <c r="C119" s="45"/>
      <c r="D119" s="45"/>
      <c r="E119" s="45"/>
      <c r="F119" s="45"/>
      <c r="G119" s="45"/>
      <c r="K119" s="169"/>
    </row>
    <row r="120" spans="1:11" ht="15.75">
      <c r="A120" s="179"/>
      <c r="C120" s="45"/>
      <c r="D120" s="45"/>
      <c r="E120" s="45"/>
      <c r="F120" s="45"/>
      <c r="G120" s="45"/>
      <c r="K120" s="169"/>
    </row>
    <row r="121" spans="1:11" ht="15.75">
      <c r="A121" s="179"/>
      <c r="C121" s="45"/>
      <c r="D121" s="45"/>
      <c r="E121" s="45"/>
      <c r="F121" s="45"/>
      <c r="G121" s="45"/>
      <c r="K121" s="169"/>
    </row>
    <row r="122" spans="1:11" ht="15.75">
      <c r="A122" s="179"/>
      <c r="C122" s="45"/>
      <c r="D122" s="45"/>
      <c r="E122" s="45"/>
      <c r="F122" s="45"/>
      <c r="G122" s="45"/>
      <c r="K122" s="169"/>
    </row>
    <row r="123" spans="1:11" ht="15.75">
      <c r="A123" s="179"/>
      <c r="C123" s="45"/>
      <c r="D123" s="45"/>
      <c r="E123" s="45"/>
      <c r="F123" s="45"/>
      <c r="G123" s="45"/>
      <c r="K123" s="169"/>
    </row>
    <row r="124" spans="1:11" ht="15.75">
      <c r="A124" s="179"/>
      <c r="C124" s="45"/>
      <c r="D124" s="45"/>
      <c r="E124" s="45"/>
      <c r="F124" s="45"/>
      <c r="G124" s="45"/>
      <c r="K124" s="169"/>
    </row>
    <row r="125" spans="1:11" ht="15.75">
      <c r="A125" s="179"/>
      <c r="C125" s="45"/>
      <c r="D125" s="45"/>
      <c r="E125" s="45"/>
      <c r="F125" s="45"/>
      <c r="G125" s="45"/>
      <c r="K125" s="169"/>
    </row>
    <row r="126" spans="1:11" ht="15.75">
      <c r="A126" s="179"/>
      <c r="C126" s="45"/>
      <c r="D126" s="45"/>
      <c r="E126" s="45"/>
      <c r="F126" s="45"/>
      <c r="G126" s="45"/>
      <c r="K126" s="169"/>
    </row>
    <row r="127" spans="1:11" ht="15.75">
      <c r="A127" s="179"/>
      <c r="C127" s="45"/>
      <c r="D127" s="45"/>
      <c r="E127" s="45"/>
      <c r="F127" s="45"/>
      <c r="G127" s="45"/>
      <c r="K127" s="169"/>
    </row>
    <row r="128" spans="1:11" ht="15.75">
      <c r="A128" s="179"/>
      <c r="C128" s="45"/>
      <c r="D128" s="45"/>
      <c r="E128" s="45"/>
      <c r="F128" s="45"/>
      <c r="G128" s="45"/>
      <c r="K128" s="169"/>
    </row>
    <row r="129" spans="1:11" ht="15.75">
      <c r="A129" s="179"/>
      <c r="C129" s="45"/>
      <c r="D129" s="45"/>
      <c r="E129" s="45"/>
      <c r="F129" s="45"/>
      <c r="G129" s="45"/>
      <c r="K129" s="169"/>
    </row>
    <row r="130" spans="1:11" ht="15.75">
      <c r="A130" s="179"/>
      <c r="C130" s="45"/>
      <c r="D130" s="45"/>
      <c r="E130" s="45"/>
      <c r="F130" s="45"/>
      <c r="G130" s="45"/>
      <c r="K130" s="169"/>
    </row>
    <row r="131" spans="1:11" ht="15.75">
      <c r="A131" s="179"/>
      <c r="C131" s="45"/>
      <c r="D131" s="45"/>
      <c r="E131" s="45"/>
      <c r="F131" s="45"/>
      <c r="G131" s="45"/>
      <c r="K131" s="169"/>
    </row>
    <row r="132" spans="1:11" ht="15.75">
      <c r="A132" s="179"/>
      <c r="C132" s="45"/>
      <c r="D132" s="45"/>
      <c r="E132" s="45"/>
      <c r="F132" s="45"/>
      <c r="G132" s="45"/>
      <c r="K132" s="169"/>
    </row>
    <row r="133" spans="1:11" ht="15.75">
      <c r="A133" s="179"/>
      <c r="C133" s="45"/>
      <c r="D133" s="45"/>
      <c r="E133" s="45"/>
      <c r="F133" s="45"/>
      <c r="G133" s="45"/>
      <c r="K133" s="169"/>
    </row>
    <row r="134" spans="1:11" ht="15.75">
      <c r="A134" s="179"/>
      <c r="C134" s="45"/>
      <c r="D134" s="45"/>
      <c r="E134" s="45"/>
      <c r="F134" s="45"/>
      <c r="G134" s="45"/>
      <c r="K134" s="169"/>
    </row>
    <row r="135" spans="1:11" ht="15.75">
      <c r="A135" s="179"/>
      <c r="C135" s="45"/>
      <c r="D135" s="45"/>
      <c r="E135" s="45"/>
      <c r="F135" s="45"/>
      <c r="G135" s="45"/>
      <c r="K135" s="169"/>
    </row>
    <row r="136" spans="1:11" ht="15.75">
      <c r="A136" s="179"/>
      <c r="C136" s="45"/>
      <c r="D136" s="45"/>
      <c r="E136" s="45"/>
      <c r="F136" s="45"/>
      <c r="G136" s="45"/>
      <c r="K136" s="169"/>
    </row>
    <row r="137" spans="1:11" ht="15.75">
      <c r="A137" s="179"/>
      <c r="C137" s="45"/>
      <c r="D137" s="45"/>
      <c r="E137" s="45"/>
      <c r="F137" s="45"/>
      <c r="G137" s="45"/>
      <c r="K137" s="169"/>
    </row>
    <row r="138" spans="1:11" ht="15.75">
      <c r="A138" s="179"/>
      <c r="C138" s="45"/>
      <c r="D138" s="45"/>
      <c r="E138" s="45"/>
      <c r="F138" s="45"/>
      <c r="G138" s="45"/>
      <c r="K138" s="169"/>
    </row>
    <row r="139" spans="1:11" ht="15.75">
      <c r="A139" s="179"/>
      <c r="C139" s="45"/>
      <c r="D139" s="45"/>
      <c r="E139" s="45"/>
      <c r="F139" s="45"/>
      <c r="G139" s="45"/>
      <c r="K139" s="169"/>
    </row>
    <row r="140" spans="1:11" ht="15.75">
      <c r="A140" s="179"/>
      <c r="C140" s="45"/>
      <c r="D140" s="45"/>
      <c r="E140" s="45"/>
      <c r="F140" s="45"/>
      <c r="G140" s="45"/>
      <c r="K140" s="169"/>
    </row>
    <row r="141" spans="1:11" ht="15.75">
      <c r="A141" s="179"/>
      <c r="C141" s="45"/>
      <c r="D141" s="45"/>
      <c r="E141" s="45"/>
      <c r="F141" s="45"/>
      <c r="G141" s="45"/>
      <c r="K141" s="169"/>
    </row>
    <row r="142" spans="1:11" ht="15.75">
      <c r="A142" s="179"/>
      <c r="C142" s="45"/>
      <c r="D142" s="45"/>
      <c r="E142" s="45"/>
      <c r="F142" s="45"/>
      <c r="G142" s="45"/>
      <c r="K142" s="169"/>
    </row>
    <row r="143" spans="1:11" ht="15.75">
      <c r="A143" s="179"/>
      <c r="C143" s="45"/>
      <c r="D143" s="45"/>
      <c r="E143" s="45"/>
      <c r="F143" s="45"/>
      <c r="G143" s="45"/>
      <c r="K143" s="169"/>
    </row>
    <row r="144" spans="1:11" ht="15.75">
      <c r="A144" s="179"/>
      <c r="C144" s="45"/>
      <c r="D144" s="45"/>
      <c r="E144" s="45"/>
      <c r="F144" s="45"/>
      <c r="G144" s="45"/>
      <c r="K144" s="169"/>
    </row>
    <row r="145" spans="1:11" ht="15.75">
      <c r="A145" s="179"/>
      <c r="C145" s="45"/>
      <c r="D145" s="45"/>
      <c r="E145" s="45"/>
      <c r="F145" s="45"/>
      <c r="G145" s="45"/>
      <c r="K145" s="169"/>
    </row>
    <row r="146" spans="1:11" ht="15.75">
      <c r="A146" s="179"/>
      <c r="C146" s="45"/>
      <c r="D146" s="45"/>
      <c r="E146" s="45"/>
      <c r="F146" s="45"/>
      <c r="G146" s="45"/>
      <c r="K146" s="169"/>
    </row>
    <row r="147" spans="1:11" ht="15.75">
      <c r="A147" s="179"/>
      <c r="C147" s="45"/>
      <c r="D147" s="45"/>
      <c r="E147" s="45"/>
      <c r="F147" s="45"/>
      <c r="G147" s="45"/>
      <c r="K147" s="169"/>
    </row>
    <row r="148" spans="1:11" ht="15.75">
      <c r="A148" s="179"/>
      <c r="C148" s="45"/>
      <c r="D148" s="45"/>
      <c r="E148" s="45"/>
      <c r="F148" s="45"/>
      <c r="G148" s="45"/>
      <c r="K148" s="169"/>
    </row>
    <row r="149" spans="1:11" ht="15.75">
      <c r="A149" s="179"/>
      <c r="C149" s="45"/>
      <c r="D149" s="45"/>
      <c r="E149" s="45"/>
      <c r="F149" s="45"/>
      <c r="G149" s="45"/>
      <c r="K149" s="169"/>
    </row>
    <row r="150" spans="1:11" ht="15.75">
      <c r="A150" s="179"/>
      <c r="C150" s="45"/>
      <c r="D150" s="45"/>
      <c r="E150" s="45"/>
      <c r="F150" s="45"/>
      <c r="G150" s="45"/>
      <c r="K150" s="169"/>
    </row>
    <row r="151" spans="1:11" ht="15.75">
      <c r="A151" s="179"/>
      <c r="C151" s="45"/>
      <c r="D151" s="45"/>
      <c r="E151" s="45"/>
      <c r="F151" s="45"/>
      <c r="G151" s="45"/>
      <c r="K151" s="169"/>
    </row>
    <row r="152" spans="1:11" ht="15.75">
      <c r="A152" s="179"/>
      <c r="C152" s="45"/>
      <c r="D152" s="45"/>
      <c r="E152" s="45"/>
      <c r="F152" s="45"/>
      <c r="G152" s="45"/>
      <c r="K152" s="169"/>
    </row>
    <row r="153" spans="1:11" ht="15.75">
      <c r="A153" s="179"/>
      <c r="C153" s="45"/>
      <c r="D153" s="45"/>
      <c r="E153" s="45"/>
      <c r="F153" s="45"/>
      <c r="G153" s="45"/>
      <c r="K153" s="169"/>
    </row>
    <row r="154" spans="1:11" ht="15.75">
      <c r="A154" s="179"/>
      <c r="C154" s="45"/>
      <c r="D154" s="45"/>
      <c r="E154" s="45"/>
      <c r="F154" s="45"/>
      <c r="G154" s="45"/>
      <c r="K154" s="169"/>
    </row>
    <row r="155" spans="1:11" ht="15.75">
      <c r="A155" s="179"/>
      <c r="C155" s="45"/>
      <c r="D155" s="45"/>
      <c r="E155" s="45"/>
      <c r="F155" s="45"/>
      <c r="G155" s="45"/>
      <c r="K155" s="169"/>
    </row>
    <row r="156" spans="1:11" ht="15.75">
      <c r="A156" s="179"/>
      <c r="C156" s="45"/>
      <c r="D156" s="45"/>
      <c r="E156" s="45"/>
      <c r="F156" s="45"/>
      <c r="G156" s="45"/>
      <c r="K156" s="169"/>
    </row>
    <row r="157" spans="1:11" ht="15.75">
      <c r="A157" s="179"/>
      <c r="C157" s="45"/>
      <c r="D157" s="45"/>
      <c r="E157" s="45"/>
      <c r="F157" s="45"/>
      <c r="G157" s="45"/>
      <c r="K157" s="169"/>
    </row>
    <row r="158" spans="1:11" ht="15.75">
      <c r="A158" s="179"/>
      <c r="C158" s="45"/>
      <c r="D158" s="45"/>
      <c r="E158" s="45"/>
      <c r="F158" s="45"/>
      <c r="G158" s="45"/>
      <c r="K158" s="169"/>
    </row>
    <row r="159" spans="1:11" ht="15.75">
      <c r="A159" s="179"/>
      <c r="C159" s="45"/>
      <c r="D159" s="45"/>
      <c r="E159" s="45"/>
      <c r="F159" s="45"/>
      <c r="G159" s="45"/>
      <c r="K159" s="169"/>
    </row>
    <row r="160" spans="1:11" ht="15.75">
      <c r="A160" s="179"/>
      <c r="C160" s="45"/>
      <c r="D160" s="45"/>
      <c r="E160" s="45"/>
      <c r="F160" s="45"/>
      <c r="G160" s="45"/>
      <c r="K160" s="169"/>
    </row>
    <row r="161" spans="1:11" ht="15.75">
      <c r="A161" s="179"/>
      <c r="C161" s="45"/>
      <c r="D161" s="45"/>
      <c r="E161" s="45"/>
      <c r="F161" s="45"/>
      <c r="G161" s="45"/>
      <c r="K161" s="169"/>
    </row>
    <row r="162" spans="1:11" ht="15.75">
      <c r="A162" s="179"/>
      <c r="C162" s="45"/>
      <c r="D162" s="45"/>
      <c r="E162" s="45"/>
      <c r="F162" s="45"/>
      <c r="G162" s="45"/>
      <c r="K162" s="169"/>
    </row>
    <row r="163" spans="1:11" ht="15.75">
      <c r="A163" s="179"/>
      <c r="C163" s="45"/>
      <c r="D163" s="45"/>
      <c r="E163" s="45"/>
      <c r="F163" s="45"/>
      <c r="G163" s="45"/>
      <c r="K163" s="169"/>
    </row>
    <row r="164" spans="1:11" ht="15.75">
      <c r="A164" s="179"/>
      <c r="C164" s="45"/>
      <c r="D164" s="45"/>
      <c r="E164" s="45"/>
      <c r="F164" s="45"/>
      <c r="G164" s="45"/>
      <c r="K164" s="169"/>
    </row>
    <row r="165" spans="1:11" ht="15.75">
      <c r="A165" s="179"/>
      <c r="C165" s="45"/>
      <c r="D165" s="45"/>
      <c r="E165" s="45"/>
      <c r="F165" s="45"/>
      <c r="G165" s="45"/>
      <c r="K165" s="169"/>
    </row>
    <row r="166" spans="1:11" ht="15.75">
      <c r="A166" s="179"/>
      <c r="C166" s="45"/>
      <c r="D166" s="45"/>
      <c r="E166" s="45"/>
      <c r="F166" s="45"/>
      <c r="G166" s="45"/>
      <c r="K166" s="169"/>
    </row>
    <row r="167" spans="1:11" ht="15.75">
      <c r="A167" s="179"/>
      <c r="C167" s="45"/>
      <c r="D167" s="45"/>
      <c r="E167" s="45"/>
      <c r="F167" s="45"/>
      <c r="G167" s="45"/>
      <c r="K167" s="169"/>
    </row>
    <row r="168" spans="1:11" ht="15.75">
      <c r="A168" s="179"/>
      <c r="C168" s="45"/>
      <c r="D168" s="45"/>
      <c r="E168" s="45"/>
      <c r="F168" s="45"/>
      <c r="G168" s="45"/>
      <c r="K168" s="169"/>
    </row>
    <row r="169" spans="1:11" ht="15.75">
      <c r="A169" s="179"/>
      <c r="C169" s="45"/>
      <c r="D169" s="45"/>
      <c r="E169" s="45"/>
      <c r="F169" s="45"/>
      <c r="G169" s="45"/>
      <c r="K169" s="169"/>
    </row>
    <row r="170" spans="1:11" ht="15.75">
      <c r="A170" s="179"/>
      <c r="C170" s="45"/>
      <c r="D170" s="45"/>
      <c r="E170" s="45"/>
      <c r="F170" s="45"/>
      <c r="G170" s="45"/>
      <c r="K170" s="169"/>
    </row>
    <row r="171" spans="1:11" ht="15.75">
      <c r="A171" s="179"/>
      <c r="C171" s="45"/>
      <c r="D171" s="45"/>
      <c r="E171" s="45"/>
      <c r="F171" s="45"/>
      <c r="G171" s="45"/>
      <c r="K171" s="169"/>
    </row>
    <row r="172" spans="1:11" ht="15.75">
      <c r="A172" s="179"/>
      <c r="C172" s="45"/>
      <c r="D172" s="45"/>
      <c r="E172" s="45"/>
      <c r="F172" s="45"/>
      <c r="G172" s="45"/>
      <c r="K172" s="169"/>
    </row>
    <row r="173" spans="1:11" ht="15.75">
      <c r="A173" s="179"/>
      <c r="C173" s="45"/>
      <c r="D173" s="45"/>
      <c r="E173" s="45"/>
      <c r="F173" s="45"/>
      <c r="G173" s="45"/>
      <c r="K173" s="169"/>
    </row>
    <row r="174" spans="1:11" ht="15.75">
      <c r="A174" s="179"/>
      <c r="C174" s="45"/>
      <c r="D174" s="45"/>
      <c r="E174" s="45"/>
      <c r="F174" s="45"/>
      <c r="G174" s="45"/>
      <c r="K174" s="169"/>
    </row>
    <row r="175" spans="1:11" ht="15.75">
      <c r="A175" s="179"/>
      <c r="C175" s="45"/>
      <c r="D175" s="45"/>
      <c r="E175" s="45"/>
      <c r="F175" s="45"/>
      <c r="G175" s="45"/>
      <c r="K175" s="169"/>
    </row>
    <row r="176" spans="1:11" ht="15.75">
      <c r="A176" s="179"/>
      <c r="C176" s="45"/>
      <c r="D176" s="45"/>
      <c r="E176" s="45"/>
      <c r="F176" s="45"/>
      <c r="G176" s="45"/>
      <c r="K176" s="169"/>
    </row>
    <row r="177" spans="1:11" ht="15.75">
      <c r="A177" s="179"/>
      <c r="C177" s="45"/>
      <c r="D177" s="45"/>
      <c r="E177" s="45"/>
      <c r="F177" s="45"/>
      <c r="G177" s="45"/>
      <c r="K177" s="169"/>
    </row>
    <row r="178" spans="1:11" ht="15.75">
      <c r="A178" s="179"/>
      <c r="C178" s="45"/>
      <c r="D178" s="45"/>
      <c r="E178" s="45"/>
      <c r="F178" s="45"/>
      <c r="G178" s="45"/>
      <c r="K178" s="169"/>
    </row>
    <row r="179" spans="1:11" ht="15.75">
      <c r="A179" s="179"/>
      <c r="C179" s="45"/>
      <c r="D179" s="45"/>
      <c r="E179" s="45"/>
      <c r="F179" s="45"/>
      <c r="G179" s="45"/>
      <c r="K179" s="169"/>
    </row>
    <row r="180" spans="1:11" ht="15.75">
      <c r="A180" s="179"/>
      <c r="C180" s="45"/>
      <c r="D180" s="45"/>
      <c r="E180" s="45"/>
      <c r="F180" s="45"/>
      <c r="G180" s="45"/>
      <c r="K180" s="169"/>
    </row>
    <row r="181" spans="1:11" ht="15.75">
      <c r="A181" s="179"/>
      <c r="C181" s="45"/>
      <c r="D181" s="45"/>
      <c r="E181" s="45"/>
      <c r="F181" s="45"/>
      <c r="G181" s="45"/>
      <c r="K181" s="169"/>
    </row>
    <row r="182" spans="1:11" ht="15.75">
      <c r="A182" s="179"/>
      <c r="C182" s="45"/>
      <c r="D182" s="45"/>
      <c r="E182" s="45"/>
      <c r="F182" s="45"/>
      <c r="G182" s="45"/>
      <c r="K182" s="169"/>
    </row>
    <row r="183" spans="1:11" ht="15.75">
      <c r="A183" s="179"/>
      <c r="C183" s="45"/>
      <c r="D183" s="45"/>
      <c r="E183" s="45"/>
      <c r="F183" s="45"/>
      <c r="G183" s="45"/>
      <c r="K183" s="169"/>
    </row>
    <row r="184" spans="1:11" ht="15.75">
      <c r="A184" s="179"/>
      <c r="C184" s="45"/>
      <c r="D184" s="45"/>
      <c r="E184" s="45"/>
      <c r="F184" s="45"/>
      <c r="G184" s="45"/>
      <c r="K184" s="169"/>
    </row>
    <row r="185" spans="1:11" ht="15.75">
      <c r="A185" s="179"/>
      <c r="C185" s="45"/>
      <c r="D185" s="45"/>
      <c r="E185" s="45"/>
      <c r="F185" s="45"/>
      <c r="G185" s="45"/>
      <c r="K185" s="169"/>
    </row>
    <row r="186" spans="1:11" ht="15.75">
      <c r="A186" s="179"/>
      <c r="C186" s="45"/>
      <c r="D186" s="45"/>
      <c r="E186" s="45"/>
      <c r="F186" s="45"/>
      <c r="G186" s="45"/>
      <c r="K186" s="169"/>
    </row>
    <row r="187" spans="1:11" ht="15.75">
      <c r="A187" s="179"/>
      <c r="C187" s="45"/>
      <c r="D187" s="45"/>
      <c r="E187" s="45"/>
      <c r="F187" s="45"/>
      <c r="G187" s="45"/>
      <c r="K187" s="169"/>
    </row>
    <row r="188" spans="1:11" ht="15.75">
      <c r="A188" s="179"/>
      <c r="C188" s="45"/>
      <c r="D188" s="45"/>
      <c r="E188" s="45"/>
      <c r="F188" s="45"/>
      <c r="G188" s="45"/>
      <c r="K188" s="169"/>
    </row>
    <row r="189" spans="1:11" ht="15.75">
      <c r="A189" s="179"/>
      <c r="C189" s="45"/>
      <c r="D189" s="45"/>
      <c r="E189" s="45"/>
      <c r="F189" s="45"/>
      <c r="G189" s="45"/>
      <c r="K189" s="169"/>
    </row>
    <row r="190" spans="1:11" ht="15.75">
      <c r="A190" s="179"/>
      <c r="C190" s="45"/>
      <c r="D190" s="45"/>
      <c r="E190" s="45"/>
      <c r="F190" s="45"/>
      <c r="G190" s="45"/>
      <c r="K190" s="169"/>
    </row>
    <row r="191" spans="1:11" ht="15.75">
      <c r="A191" s="179"/>
      <c r="C191" s="45"/>
      <c r="D191" s="45"/>
      <c r="E191" s="45"/>
      <c r="F191" s="45"/>
      <c r="G191" s="45"/>
      <c r="K191" s="169"/>
    </row>
    <row r="192" spans="1:11" ht="15.75">
      <c r="A192" s="179"/>
      <c r="C192" s="45"/>
      <c r="D192" s="45"/>
      <c r="E192" s="45"/>
      <c r="F192" s="45"/>
      <c r="G192" s="45"/>
      <c r="K192" s="169"/>
    </row>
    <row r="193" spans="1:11" ht="15.75">
      <c r="A193" s="179"/>
      <c r="C193" s="45"/>
      <c r="D193" s="45"/>
      <c r="E193" s="45"/>
      <c r="F193" s="45"/>
      <c r="G193" s="45"/>
      <c r="K193" s="169"/>
    </row>
    <row r="194" spans="1:11" ht="15.75">
      <c r="A194" s="179"/>
      <c r="C194" s="45"/>
      <c r="D194" s="45"/>
      <c r="E194" s="45"/>
      <c r="F194" s="45"/>
      <c r="G194" s="45"/>
      <c r="K194" s="169"/>
    </row>
    <row r="195" spans="1:11" ht="15.75">
      <c r="A195" s="179"/>
      <c r="C195" s="45"/>
      <c r="D195" s="45"/>
      <c r="E195" s="45"/>
      <c r="F195" s="45"/>
      <c r="G195" s="45"/>
      <c r="K195" s="169"/>
    </row>
    <row r="196" spans="1:11" ht="15.75">
      <c r="A196" s="179"/>
      <c r="C196" s="45"/>
      <c r="D196" s="45"/>
      <c r="E196" s="45"/>
      <c r="F196" s="45"/>
      <c r="G196" s="45"/>
      <c r="K196" s="169"/>
    </row>
    <row r="197" spans="1:11" ht="15.75">
      <c r="A197" s="22"/>
      <c r="C197" s="45"/>
      <c r="D197" s="45"/>
      <c r="E197" s="45"/>
      <c r="F197" s="45"/>
      <c r="G197" s="45"/>
      <c r="K197" s="169"/>
    </row>
    <row r="198" spans="1:11" ht="15.75">
      <c r="A198" s="22"/>
      <c r="C198" s="45"/>
      <c r="D198" s="45"/>
      <c r="E198" s="45"/>
      <c r="F198" s="45"/>
      <c r="G198" s="45"/>
      <c r="K198" s="169"/>
    </row>
    <row r="199" spans="1:11" ht="15.75">
      <c r="A199" s="22"/>
      <c r="C199" s="45"/>
      <c r="D199" s="45"/>
      <c r="E199" s="45"/>
      <c r="F199" s="45"/>
      <c r="G199" s="45"/>
      <c r="K199" s="169"/>
    </row>
    <row r="200" spans="1:11" ht="15.75">
      <c r="A200" s="22"/>
      <c r="C200" s="45"/>
      <c r="D200" s="45"/>
      <c r="E200" s="45"/>
      <c r="F200" s="45"/>
      <c r="G200" s="45"/>
    </row>
    <row r="201" spans="1:11" ht="15.75">
      <c r="A201" s="22"/>
      <c r="C201" s="45"/>
      <c r="D201" s="45"/>
      <c r="E201" s="45"/>
      <c r="F201" s="45"/>
      <c r="G201" s="45"/>
    </row>
    <row r="202" spans="1:11" ht="15.75">
      <c r="A202" s="22"/>
      <c r="C202" s="45"/>
      <c r="D202" s="45"/>
      <c r="E202" s="45"/>
      <c r="F202" s="45"/>
      <c r="G202" s="45"/>
    </row>
    <row r="203" spans="1:11" ht="15.75">
      <c r="A203" s="22"/>
      <c r="C203" s="45"/>
      <c r="D203" s="45"/>
      <c r="E203" s="45"/>
      <c r="F203" s="45"/>
      <c r="G203" s="45"/>
    </row>
    <row r="204" spans="1:11" ht="15.75">
      <c r="A204" s="22"/>
      <c r="C204" s="45"/>
      <c r="D204" s="45"/>
      <c r="E204" s="45"/>
      <c r="F204" s="45"/>
      <c r="G204" s="45"/>
    </row>
    <row r="205" spans="1:11" ht="15.75">
      <c r="A205" s="22"/>
      <c r="C205" s="45"/>
      <c r="D205" s="45"/>
      <c r="E205" s="45"/>
      <c r="F205" s="45"/>
      <c r="G205" s="45"/>
    </row>
    <row r="206" spans="1:11" ht="15.75">
      <c r="A206" s="22"/>
      <c r="C206" s="45"/>
      <c r="D206" s="45"/>
      <c r="E206" s="45"/>
      <c r="F206" s="45"/>
      <c r="G206" s="45"/>
    </row>
    <row r="207" spans="1:11" ht="15.75">
      <c r="A207" s="22"/>
      <c r="C207" s="45"/>
      <c r="D207" s="45"/>
      <c r="E207" s="45"/>
      <c r="F207" s="45"/>
      <c r="G207" s="45"/>
    </row>
    <row r="208" spans="1:11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50" workbookViewId="0"/>
  </sheetViews>
  <sheetFormatPr defaultColWidth="9.140625" defaultRowHeight="15"/>
  <cols>
    <col min="1" max="1" width="56.28515625" style="23" customWidth="1"/>
    <col min="2" max="9" width="14.85546875" style="546" customWidth="1"/>
    <col min="10" max="10" width="16.5703125" style="546" customWidth="1"/>
    <col min="11" max="11" width="9.85546875" style="546" customWidth="1"/>
    <col min="12" max="12" width="2.5703125" style="180" customWidth="1"/>
    <col min="13" max="256" width="9.140625" style="546"/>
    <col min="257" max="257" width="56.28515625" style="546" customWidth="1"/>
    <col min="258" max="265" width="14.85546875" style="546" customWidth="1"/>
    <col min="266" max="266" width="16.5703125" style="546" customWidth="1"/>
    <col min="267" max="267" width="9.85546875" style="546" customWidth="1"/>
    <col min="268" max="268" width="2.5703125" style="546" customWidth="1"/>
    <col min="269" max="512" width="9.140625" style="546"/>
    <col min="513" max="513" width="56.28515625" style="546" customWidth="1"/>
    <col min="514" max="521" width="14.85546875" style="546" customWidth="1"/>
    <col min="522" max="522" width="16.5703125" style="546" customWidth="1"/>
    <col min="523" max="523" width="9.85546875" style="546" customWidth="1"/>
    <col min="524" max="524" width="2.5703125" style="546" customWidth="1"/>
    <col min="525" max="768" width="9.140625" style="546"/>
    <col min="769" max="769" width="56.28515625" style="546" customWidth="1"/>
    <col min="770" max="777" width="14.85546875" style="546" customWidth="1"/>
    <col min="778" max="778" width="16.5703125" style="546" customWidth="1"/>
    <col min="779" max="779" width="9.85546875" style="546" customWidth="1"/>
    <col min="780" max="780" width="2.5703125" style="546" customWidth="1"/>
    <col min="781" max="1024" width="9.140625" style="546"/>
    <col min="1025" max="1025" width="56.28515625" style="546" customWidth="1"/>
    <col min="1026" max="1033" width="14.85546875" style="546" customWidth="1"/>
    <col min="1034" max="1034" width="16.5703125" style="546" customWidth="1"/>
    <col min="1035" max="1035" width="9.85546875" style="546" customWidth="1"/>
    <col min="1036" max="1036" width="2.5703125" style="546" customWidth="1"/>
    <col min="1037" max="1280" width="9.140625" style="546"/>
    <col min="1281" max="1281" width="56.28515625" style="546" customWidth="1"/>
    <col min="1282" max="1289" width="14.85546875" style="546" customWidth="1"/>
    <col min="1290" max="1290" width="16.5703125" style="546" customWidth="1"/>
    <col min="1291" max="1291" width="9.85546875" style="546" customWidth="1"/>
    <col min="1292" max="1292" width="2.5703125" style="546" customWidth="1"/>
    <col min="1293" max="1536" width="9.140625" style="546"/>
    <col min="1537" max="1537" width="56.28515625" style="546" customWidth="1"/>
    <col min="1538" max="1545" width="14.85546875" style="546" customWidth="1"/>
    <col min="1546" max="1546" width="16.5703125" style="546" customWidth="1"/>
    <col min="1547" max="1547" width="9.85546875" style="546" customWidth="1"/>
    <col min="1548" max="1548" width="2.5703125" style="546" customWidth="1"/>
    <col min="1549" max="1792" width="9.140625" style="546"/>
    <col min="1793" max="1793" width="56.28515625" style="546" customWidth="1"/>
    <col min="1794" max="1801" width="14.85546875" style="546" customWidth="1"/>
    <col min="1802" max="1802" width="16.5703125" style="546" customWidth="1"/>
    <col min="1803" max="1803" width="9.85546875" style="546" customWidth="1"/>
    <col min="1804" max="1804" width="2.5703125" style="546" customWidth="1"/>
    <col min="1805" max="2048" width="9.140625" style="546"/>
    <col min="2049" max="2049" width="56.28515625" style="546" customWidth="1"/>
    <col min="2050" max="2057" width="14.85546875" style="546" customWidth="1"/>
    <col min="2058" max="2058" width="16.5703125" style="546" customWidth="1"/>
    <col min="2059" max="2059" width="9.85546875" style="546" customWidth="1"/>
    <col min="2060" max="2060" width="2.5703125" style="546" customWidth="1"/>
    <col min="2061" max="2304" width="9.140625" style="546"/>
    <col min="2305" max="2305" width="56.28515625" style="546" customWidth="1"/>
    <col min="2306" max="2313" width="14.85546875" style="546" customWidth="1"/>
    <col min="2314" max="2314" width="16.5703125" style="546" customWidth="1"/>
    <col min="2315" max="2315" width="9.85546875" style="546" customWidth="1"/>
    <col min="2316" max="2316" width="2.5703125" style="546" customWidth="1"/>
    <col min="2317" max="2560" width="9.140625" style="546"/>
    <col min="2561" max="2561" width="56.28515625" style="546" customWidth="1"/>
    <col min="2562" max="2569" width="14.85546875" style="546" customWidth="1"/>
    <col min="2570" max="2570" width="16.5703125" style="546" customWidth="1"/>
    <col min="2571" max="2571" width="9.85546875" style="546" customWidth="1"/>
    <col min="2572" max="2572" width="2.5703125" style="546" customWidth="1"/>
    <col min="2573" max="2816" width="9.140625" style="546"/>
    <col min="2817" max="2817" width="56.28515625" style="546" customWidth="1"/>
    <col min="2818" max="2825" width="14.85546875" style="546" customWidth="1"/>
    <col min="2826" max="2826" width="16.5703125" style="546" customWidth="1"/>
    <col min="2827" max="2827" width="9.85546875" style="546" customWidth="1"/>
    <col min="2828" max="2828" width="2.5703125" style="546" customWidth="1"/>
    <col min="2829" max="3072" width="9.140625" style="546"/>
    <col min="3073" max="3073" width="56.28515625" style="546" customWidth="1"/>
    <col min="3074" max="3081" width="14.85546875" style="546" customWidth="1"/>
    <col min="3082" max="3082" width="16.5703125" style="546" customWidth="1"/>
    <col min="3083" max="3083" width="9.85546875" style="546" customWidth="1"/>
    <col min="3084" max="3084" width="2.5703125" style="546" customWidth="1"/>
    <col min="3085" max="3328" width="9.140625" style="546"/>
    <col min="3329" max="3329" width="56.28515625" style="546" customWidth="1"/>
    <col min="3330" max="3337" width="14.85546875" style="546" customWidth="1"/>
    <col min="3338" max="3338" width="16.5703125" style="546" customWidth="1"/>
    <col min="3339" max="3339" width="9.85546875" style="546" customWidth="1"/>
    <col min="3340" max="3340" width="2.5703125" style="546" customWidth="1"/>
    <col min="3341" max="3584" width="9.140625" style="546"/>
    <col min="3585" max="3585" width="56.28515625" style="546" customWidth="1"/>
    <col min="3586" max="3593" width="14.85546875" style="546" customWidth="1"/>
    <col min="3594" max="3594" width="16.5703125" style="546" customWidth="1"/>
    <col min="3595" max="3595" width="9.85546875" style="546" customWidth="1"/>
    <col min="3596" max="3596" width="2.5703125" style="546" customWidth="1"/>
    <col min="3597" max="3840" width="9.140625" style="546"/>
    <col min="3841" max="3841" width="56.28515625" style="546" customWidth="1"/>
    <col min="3842" max="3849" width="14.85546875" style="546" customWidth="1"/>
    <col min="3850" max="3850" width="16.5703125" style="546" customWidth="1"/>
    <col min="3851" max="3851" width="9.85546875" style="546" customWidth="1"/>
    <col min="3852" max="3852" width="2.5703125" style="546" customWidth="1"/>
    <col min="3853" max="4096" width="9.140625" style="546"/>
    <col min="4097" max="4097" width="56.28515625" style="546" customWidth="1"/>
    <col min="4098" max="4105" width="14.85546875" style="546" customWidth="1"/>
    <col min="4106" max="4106" width="16.5703125" style="546" customWidth="1"/>
    <col min="4107" max="4107" width="9.85546875" style="546" customWidth="1"/>
    <col min="4108" max="4108" width="2.5703125" style="546" customWidth="1"/>
    <col min="4109" max="4352" width="9.140625" style="546"/>
    <col min="4353" max="4353" width="56.28515625" style="546" customWidth="1"/>
    <col min="4354" max="4361" width="14.85546875" style="546" customWidth="1"/>
    <col min="4362" max="4362" width="16.5703125" style="546" customWidth="1"/>
    <col min="4363" max="4363" width="9.85546875" style="546" customWidth="1"/>
    <col min="4364" max="4364" width="2.5703125" style="546" customWidth="1"/>
    <col min="4365" max="4608" width="9.140625" style="546"/>
    <col min="4609" max="4609" width="56.28515625" style="546" customWidth="1"/>
    <col min="4610" max="4617" width="14.85546875" style="546" customWidth="1"/>
    <col min="4618" max="4618" width="16.5703125" style="546" customWidth="1"/>
    <col min="4619" max="4619" width="9.85546875" style="546" customWidth="1"/>
    <col min="4620" max="4620" width="2.5703125" style="546" customWidth="1"/>
    <col min="4621" max="4864" width="9.140625" style="546"/>
    <col min="4865" max="4865" width="56.28515625" style="546" customWidth="1"/>
    <col min="4866" max="4873" width="14.85546875" style="546" customWidth="1"/>
    <col min="4874" max="4874" width="16.5703125" style="546" customWidth="1"/>
    <col min="4875" max="4875" width="9.85546875" style="546" customWidth="1"/>
    <col min="4876" max="4876" width="2.5703125" style="546" customWidth="1"/>
    <col min="4877" max="5120" width="9.140625" style="546"/>
    <col min="5121" max="5121" width="56.28515625" style="546" customWidth="1"/>
    <col min="5122" max="5129" width="14.85546875" style="546" customWidth="1"/>
    <col min="5130" max="5130" width="16.5703125" style="546" customWidth="1"/>
    <col min="5131" max="5131" width="9.85546875" style="546" customWidth="1"/>
    <col min="5132" max="5132" width="2.5703125" style="546" customWidth="1"/>
    <col min="5133" max="5376" width="9.140625" style="546"/>
    <col min="5377" max="5377" width="56.28515625" style="546" customWidth="1"/>
    <col min="5378" max="5385" width="14.85546875" style="546" customWidth="1"/>
    <col min="5386" max="5386" width="16.5703125" style="546" customWidth="1"/>
    <col min="5387" max="5387" width="9.85546875" style="546" customWidth="1"/>
    <col min="5388" max="5388" width="2.5703125" style="546" customWidth="1"/>
    <col min="5389" max="5632" width="9.140625" style="546"/>
    <col min="5633" max="5633" width="56.28515625" style="546" customWidth="1"/>
    <col min="5634" max="5641" width="14.85546875" style="546" customWidth="1"/>
    <col min="5642" max="5642" width="16.5703125" style="546" customWidth="1"/>
    <col min="5643" max="5643" width="9.85546875" style="546" customWidth="1"/>
    <col min="5644" max="5644" width="2.5703125" style="546" customWidth="1"/>
    <col min="5645" max="5888" width="9.140625" style="546"/>
    <col min="5889" max="5889" width="56.28515625" style="546" customWidth="1"/>
    <col min="5890" max="5897" width="14.85546875" style="546" customWidth="1"/>
    <col min="5898" max="5898" width="16.5703125" style="546" customWidth="1"/>
    <col min="5899" max="5899" width="9.85546875" style="546" customWidth="1"/>
    <col min="5900" max="5900" width="2.5703125" style="546" customWidth="1"/>
    <col min="5901" max="6144" width="9.140625" style="546"/>
    <col min="6145" max="6145" width="56.28515625" style="546" customWidth="1"/>
    <col min="6146" max="6153" width="14.85546875" style="546" customWidth="1"/>
    <col min="6154" max="6154" width="16.5703125" style="546" customWidth="1"/>
    <col min="6155" max="6155" width="9.85546875" style="546" customWidth="1"/>
    <col min="6156" max="6156" width="2.5703125" style="546" customWidth="1"/>
    <col min="6157" max="6400" width="9.140625" style="546"/>
    <col min="6401" max="6401" width="56.28515625" style="546" customWidth="1"/>
    <col min="6402" max="6409" width="14.85546875" style="546" customWidth="1"/>
    <col min="6410" max="6410" width="16.5703125" style="546" customWidth="1"/>
    <col min="6411" max="6411" width="9.85546875" style="546" customWidth="1"/>
    <col min="6412" max="6412" width="2.5703125" style="546" customWidth="1"/>
    <col min="6413" max="6656" width="9.140625" style="546"/>
    <col min="6657" max="6657" width="56.28515625" style="546" customWidth="1"/>
    <col min="6658" max="6665" width="14.85546875" style="546" customWidth="1"/>
    <col min="6666" max="6666" width="16.5703125" style="546" customWidth="1"/>
    <col min="6667" max="6667" width="9.85546875" style="546" customWidth="1"/>
    <col min="6668" max="6668" width="2.5703125" style="546" customWidth="1"/>
    <col min="6669" max="6912" width="9.140625" style="546"/>
    <col min="6913" max="6913" width="56.28515625" style="546" customWidth="1"/>
    <col min="6914" max="6921" width="14.85546875" style="546" customWidth="1"/>
    <col min="6922" max="6922" width="16.5703125" style="546" customWidth="1"/>
    <col min="6923" max="6923" width="9.85546875" style="546" customWidth="1"/>
    <col min="6924" max="6924" width="2.5703125" style="546" customWidth="1"/>
    <col min="6925" max="7168" width="9.140625" style="546"/>
    <col min="7169" max="7169" width="56.28515625" style="546" customWidth="1"/>
    <col min="7170" max="7177" width="14.85546875" style="546" customWidth="1"/>
    <col min="7178" max="7178" width="16.5703125" style="546" customWidth="1"/>
    <col min="7179" max="7179" width="9.85546875" style="546" customWidth="1"/>
    <col min="7180" max="7180" width="2.5703125" style="546" customWidth="1"/>
    <col min="7181" max="7424" width="9.140625" style="546"/>
    <col min="7425" max="7425" width="56.28515625" style="546" customWidth="1"/>
    <col min="7426" max="7433" width="14.85546875" style="546" customWidth="1"/>
    <col min="7434" max="7434" width="16.5703125" style="546" customWidth="1"/>
    <col min="7435" max="7435" width="9.85546875" style="546" customWidth="1"/>
    <col min="7436" max="7436" width="2.5703125" style="546" customWidth="1"/>
    <col min="7437" max="7680" width="9.140625" style="546"/>
    <col min="7681" max="7681" width="56.28515625" style="546" customWidth="1"/>
    <col min="7682" max="7689" width="14.85546875" style="546" customWidth="1"/>
    <col min="7690" max="7690" width="16.5703125" style="546" customWidth="1"/>
    <col min="7691" max="7691" width="9.85546875" style="546" customWidth="1"/>
    <col min="7692" max="7692" width="2.5703125" style="546" customWidth="1"/>
    <col min="7693" max="7936" width="9.140625" style="546"/>
    <col min="7937" max="7937" width="56.28515625" style="546" customWidth="1"/>
    <col min="7938" max="7945" width="14.85546875" style="546" customWidth="1"/>
    <col min="7946" max="7946" width="16.5703125" style="546" customWidth="1"/>
    <col min="7947" max="7947" width="9.85546875" style="546" customWidth="1"/>
    <col min="7948" max="7948" width="2.5703125" style="546" customWidth="1"/>
    <col min="7949" max="8192" width="9.140625" style="546"/>
    <col min="8193" max="8193" width="56.28515625" style="546" customWidth="1"/>
    <col min="8194" max="8201" width="14.85546875" style="546" customWidth="1"/>
    <col min="8202" max="8202" width="16.5703125" style="546" customWidth="1"/>
    <col min="8203" max="8203" width="9.85546875" style="546" customWidth="1"/>
    <col min="8204" max="8204" width="2.5703125" style="546" customWidth="1"/>
    <col min="8205" max="8448" width="9.140625" style="546"/>
    <col min="8449" max="8449" width="56.28515625" style="546" customWidth="1"/>
    <col min="8450" max="8457" width="14.85546875" style="546" customWidth="1"/>
    <col min="8458" max="8458" width="16.5703125" style="546" customWidth="1"/>
    <col min="8459" max="8459" width="9.85546875" style="546" customWidth="1"/>
    <col min="8460" max="8460" width="2.5703125" style="546" customWidth="1"/>
    <col min="8461" max="8704" width="9.140625" style="546"/>
    <col min="8705" max="8705" width="56.28515625" style="546" customWidth="1"/>
    <col min="8706" max="8713" width="14.85546875" style="546" customWidth="1"/>
    <col min="8714" max="8714" width="16.5703125" style="546" customWidth="1"/>
    <col min="8715" max="8715" width="9.85546875" style="546" customWidth="1"/>
    <col min="8716" max="8716" width="2.5703125" style="546" customWidth="1"/>
    <col min="8717" max="8960" width="9.140625" style="546"/>
    <col min="8961" max="8961" width="56.28515625" style="546" customWidth="1"/>
    <col min="8962" max="8969" width="14.85546875" style="546" customWidth="1"/>
    <col min="8970" max="8970" width="16.5703125" style="546" customWidth="1"/>
    <col min="8971" max="8971" width="9.85546875" style="546" customWidth="1"/>
    <col min="8972" max="8972" width="2.5703125" style="546" customWidth="1"/>
    <col min="8973" max="9216" width="9.140625" style="546"/>
    <col min="9217" max="9217" width="56.28515625" style="546" customWidth="1"/>
    <col min="9218" max="9225" width="14.85546875" style="546" customWidth="1"/>
    <col min="9226" max="9226" width="16.5703125" style="546" customWidth="1"/>
    <col min="9227" max="9227" width="9.85546875" style="546" customWidth="1"/>
    <col min="9228" max="9228" width="2.5703125" style="546" customWidth="1"/>
    <col min="9229" max="9472" width="9.140625" style="546"/>
    <col min="9473" max="9473" width="56.28515625" style="546" customWidth="1"/>
    <col min="9474" max="9481" width="14.85546875" style="546" customWidth="1"/>
    <col min="9482" max="9482" width="16.5703125" style="546" customWidth="1"/>
    <col min="9483" max="9483" width="9.85546875" style="546" customWidth="1"/>
    <col min="9484" max="9484" width="2.5703125" style="546" customWidth="1"/>
    <col min="9485" max="9728" width="9.140625" style="546"/>
    <col min="9729" max="9729" width="56.28515625" style="546" customWidth="1"/>
    <col min="9730" max="9737" width="14.85546875" style="546" customWidth="1"/>
    <col min="9738" max="9738" width="16.5703125" style="546" customWidth="1"/>
    <col min="9739" max="9739" width="9.85546875" style="546" customWidth="1"/>
    <col min="9740" max="9740" width="2.5703125" style="546" customWidth="1"/>
    <col min="9741" max="9984" width="9.140625" style="546"/>
    <col min="9985" max="9985" width="56.28515625" style="546" customWidth="1"/>
    <col min="9986" max="9993" width="14.85546875" style="546" customWidth="1"/>
    <col min="9994" max="9994" width="16.5703125" style="546" customWidth="1"/>
    <col min="9995" max="9995" width="9.85546875" style="546" customWidth="1"/>
    <col min="9996" max="9996" width="2.5703125" style="546" customWidth="1"/>
    <col min="9997" max="10240" width="9.140625" style="546"/>
    <col min="10241" max="10241" width="56.28515625" style="546" customWidth="1"/>
    <col min="10242" max="10249" width="14.85546875" style="546" customWidth="1"/>
    <col min="10250" max="10250" width="16.5703125" style="546" customWidth="1"/>
    <col min="10251" max="10251" width="9.85546875" style="546" customWidth="1"/>
    <col min="10252" max="10252" width="2.5703125" style="546" customWidth="1"/>
    <col min="10253" max="10496" width="9.140625" style="546"/>
    <col min="10497" max="10497" width="56.28515625" style="546" customWidth="1"/>
    <col min="10498" max="10505" width="14.85546875" style="546" customWidth="1"/>
    <col min="10506" max="10506" width="16.5703125" style="546" customWidth="1"/>
    <col min="10507" max="10507" width="9.85546875" style="546" customWidth="1"/>
    <col min="10508" max="10508" width="2.5703125" style="546" customWidth="1"/>
    <col min="10509" max="10752" width="9.140625" style="546"/>
    <col min="10753" max="10753" width="56.28515625" style="546" customWidth="1"/>
    <col min="10754" max="10761" width="14.85546875" style="546" customWidth="1"/>
    <col min="10762" max="10762" width="16.5703125" style="546" customWidth="1"/>
    <col min="10763" max="10763" width="9.85546875" style="546" customWidth="1"/>
    <col min="10764" max="10764" width="2.5703125" style="546" customWidth="1"/>
    <col min="10765" max="11008" width="9.140625" style="546"/>
    <col min="11009" max="11009" width="56.28515625" style="546" customWidth="1"/>
    <col min="11010" max="11017" width="14.85546875" style="546" customWidth="1"/>
    <col min="11018" max="11018" width="16.5703125" style="546" customWidth="1"/>
    <col min="11019" max="11019" width="9.85546875" style="546" customWidth="1"/>
    <col min="11020" max="11020" width="2.5703125" style="546" customWidth="1"/>
    <col min="11021" max="11264" width="9.140625" style="546"/>
    <col min="11265" max="11265" width="56.28515625" style="546" customWidth="1"/>
    <col min="11266" max="11273" width="14.85546875" style="546" customWidth="1"/>
    <col min="11274" max="11274" width="16.5703125" style="546" customWidth="1"/>
    <col min="11275" max="11275" width="9.85546875" style="546" customWidth="1"/>
    <col min="11276" max="11276" width="2.5703125" style="546" customWidth="1"/>
    <col min="11277" max="11520" width="9.140625" style="546"/>
    <col min="11521" max="11521" width="56.28515625" style="546" customWidth="1"/>
    <col min="11522" max="11529" width="14.85546875" style="546" customWidth="1"/>
    <col min="11530" max="11530" width="16.5703125" style="546" customWidth="1"/>
    <col min="11531" max="11531" width="9.85546875" style="546" customWidth="1"/>
    <col min="11532" max="11532" width="2.5703125" style="546" customWidth="1"/>
    <col min="11533" max="11776" width="9.140625" style="546"/>
    <col min="11777" max="11777" width="56.28515625" style="546" customWidth="1"/>
    <col min="11778" max="11785" width="14.85546875" style="546" customWidth="1"/>
    <col min="11786" max="11786" width="16.5703125" style="546" customWidth="1"/>
    <col min="11787" max="11787" width="9.85546875" style="546" customWidth="1"/>
    <col min="11788" max="11788" width="2.5703125" style="546" customWidth="1"/>
    <col min="11789" max="12032" width="9.140625" style="546"/>
    <col min="12033" max="12033" width="56.28515625" style="546" customWidth="1"/>
    <col min="12034" max="12041" width="14.85546875" style="546" customWidth="1"/>
    <col min="12042" max="12042" width="16.5703125" style="546" customWidth="1"/>
    <col min="12043" max="12043" width="9.85546875" style="546" customWidth="1"/>
    <col min="12044" max="12044" width="2.5703125" style="546" customWidth="1"/>
    <col min="12045" max="12288" width="9.140625" style="546"/>
    <col min="12289" max="12289" width="56.28515625" style="546" customWidth="1"/>
    <col min="12290" max="12297" width="14.85546875" style="546" customWidth="1"/>
    <col min="12298" max="12298" width="16.5703125" style="546" customWidth="1"/>
    <col min="12299" max="12299" width="9.85546875" style="546" customWidth="1"/>
    <col min="12300" max="12300" width="2.5703125" style="546" customWidth="1"/>
    <col min="12301" max="12544" width="9.140625" style="546"/>
    <col min="12545" max="12545" width="56.28515625" style="546" customWidth="1"/>
    <col min="12546" max="12553" width="14.85546875" style="546" customWidth="1"/>
    <col min="12554" max="12554" width="16.5703125" style="546" customWidth="1"/>
    <col min="12555" max="12555" width="9.85546875" style="546" customWidth="1"/>
    <col min="12556" max="12556" width="2.5703125" style="546" customWidth="1"/>
    <col min="12557" max="12800" width="9.140625" style="546"/>
    <col min="12801" max="12801" width="56.28515625" style="546" customWidth="1"/>
    <col min="12802" max="12809" width="14.85546875" style="546" customWidth="1"/>
    <col min="12810" max="12810" width="16.5703125" style="546" customWidth="1"/>
    <col min="12811" max="12811" width="9.85546875" style="546" customWidth="1"/>
    <col min="12812" max="12812" width="2.5703125" style="546" customWidth="1"/>
    <col min="12813" max="13056" width="9.140625" style="546"/>
    <col min="13057" max="13057" width="56.28515625" style="546" customWidth="1"/>
    <col min="13058" max="13065" width="14.85546875" style="546" customWidth="1"/>
    <col min="13066" max="13066" width="16.5703125" style="546" customWidth="1"/>
    <col min="13067" max="13067" width="9.85546875" style="546" customWidth="1"/>
    <col min="13068" max="13068" width="2.5703125" style="546" customWidth="1"/>
    <col min="13069" max="13312" width="9.140625" style="546"/>
    <col min="13313" max="13313" width="56.28515625" style="546" customWidth="1"/>
    <col min="13314" max="13321" width="14.85546875" style="546" customWidth="1"/>
    <col min="13322" max="13322" width="16.5703125" style="546" customWidth="1"/>
    <col min="13323" max="13323" width="9.85546875" style="546" customWidth="1"/>
    <col min="13324" max="13324" width="2.5703125" style="546" customWidth="1"/>
    <col min="13325" max="13568" width="9.140625" style="546"/>
    <col min="13569" max="13569" width="56.28515625" style="546" customWidth="1"/>
    <col min="13570" max="13577" width="14.85546875" style="546" customWidth="1"/>
    <col min="13578" max="13578" width="16.5703125" style="546" customWidth="1"/>
    <col min="13579" max="13579" width="9.85546875" style="546" customWidth="1"/>
    <col min="13580" max="13580" width="2.5703125" style="546" customWidth="1"/>
    <col min="13581" max="13824" width="9.140625" style="546"/>
    <col min="13825" max="13825" width="56.28515625" style="546" customWidth="1"/>
    <col min="13826" max="13833" width="14.85546875" style="546" customWidth="1"/>
    <col min="13834" max="13834" width="16.5703125" style="546" customWidth="1"/>
    <col min="13835" max="13835" width="9.85546875" style="546" customWidth="1"/>
    <col min="13836" max="13836" width="2.5703125" style="546" customWidth="1"/>
    <col min="13837" max="14080" width="9.140625" style="546"/>
    <col min="14081" max="14081" width="56.28515625" style="546" customWidth="1"/>
    <col min="14082" max="14089" width="14.85546875" style="546" customWidth="1"/>
    <col min="14090" max="14090" width="16.5703125" style="546" customWidth="1"/>
    <col min="14091" max="14091" width="9.85546875" style="546" customWidth="1"/>
    <col min="14092" max="14092" width="2.5703125" style="546" customWidth="1"/>
    <col min="14093" max="14336" width="9.140625" style="546"/>
    <col min="14337" max="14337" width="56.28515625" style="546" customWidth="1"/>
    <col min="14338" max="14345" width="14.85546875" style="546" customWidth="1"/>
    <col min="14346" max="14346" width="16.5703125" style="546" customWidth="1"/>
    <col min="14347" max="14347" width="9.85546875" style="546" customWidth="1"/>
    <col min="14348" max="14348" width="2.5703125" style="546" customWidth="1"/>
    <col min="14349" max="14592" width="9.140625" style="546"/>
    <col min="14593" max="14593" width="56.28515625" style="546" customWidth="1"/>
    <col min="14594" max="14601" width="14.85546875" style="546" customWidth="1"/>
    <col min="14602" max="14602" width="16.5703125" style="546" customWidth="1"/>
    <col min="14603" max="14603" width="9.85546875" style="546" customWidth="1"/>
    <col min="14604" max="14604" width="2.5703125" style="546" customWidth="1"/>
    <col min="14605" max="14848" width="9.140625" style="546"/>
    <col min="14849" max="14849" width="56.28515625" style="546" customWidth="1"/>
    <col min="14850" max="14857" width="14.85546875" style="546" customWidth="1"/>
    <col min="14858" max="14858" width="16.5703125" style="546" customWidth="1"/>
    <col min="14859" max="14859" width="9.85546875" style="546" customWidth="1"/>
    <col min="14860" max="14860" width="2.5703125" style="546" customWidth="1"/>
    <col min="14861" max="15104" width="9.140625" style="546"/>
    <col min="15105" max="15105" width="56.28515625" style="546" customWidth="1"/>
    <col min="15106" max="15113" width="14.85546875" style="546" customWidth="1"/>
    <col min="15114" max="15114" width="16.5703125" style="546" customWidth="1"/>
    <col min="15115" max="15115" width="9.85546875" style="546" customWidth="1"/>
    <col min="15116" max="15116" width="2.5703125" style="546" customWidth="1"/>
    <col min="15117" max="15360" width="9.140625" style="546"/>
    <col min="15361" max="15361" width="56.28515625" style="546" customWidth="1"/>
    <col min="15362" max="15369" width="14.85546875" style="546" customWidth="1"/>
    <col min="15370" max="15370" width="16.5703125" style="546" customWidth="1"/>
    <col min="15371" max="15371" width="9.85546875" style="546" customWidth="1"/>
    <col min="15372" max="15372" width="2.5703125" style="546" customWidth="1"/>
    <col min="15373" max="15616" width="9.140625" style="546"/>
    <col min="15617" max="15617" width="56.28515625" style="546" customWidth="1"/>
    <col min="15618" max="15625" width="14.85546875" style="546" customWidth="1"/>
    <col min="15626" max="15626" width="16.5703125" style="546" customWidth="1"/>
    <col min="15627" max="15627" width="9.85546875" style="546" customWidth="1"/>
    <col min="15628" max="15628" width="2.5703125" style="546" customWidth="1"/>
    <col min="15629" max="15872" width="9.140625" style="546"/>
    <col min="15873" max="15873" width="56.28515625" style="546" customWidth="1"/>
    <col min="15874" max="15881" width="14.85546875" style="546" customWidth="1"/>
    <col min="15882" max="15882" width="16.5703125" style="546" customWidth="1"/>
    <col min="15883" max="15883" width="9.85546875" style="546" customWidth="1"/>
    <col min="15884" max="15884" width="2.5703125" style="546" customWidth="1"/>
    <col min="15885" max="16128" width="9.140625" style="546"/>
    <col min="16129" max="16129" width="56.28515625" style="546" customWidth="1"/>
    <col min="16130" max="16137" width="14.85546875" style="546" customWidth="1"/>
    <col min="16138" max="16138" width="16.5703125" style="546" customWidth="1"/>
    <col min="16139" max="16139" width="9.85546875" style="546" customWidth="1"/>
    <col min="16140" max="16140" width="2.5703125" style="546" customWidth="1"/>
    <col min="16141" max="16384" width="9.140625" style="546"/>
  </cols>
  <sheetData>
    <row r="1" spans="1:26" s="1" customFormat="1" ht="3.75" hidden="1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206"/>
    </row>
    <row r="2" spans="1:26" s="1" customFormat="1" ht="39" customHeight="1">
      <c r="A2" s="699" t="s">
        <v>298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206"/>
    </row>
    <row r="3" spans="1:26" s="1" customFormat="1" ht="24.75" customHeight="1">
      <c r="A3" s="699" t="s">
        <v>304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206"/>
    </row>
    <row r="4" spans="1:26" s="1" customFormat="1" ht="21.9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206"/>
    </row>
    <row r="5" spans="1:26" s="37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396"/>
    </row>
    <row r="6" spans="1:26" ht="7.5" customHeight="1">
      <c r="A6" s="149"/>
    </row>
    <row r="7" spans="1:26" ht="16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207"/>
      <c r="M7" s="20"/>
      <c r="N7" s="20"/>
      <c r="O7" s="20"/>
      <c r="P7" s="20"/>
      <c r="Q7" s="20"/>
    </row>
    <row r="8" spans="1:26" ht="39.75" customHeight="1">
      <c r="A8" s="397"/>
      <c r="B8" s="397" t="s">
        <v>63</v>
      </c>
      <c r="C8" s="397" t="s">
        <v>64</v>
      </c>
      <c r="D8" s="397" t="s">
        <v>65</v>
      </c>
      <c r="E8" s="397" t="s">
        <v>66</v>
      </c>
      <c r="F8" s="397" t="s">
        <v>67</v>
      </c>
      <c r="G8" s="397" t="s">
        <v>68</v>
      </c>
      <c r="H8" s="397" t="s">
        <v>69</v>
      </c>
      <c r="I8" s="397" t="s">
        <v>70</v>
      </c>
      <c r="J8" s="398" t="s">
        <v>46</v>
      </c>
      <c r="K8" s="399" t="s">
        <v>11</v>
      </c>
      <c r="L8" s="207"/>
      <c r="Y8" s="546">
        <v>1</v>
      </c>
      <c r="Z8" s="546">
        <v>1</v>
      </c>
    </row>
    <row r="9" spans="1:26" ht="30" customHeight="1">
      <c r="A9" s="157" t="s">
        <v>189</v>
      </c>
      <c r="B9" s="157">
        <v>615.87659999999994</v>
      </c>
      <c r="C9" s="158">
        <v>98.185670000000002</v>
      </c>
      <c r="D9" s="158">
        <v>458.22165999999999</v>
      </c>
      <c r="E9" s="158">
        <v>320.74771999999996</v>
      </c>
      <c r="F9" s="158">
        <v>0</v>
      </c>
      <c r="G9" s="158">
        <v>0</v>
      </c>
      <c r="H9" s="157">
        <v>1373.2735600000001</v>
      </c>
      <c r="I9" s="157">
        <v>220.16667999999999</v>
      </c>
      <c r="J9" s="157">
        <v>3086.4718899999998</v>
      </c>
      <c r="K9" s="187">
        <v>9.4560606782996895E-4</v>
      </c>
      <c r="L9" s="390"/>
      <c r="M9" s="20"/>
      <c r="N9" s="20"/>
      <c r="O9" s="20"/>
      <c r="P9" s="20"/>
      <c r="Q9" s="20"/>
    </row>
    <row r="10" spans="1:26" ht="30" customHeight="1">
      <c r="A10" s="157" t="s">
        <v>190</v>
      </c>
      <c r="B10" s="157">
        <v>272.4862</v>
      </c>
      <c r="C10" s="158">
        <v>49.932180000000002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449.17485999999997</v>
      </c>
      <c r="J10" s="157">
        <v>771.59323999999992</v>
      </c>
      <c r="K10" s="187">
        <v>2.3639393963201962E-4</v>
      </c>
      <c r="L10" s="390"/>
      <c r="M10" s="20"/>
      <c r="N10" s="20"/>
      <c r="O10" s="20"/>
      <c r="P10" s="20"/>
      <c r="Q10" s="20"/>
    </row>
    <row r="11" spans="1:26" ht="30" customHeight="1">
      <c r="A11" s="157" t="s">
        <v>191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87">
        <v>0</v>
      </c>
      <c r="L11" s="390"/>
      <c r="M11" s="20"/>
      <c r="N11" s="20"/>
      <c r="O11" s="20"/>
      <c r="P11" s="20"/>
      <c r="Q11" s="20"/>
    </row>
    <row r="12" spans="1:26" ht="30" customHeight="1">
      <c r="A12" s="157" t="s">
        <v>192</v>
      </c>
      <c r="B12" s="157">
        <v>0</v>
      </c>
      <c r="C12" s="158">
        <v>6171.6059999999998</v>
      </c>
      <c r="D12" s="158">
        <v>0</v>
      </c>
      <c r="E12" s="158">
        <v>2303.90771</v>
      </c>
      <c r="F12" s="158">
        <v>0</v>
      </c>
      <c r="G12" s="158">
        <v>96.99812</v>
      </c>
      <c r="H12" s="157">
        <v>0</v>
      </c>
      <c r="I12" s="157">
        <v>0</v>
      </c>
      <c r="J12" s="157">
        <v>8572.5118299999995</v>
      </c>
      <c r="K12" s="187">
        <v>2.6263706561708527E-3</v>
      </c>
      <c r="L12" s="390"/>
      <c r="M12" s="20"/>
      <c r="N12" s="20"/>
      <c r="O12" s="20"/>
      <c r="P12" s="20"/>
      <c r="Q12" s="20"/>
    </row>
    <row r="13" spans="1:26" ht="30" customHeight="1">
      <c r="A13" s="157" t="s">
        <v>193</v>
      </c>
      <c r="B13" s="157">
        <v>11585.12069</v>
      </c>
      <c r="C13" s="158">
        <v>1751.7621200000001</v>
      </c>
      <c r="D13" s="158">
        <v>1509.8704</v>
      </c>
      <c r="E13" s="158">
        <v>3415.88913</v>
      </c>
      <c r="F13" s="158">
        <v>1863.7621299999998</v>
      </c>
      <c r="G13" s="158">
        <v>351.67327</v>
      </c>
      <c r="H13" s="157">
        <v>95.316960000000009</v>
      </c>
      <c r="I13" s="157">
        <v>152.46379999999999</v>
      </c>
      <c r="J13" s="157">
        <v>20725.858499999998</v>
      </c>
      <c r="K13" s="187">
        <v>6.3498059457736842E-3</v>
      </c>
      <c r="L13" s="390"/>
      <c r="M13" s="20"/>
      <c r="N13" s="20"/>
      <c r="O13" s="20"/>
      <c r="P13" s="20"/>
      <c r="Q13" s="20"/>
    </row>
    <row r="14" spans="1:26" ht="30" customHeight="1">
      <c r="A14" s="157" t="s">
        <v>194</v>
      </c>
      <c r="B14" s="157">
        <v>242.05957999999998</v>
      </c>
      <c r="C14" s="158">
        <v>0</v>
      </c>
      <c r="D14" s="158">
        <v>0</v>
      </c>
      <c r="E14" s="158">
        <v>700</v>
      </c>
      <c r="F14" s="158">
        <v>0</v>
      </c>
      <c r="G14" s="158">
        <v>0</v>
      </c>
      <c r="H14" s="157">
        <v>0</v>
      </c>
      <c r="I14" s="157">
        <v>0</v>
      </c>
      <c r="J14" s="157">
        <v>942.05957999999998</v>
      </c>
      <c r="K14" s="187">
        <v>2.8861991518262364E-4</v>
      </c>
      <c r="L14" s="390"/>
      <c r="M14" s="20"/>
      <c r="N14" s="20"/>
      <c r="O14" s="20"/>
      <c r="P14" s="20"/>
      <c r="Q14" s="20"/>
    </row>
    <row r="15" spans="1:26" ht="30" customHeight="1">
      <c r="A15" s="157" t="s">
        <v>122</v>
      </c>
      <c r="B15" s="157">
        <v>394209.42458999995</v>
      </c>
      <c r="C15" s="158">
        <v>136283.82725999999</v>
      </c>
      <c r="D15" s="158">
        <v>240169.94256</v>
      </c>
      <c r="E15" s="158">
        <v>125441.09467000001</v>
      </c>
      <c r="F15" s="158">
        <v>67289.167119999998</v>
      </c>
      <c r="G15" s="158">
        <v>26724.982600000003</v>
      </c>
      <c r="H15" s="157">
        <v>26049.539550000001</v>
      </c>
      <c r="I15" s="157">
        <v>32980.642650000002</v>
      </c>
      <c r="J15" s="157">
        <v>1049148.6209999998</v>
      </c>
      <c r="K15" s="187">
        <v>0.32142891217876746</v>
      </c>
      <c r="L15" s="390"/>
      <c r="M15" s="20"/>
      <c r="N15" s="20"/>
      <c r="O15" s="20"/>
      <c r="P15" s="20"/>
      <c r="Q15" s="20"/>
    </row>
    <row r="16" spans="1:26" ht="30" customHeight="1">
      <c r="A16" s="157" t="s">
        <v>195</v>
      </c>
      <c r="B16" s="157">
        <v>179111.55312999999</v>
      </c>
      <c r="C16" s="158">
        <v>42018.154289999999</v>
      </c>
      <c r="D16" s="158">
        <v>9596.8902500000004</v>
      </c>
      <c r="E16" s="158">
        <v>20245.513210000001</v>
      </c>
      <c r="F16" s="158">
        <v>9367.7942600000006</v>
      </c>
      <c r="G16" s="158">
        <v>19851.825260000001</v>
      </c>
      <c r="H16" s="157">
        <v>13394.372019999999</v>
      </c>
      <c r="I16" s="157">
        <v>1999.7959499999999</v>
      </c>
      <c r="J16" s="157">
        <v>295585.89837000001</v>
      </c>
      <c r="K16" s="187">
        <v>9.0559003621330431E-2</v>
      </c>
      <c r="L16" s="390"/>
      <c r="M16" s="20"/>
      <c r="N16" s="20"/>
      <c r="O16" s="20"/>
      <c r="P16" s="20"/>
      <c r="Q16" s="20"/>
    </row>
    <row r="17" spans="1:17" ht="30" customHeight="1">
      <c r="A17" s="157" t="s">
        <v>196</v>
      </c>
      <c r="B17" s="157">
        <v>13054.495849999999</v>
      </c>
      <c r="C17" s="158">
        <v>0</v>
      </c>
      <c r="D17" s="158">
        <v>2070.0312600000002</v>
      </c>
      <c r="E17" s="158">
        <v>2165.88438</v>
      </c>
      <c r="F17" s="158">
        <v>334.16528999999997</v>
      </c>
      <c r="G17" s="158">
        <v>235.39335</v>
      </c>
      <c r="H17" s="157">
        <v>855.24804000000006</v>
      </c>
      <c r="I17" s="157">
        <v>216.26631</v>
      </c>
      <c r="J17" s="157">
        <v>18931.484479999996</v>
      </c>
      <c r="K17" s="187">
        <v>5.8000614408047898E-3</v>
      </c>
      <c r="L17" s="390"/>
      <c r="M17" s="20"/>
      <c r="N17" s="20"/>
      <c r="O17" s="20"/>
      <c r="P17" s="20"/>
      <c r="Q17" s="20"/>
    </row>
    <row r="18" spans="1:17" ht="30" customHeight="1">
      <c r="A18" s="157" t="s">
        <v>197</v>
      </c>
      <c r="B18" s="157">
        <v>24260.520780000003</v>
      </c>
      <c r="C18" s="158">
        <v>530.51211000000001</v>
      </c>
      <c r="D18" s="158">
        <v>42804.113020000004</v>
      </c>
      <c r="E18" s="158">
        <v>11040.46574</v>
      </c>
      <c r="F18" s="158">
        <v>797.00454000000002</v>
      </c>
      <c r="G18" s="158">
        <v>45.836970000000001</v>
      </c>
      <c r="H18" s="157">
        <v>575.23806999999999</v>
      </c>
      <c r="I18" s="157">
        <v>82.526800000000009</v>
      </c>
      <c r="J18" s="157">
        <v>80136.218030000018</v>
      </c>
      <c r="K18" s="187">
        <v>2.4551428531595466E-2</v>
      </c>
      <c r="L18" s="390"/>
      <c r="M18" s="20"/>
      <c r="N18" s="20"/>
      <c r="O18" s="20"/>
      <c r="P18" s="20"/>
      <c r="Q18" s="20"/>
    </row>
    <row r="19" spans="1:17" ht="30" customHeight="1">
      <c r="A19" s="157" t="s">
        <v>198</v>
      </c>
      <c r="B19" s="157">
        <v>1102.13941</v>
      </c>
      <c r="C19" s="158">
        <v>0</v>
      </c>
      <c r="D19" s="158">
        <v>26.382999999999999</v>
      </c>
      <c r="E19" s="158">
        <v>544.43528000000003</v>
      </c>
      <c r="F19" s="158">
        <v>6287.17346</v>
      </c>
      <c r="G19" s="158">
        <v>58.824690000000004</v>
      </c>
      <c r="H19" s="157">
        <v>308.60434000000004</v>
      </c>
      <c r="I19" s="157">
        <v>60.818640000000002</v>
      </c>
      <c r="J19" s="157">
        <v>8388.3788199999999</v>
      </c>
      <c r="K19" s="187">
        <v>2.5699576066602037E-3</v>
      </c>
      <c r="L19" s="390"/>
      <c r="M19" s="20"/>
      <c r="N19" s="20"/>
      <c r="O19" s="20"/>
      <c r="P19" s="20"/>
      <c r="Q19" s="20"/>
    </row>
    <row r="20" spans="1:17" ht="30" customHeight="1">
      <c r="A20" s="157" t="s">
        <v>199</v>
      </c>
      <c r="B20" s="157">
        <v>837421.99786</v>
      </c>
      <c r="C20" s="158">
        <v>603942.8703200001</v>
      </c>
      <c r="D20" s="158">
        <v>201435.2923</v>
      </c>
      <c r="E20" s="158">
        <v>12400.0962</v>
      </c>
      <c r="F20" s="158">
        <v>49754.577960000002</v>
      </c>
      <c r="G20" s="158">
        <v>18949.913949999998</v>
      </c>
      <c r="H20" s="157">
        <v>6219.7069900000006</v>
      </c>
      <c r="I20" s="157">
        <v>223.16848999999999</v>
      </c>
      <c r="J20" s="157">
        <v>1730347.6240700004</v>
      </c>
      <c r="K20" s="187">
        <v>0.5301286618151454</v>
      </c>
      <c r="L20" s="390"/>
      <c r="M20" s="20"/>
      <c r="N20" s="20"/>
      <c r="O20" s="20"/>
      <c r="P20" s="20"/>
      <c r="Q20" s="20"/>
    </row>
    <row r="21" spans="1:17" ht="30" customHeight="1">
      <c r="A21" s="157" t="s">
        <v>200</v>
      </c>
      <c r="B21" s="157">
        <v>0</v>
      </c>
      <c r="C21" s="158">
        <v>446.25790999999998</v>
      </c>
      <c r="D21" s="158">
        <v>0</v>
      </c>
      <c r="E21" s="158">
        <v>563.75410999999997</v>
      </c>
      <c r="F21" s="158">
        <v>0</v>
      </c>
      <c r="G21" s="158">
        <v>36.001339999999999</v>
      </c>
      <c r="H21" s="157">
        <v>59.302599999999998</v>
      </c>
      <c r="I21" s="157">
        <v>584.83175000000006</v>
      </c>
      <c r="J21" s="157">
        <v>1690.14771</v>
      </c>
      <c r="K21" s="187">
        <v>5.1781256627771426E-4</v>
      </c>
      <c r="L21" s="390"/>
      <c r="M21" s="20"/>
      <c r="N21" s="20"/>
      <c r="O21" s="20"/>
      <c r="P21" s="20"/>
      <c r="Q21" s="20"/>
    </row>
    <row r="22" spans="1:17" ht="30" customHeight="1">
      <c r="A22" s="157" t="s">
        <v>201</v>
      </c>
      <c r="B22" s="157">
        <v>3814.8662999999997</v>
      </c>
      <c r="C22" s="158">
        <v>637.91318999999999</v>
      </c>
      <c r="D22" s="158">
        <v>1594.9470800000001</v>
      </c>
      <c r="E22" s="158">
        <v>1906.2573400000001</v>
      </c>
      <c r="F22" s="158">
        <v>27.619520000000001</v>
      </c>
      <c r="G22" s="158">
        <v>33.906529999999997</v>
      </c>
      <c r="H22" s="157">
        <v>398.97510999999997</v>
      </c>
      <c r="I22" s="157">
        <v>0</v>
      </c>
      <c r="J22" s="157">
        <v>8414.4850700000006</v>
      </c>
      <c r="K22" s="187">
        <v>2.5779558095559659E-3</v>
      </c>
      <c r="L22" s="390"/>
      <c r="M22" s="20"/>
      <c r="N22" s="20"/>
      <c r="O22" s="20"/>
      <c r="P22" s="20"/>
      <c r="Q22" s="20"/>
    </row>
    <row r="23" spans="1:17" ht="30" customHeight="1">
      <c r="A23" s="157" t="s">
        <v>202</v>
      </c>
      <c r="B23" s="157">
        <v>9585.8515700000007</v>
      </c>
      <c r="C23" s="158">
        <v>9171.1845099999991</v>
      </c>
      <c r="D23" s="158">
        <v>2736.4952000000003</v>
      </c>
      <c r="E23" s="158">
        <v>3094.3110099999999</v>
      </c>
      <c r="F23" s="158">
        <v>1457.3614399999999</v>
      </c>
      <c r="G23" s="158">
        <v>317.27734999999996</v>
      </c>
      <c r="H23" s="157">
        <v>600.82825000000003</v>
      </c>
      <c r="I23" s="157">
        <v>9670.711150000001</v>
      </c>
      <c r="J23" s="157">
        <v>36634.020479999999</v>
      </c>
      <c r="K23" s="187">
        <v>1.1223608472551277E-2</v>
      </c>
      <c r="L23" s="390"/>
      <c r="M23" s="20"/>
      <c r="N23" s="20"/>
      <c r="O23" s="20"/>
      <c r="P23" s="20"/>
      <c r="Q23" s="20"/>
    </row>
    <row r="24" spans="1:17" ht="30" customHeight="1">
      <c r="A24" s="157" t="s">
        <v>203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87">
        <v>0</v>
      </c>
      <c r="L24" s="390"/>
      <c r="M24" s="20"/>
      <c r="N24" s="20"/>
      <c r="O24" s="20"/>
      <c r="P24" s="20"/>
      <c r="Q24" s="20"/>
    </row>
    <row r="25" spans="1:17" ht="30" customHeight="1">
      <c r="A25" s="157" t="s">
        <v>204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87">
        <v>0</v>
      </c>
      <c r="L25" s="390"/>
      <c r="M25" s="20"/>
      <c r="N25" s="20"/>
      <c r="O25" s="20"/>
      <c r="P25" s="20"/>
      <c r="Q25" s="20"/>
    </row>
    <row r="26" spans="1:17" s="189" customFormat="1" ht="45" customHeight="1">
      <c r="A26" s="164" t="s">
        <v>205</v>
      </c>
      <c r="B26" s="164">
        <v>0</v>
      </c>
      <c r="C26" s="188">
        <v>34.888589999999994</v>
      </c>
      <c r="D26" s="188">
        <v>0</v>
      </c>
      <c r="E26" s="188">
        <v>573.01099999999997</v>
      </c>
      <c r="F26" s="188">
        <v>0</v>
      </c>
      <c r="G26" s="188">
        <v>0</v>
      </c>
      <c r="H26" s="164">
        <v>0</v>
      </c>
      <c r="I26" s="164">
        <v>31.199120000000001</v>
      </c>
      <c r="J26" s="164">
        <v>639.09870999999998</v>
      </c>
      <c r="K26" s="165">
        <v>1.9580143272204098E-4</v>
      </c>
      <c r="L26" s="391"/>
      <c r="M26" s="310"/>
      <c r="N26" s="310"/>
      <c r="O26" s="310"/>
      <c r="P26" s="310"/>
      <c r="Q26" s="310"/>
    </row>
    <row r="27" spans="1:17" s="189" customFormat="1" ht="24" customHeight="1">
      <c r="A27" s="400" t="s">
        <v>305</v>
      </c>
      <c r="B27" s="401">
        <v>1475276.3925599998</v>
      </c>
      <c r="C27" s="401">
        <v>801137.09415000025</v>
      </c>
      <c r="D27" s="401">
        <v>502402.18673000002</v>
      </c>
      <c r="E27" s="401">
        <v>184715.36750000002</v>
      </c>
      <c r="F27" s="401">
        <v>137178.62572000001</v>
      </c>
      <c r="G27" s="401">
        <v>66702.633430000002</v>
      </c>
      <c r="H27" s="401">
        <v>49930.405489999997</v>
      </c>
      <c r="I27" s="401">
        <v>46671.766199999991</v>
      </c>
      <c r="J27" s="401">
        <v>3264014.4717800007</v>
      </c>
      <c r="K27" s="402">
        <v>1</v>
      </c>
      <c r="L27" s="391"/>
      <c r="M27" s="310"/>
      <c r="N27" s="310"/>
      <c r="O27" s="310"/>
      <c r="P27" s="310"/>
      <c r="Q27" s="310"/>
    </row>
    <row r="28" spans="1:17" ht="30" customHeight="1">
      <c r="A28" s="193" t="s">
        <v>256</v>
      </c>
      <c r="B28" s="187">
        <v>0.4519821849182768</v>
      </c>
      <c r="C28" s="187">
        <v>0.24544532540418162</v>
      </c>
      <c r="D28" s="187">
        <v>0.15392155613085243</v>
      </c>
      <c r="E28" s="187">
        <v>5.6591467071304732E-2</v>
      </c>
      <c r="F28" s="187">
        <v>4.2027578892807692E-2</v>
      </c>
      <c r="G28" s="187">
        <v>2.0435765223070328E-2</v>
      </c>
      <c r="H28" s="187">
        <v>1.529723777933218E-2</v>
      </c>
      <c r="I28" s="187">
        <v>1.4298884580174047E-2</v>
      </c>
      <c r="J28" s="187">
        <v>1</v>
      </c>
      <c r="K28" s="187"/>
      <c r="L28" s="390"/>
      <c r="M28" s="20"/>
      <c r="N28" s="20"/>
      <c r="O28" s="20"/>
      <c r="P28" s="20"/>
      <c r="Q28" s="20"/>
    </row>
    <row r="29" spans="1:17" ht="9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8"/>
      <c r="L29" s="367"/>
      <c r="M29" s="20"/>
      <c r="N29" s="20"/>
      <c r="O29" s="20"/>
      <c r="P29" s="20"/>
      <c r="Q29" s="20"/>
    </row>
    <row r="30" spans="1:17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395"/>
      <c r="M30" s="201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201"/>
      <c r="L31" s="367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1"/>
      <c r="L32" s="367"/>
      <c r="M32" s="20"/>
      <c r="N32" s="20"/>
      <c r="O32" s="20"/>
      <c r="P32" s="20"/>
      <c r="Q32" s="20"/>
    </row>
    <row r="33" spans="1:17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1"/>
      <c r="L33" s="367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1"/>
      <c r="L34" s="367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1"/>
      <c r="L35" s="367"/>
      <c r="M35" s="20"/>
      <c r="N35" s="20"/>
      <c r="O35" s="20"/>
      <c r="P35" s="20"/>
      <c r="Q35" s="20"/>
    </row>
    <row r="36" spans="1:17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1"/>
      <c r="L36" s="367"/>
      <c r="M36" s="20"/>
      <c r="N36" s="20"/>
      <c r="O36" s="20"/>
      <c r="P36" s="20"/>
      <c r="Q36" s="20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1"/>
      <c r="L37" s="367"/>
      <c r="M37" s="20"/>
      <c r="N37" s="20"/>
      <c r="O37" s="20"/>
      <c r="P37" s="20"/>
      <c r="Q37" s="20"/>
    </row>
    <row r="38" spans="1:17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1"/>
      <c r="L38" s="367"/>
      <c r="M38" s="20"/>
      <c r="N38" s="20"/>
      <c r="O38" s="20"/>
      <c r="P38" s="20"/>
      <c r="Q38" s="20"/>
    </row>
    <row r="39" spans="1:17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1"/>
      <c r="L39" s="367"/>
      <c r="M39" s="20"/>
      <c r="N39" s="20"/>
      <c r="O39" s="20"/>
      <c r="P39" s="20"/>
      <c r="Q39" s="20"/>
    </row>
    <row r="40" spans="1:17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1"/>
      <c r="L40" s="367"/>
      <c r="M40" s="20"/>
      <c r="N40" s="20"/>
      <c r="O40" s="20"/>
      <c r="P40" s="20"/>
      <c r="Q40" s="20"/>
    </row>
    <row r="41" spans="1:17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1"/>
      <c r="L41" s="367"/>
      <c r="M41" s="20"/>
      <c r="N41" s="20"/>
      <c r="O41" s="20"/>
      <c r="P41" s="20"/>
      <c r="Q41" s="20"/>
    </row>
    <row r="42" spans="1:17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1"/>
      <c r="L42" s="367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1"/>
      <c r="L43" s="367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1"/>
      <c r="L44" s="367"/>
      <c r="M44" s="20"/>
      <c r="N44" s="20"/>
      <c r="O44" s="20"/>
      <c r="P44" s="20"/>
      <c r="Q44" s="20"/>
    </row>
    <row r="45" spans="1:17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1"/>
      <c r="L45" s="367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1"/>
      <c r="L46" s="367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1"/>
      <c r="L47" s="367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1"/>
      <c r="L48" s="367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1"/>
      <c r="L49" s="367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1"/>
      <c r="L50" s="367"/>
      <c r="M50" s="20"/>
      <c r="N50" s="20"/>
      <c r="O50" s="20"/>
      <c r="P50" s="20"/>
      <c r="Q50" s="20"/>
    </row>
    <row r="51" spans="1:17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1"/>
      <c r="L51" s="367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1"/>
      <c r="L52" s="367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1"/>
      <c r="L53" s="367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1"/>
      <c r="L54" s="367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1"/>
      <c r="L55" s="367"/>
      <c r="M55" s="20"/>
      <c r="N55" s="20"/>
      <c r="O55" s="20"/>
      <c r="P55" s="20"/>
      <c r="Q55" s="20"/>
    </row>
    <row r="56" spans="1:17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1"/>
      <c r="L56" s="367"/>
      <c r="M56" s="20"/>
      <c r="N56" s="20"/>
      <c r="O56" s="20"/>
      <c r="P56" s="20"/>
      <c r="Q56" s="20"/>
    </row>
    <row r="57" spans="1:17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1"/>
      <c r="L57" s="367"/>
      <c r="M57" s="20"/>
      <c r="N57" s="20"/>
      <c r="O57" s="20"/>
      <c r="P57" s="20"/>
      <c r="Q57" s="20"/>
    </row>
    <row r="58" spans="1:17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1"/>
      <c r="L58" s="367"/>
      <c r="M58" s="20"/>
      <c r="N58" s="20"/>
      <c r="O58" s="20"/>
      <c r="P58" s="20"/>
      <c r="Q58" s="20"/>
    </row>
    <row r="59" spans="1:17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1"/>
      <c r="L59" s="367"/>
      <c r="M59" s="20"/>
      <c r="N59" s="20"/>
      <c r="O59" s="20"/>
      <c r="P59" s="20"/>
      <c r="Q59" s="20"/>
    </row>
    <row r="60" spans="1:17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1"/>
      <c r="L60" s="367"/>
      <c r="M60" s="20"/>
      <c r="N60" s="20"/>
      <c r="O60" s="20"/>
      <c r="P60" s="20"/>
      <c r="Q60" s="20"/>
    </row>
    <row r="61" spans="1:17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1"/>
      <c r="L61" s="367"/>
      <c r="M61" s="20"/>
      <c r="N61" s="20"/>
      <c r="O61" s="20"/>
      <c r="P61" s="20"/>
      <c r="Q61" s="20"/>
    </row>
    <row r="62" spans="1:17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1"/>
      <c r="L62" s="367"/>
      <c r="M62" s="20"/>
      <c r="N62" s="20"/>
      <c r="O62" s="20"/>
      <c r="P62" s="20"/>
      <c r="Q62" s="20"/>
    </row>
    <row r="63" spans="1:17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1"/>
      <c r="L63" s="367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1"/>
      <c r="L64" s="367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1"/>
      <c r="L65" s="367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1"/>
      <c r="L66" s="367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1"/>
      <c r="L67" s="367"/>
      <c r="M67" s="20"/>
      <c r="N67" s="20"/>
      <c r="O67" s="20"/>
      <c r="P67" s="20"/>
      <c r="Q67" s="20"/>
    </row>
    <row r="68" spans="1:17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1"/>
      <c r="L68" s="367"/>
      <c r="M68" s="20"/>
      <c r="N68" s="20"/>
      <c r="O68" s="20"/>
      <c r="P68" s="20"/>
      <c r="Q68" s="20"/>
    </row>
    <row r="69" spans="1:17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1"/>
      <c r="L69" s="367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1"/>
      <c r="L70" s="367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1"/>
      <c r="L71" s="367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1"/>
      <c r="L72" s="367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1"/>
      <c r="L73" s="367"/>
      <c r="M73" s="20"/>
      <c r="N73" s="20"/>
      <c r="O73" s="20"/>
      <c r="P73" s="20"/>
      <c r="Q73" s="20"/>
    </row>
    <row r="74" spans="1:17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1"/>
      <c r="L74" s="367"/>
      <c r="M74" s="20"/>
      <c r="N74" s="20"/>
      <c r="O74" s="20"/>
      <c r="P74" s="20"/>
      <c r="Q74" s="20"/>
    </row>
    <row r="75" spans="1:17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1"/>
      <c r="L75" s="367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1"/>
      <c r="L76" s="367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1"/>
      <c r="L77" s="367"/>
      <c r="M77" s="20"/>
      <c r="N77" s="20"/>
      <c r="O77" s="20"/>
      <c r="P77" s="20"/>
      <c r="Q77" s="20"/>
    </row>
    <row r="78" spans="1:17" ht="9" customHeight="1">
      <c r="A78" s="19"/>
      <c r="C78" s="45"/>
      <c r="D78" s="45"/>
      <c r="E78" s="45"/>
      <c r="F78" s="45"/>
      <c r="G78" s="45"/>
      <c r="K78" s="169"/>
    </row>
    <row r="79" spans="1:17" ht="9" customHeight="1">
      <c r="A79" s="19"/>
      <c r="C79" s="45"/>
      <c r="D79" s="45"/>
      <c r="E79" s="45"/>
      <c r="F79" s="45"/>
      <c r="G79" s="45"/>
      <c r="K79" s="169"/>
    </row>
    <row r="80" spans="1:17" ht="9" customHeight="1">
      <c r="A80" s="19"/>
      <c r="C80" s="45"/>
      <c r="D80" s="45"/>
      <c r="E80" s="45"/>
      <c r="F80" s="45"/>
      <c r="G80" s="45"/>
      <c r="K80" s="169"/>
    </row>
    <row r="81" spans="1:11" ht="9" customHeight="1">
      <c r="A81" s="19"/>
      <c r="C81" s="45"/>
      <c r="D81" s="45"/>
      <c r="E81" s="45"/>
      <c r="F81" s="45"/>
      <c r="G81" s="45"/>
      <c r="K81" s="169"/>
    </row>
    <row r="82" spans="1:11" ht="9" customHeight="1">
      <c r="A82" s="19"/>
      <c r="C82" s="45"/>
      <c r="D82" s="45"/>
      <c r="E82" s="45"/>
      <c r="F82" s="45"/>
      <c r="G82" s="45"/>
      <c r="K82" s="169"/>
    </row>
    <row r="83" spans="1:11" ht="9" customHeight="1">
      <c r="A83" s="19"/>
      <c r="C83" s="45"/>
      <c r="D83" s="45"/>
      <c r="E83" s="45"/>
      <c r="F83" s="45"/>
      <c r="G83" s="45"/>
      <c r="K83" s="169"/>
    </row>
    <row r="84" spans="1:11" ht="9" customHeight="1">
      <c r="A84" s="175"/>
      <c r="C84" s="45"/>
      <c r="D84" s="45"/>
      <c r="E84" s="45"/>
      <c r="F84" s="45"/>
      <c r="G84" s="45"/>
      <c r="K84" s="169"/>
    </row>
    <row r="85" spans="1:11" ht="9" customHeight="1">
      <c r="A85" s="177"/>
      <c r="C85" s="45"/>
      <c r="D85" s="45"/>
      <c r="E85" s="45"/>
      <c r="F85" s="45"/>
      <c r="G85" s="45"/>
      <c r="K85" s="169"/>
    </row>
    <row r="86" spans="1:11" ht="9" customHeight="1">
      <c r="A86" s="19"/>
      <c r="C86" s="45"/>
      <c r="D86" s="45"/>
      <c r="E86" s="45"/>
      <c r="F86" s="45"/>
      <c r="G86" s="45"/>
      <c r="K86" s="169"/>
    </row>
    <row r="87" spans="1:11" ht="9" customHeight="1">
      <c r="A87" s="19"/>
      <c r="C87" s="45"/>
      <c r="D87" s="45"/>
      <c r="E87" s="45"/>
      <c r="F87" s="45"/>
      <c r="G87" s="45"/>
      <c r="K87" s="169"/>
    </row>
    <row r="88" spans="1:11" ht="9" customHeight="1">
      <c r="A88" s="19"/>
      <c r="C88" s="45"/>
      <c r="D88" s="45"/>
      <c r="E88" s="45"/>
      <c r="F88" s="45"/>
      <c r="G88" s="45"/>
      <c r="K88" s="169"/>
    </row>
    <row r="89" spans="1:11" ht="9" customHeight="1">
      <c r="A89" s="19"/>
      <c r="C89" s="45"/>
      <c r="D89" s="45"/>
      <c r="E89" s="45"/>
      <c r="F89" s="45"/>
      <c r="G89" s="45"/>
      <c r="K89" s="169"/>
    </row>
    <row r="90" spans="1:11" ht="9" customHeight="1">
      <c r="A90" s="19"/>
      <c r="C90" s="45"/>
      <c r="D90" s="45"/>
      <c r="E90" s="45"/>
      <c r="F90" s="45"/>
      <c r="G90" s="45"/>
      <c r="K90" s="169"/>
    </row>
    <row r="91" spans="1:11" ht="9" customHeight="1">
      <c r="A91" s="19"/>
      <c r="C91" s="45"/>
      <c r="D91" s="45"/>
      <c r="E91" s="45"/>
      <c r="F91" s="45"/>
      <c r="G91" s="45"/>
      <c r="K91" s="169"/>
    </row>
    <row r="92" spans="1:11" ht="9" customHeight="1">
      <c r="A92" s="19"/>
      <c r="C92" s="45"/>
      <c r="D92" s="45"/>
      <c r="E92" s="45"/>
      <c r="F92" s="45"/>
      <c r="G92" s="45"/>
      <c r="K92" s="169"/>
    </row>
    <row r="93" spans="1:11" ht="9" customHeight="1">
      <c r="A93" s="19"/>
      <c r="C93" s="45"/>
      <c r="D93" s="45"/>
      <c r="E93" s="45"/>
      <c r="F93" s="45"/>
      <c r="G93" s="45"/>
      <c r="K93" s="169"/>
    </row>
    <row r="94" spans="1:11" ht="9" customHeight="1">
      <c r="A94" s="19"/>
      <c r="C94" s="45"/>
      <c r="D94" s="45"/>
      <c r="E94" s="45"/>
      <c r="F94" s="45"/>
      <c r="G94" s="45"/>
      <c r="K94" s="169"/>
    </row>
    <row r="95" spans="1:11" ht="9" customHeight="1">
      <c r="A95" s="177"/>
      <c r="C95" s="45"/>
      <c r="D95" s="45"/>
      <c r="E95" s="45"/>
      <c r="F95" s="45"/>
      <c r="G95" s="45"/>
      <c r="K95" s="169"/>
    </row>
    <row r="96" spans="1:11" ht="9" customHeight="1">
      <c r="A96" s="19"/>
      <c r="C96" s="45"/>
      <c r="D96" s="45"/>
      <c r="E96" s="45"/>
      <c r="F96" s="45"/>
      <c r="G96" s="45"/>
      <c r="K96" s="169"/>
    </row>
    <row r="97" spans="1:11" ht="9" customHeight="1">
      <c r="A97" s="19"/>
      <c r="C97" s="45"/>
      <c r="D97" s="45"/>
      <c r="E97" s="45"/>
      <c r="F97" s="45"/>
      <c r="G97" s="45"/>
      <c r="K97" s="169"/>
    </row>
    <row r="98" spans="1:11" ht="9" customHeight="1">
      <c r="A98" s="19"/>
      <c r="C98" s="45"/>
      <c r="D98" s="45"/>
      <c r="E98" s="45"/>
      <c r="F98" s="45"/>
      <c r="G98" s="45"/>
      <c r="K98" s="169"/>
    </row>
    <row r="99" spans="1:11">
      <c r="A99" s="178"/>
      <c r="C99" s="45"/>
      <c r="D99" s="45"/>
      <c r="E99" s="45"/>
      <c r="F99" s="45"/>
      <c r="G99" s="45"/>
      <c r="K99" s="169"/>
    </row>
    <row r="100" spans="1:11">
      <c r="A100" s="178"/>
      <c r="C100" s="45"/>
      <c r="D100" s="45"/>
      <c r="E100" s="45"/>
      <c r="F100" s="45"/>
      <c r="G100" s="45"/>
      <c r="K100" s="169"/>
    </row>
    <row r="101" spans="1:11">
      <c r="A101" s="178"/>
      <c r="C101" s="45"/>
      <c r="D101" s="45"/>
      <c r="E101" s="45"/>
      <c r="F101" s="45"/>
      <c r="G101" s="45"/>
      <c r="K101" s="169"/>
    </row>
    <row r="102" spans="1:11">
      <c r="A102" s="178"/>
      <c r="C102" s="45"/>
      <c r="D102" s="45"/>
      <c r="E102" s="45"/>
      <c r="F102" s="45"/>
      <c r="G102" s="45"/>
      <c r="K102" s="169"/>
    </row>
    <row r="103" spans="1:11">
      <c r="A103" s="178"/>
      <c r="C103" s="45"/>
      <c r="D103" s="45"/>
      <c r="E103" s="45"/>
      <c r="F103" s="45"/>
      <c r="G103" s="45"/>
      <c r="K103" s="169"/>
    </row>
    <row r="104" spans="1:11">
      <c r="A104" s="178"/>
      <c r="C104" s="45"/>
      <c r="D104" s="45"/>
      <c r="E104" s="45"/>
      <c r="F104" s="45"/>
      <c r="G104" s="45"/>
      <c r="K104" s="169"/>
    </row>
    <row r="105" spans="1:11">
      <c r="A105" s="178"/>
      <c r="C105" s="45"/>
      <c r="D105" s="45"/>
      <c r="E105" s="45"/>
      <c r="F105" s="45"/>
      <c r="G105" s="45"/>
      <c r="K105" s="169"/>
    </row>
    <row r="106" spans="1:11" ht="15.75">
      <c r="A106" s="179"/>
      <c r="C106" s="45"/>
      <c r="D106" s="45"/>
      <c r="E106" s="45"/>
      <c r="F106" s="45"/>
      <c r="G106" s="45"/>
      <c r="K106" s="169"/>
    </row>
    <row r="107" spans="1:11" ht="15.75">
      <c r="A107" s="179"/>
      <c r="C107" s="45"/>
      <c r="D107" s="45"/>
      <c r="E107" s="45"/>
      <c r="F107" s="45"/>
      <c r="G107" s="45"/>
      <c r="K107" s="169"/>
    </row>
    <row r="108" spans="1:11" ht="15.75">
      <c r="A108" s="179"/>
      <c r="C108" s="45"/>
      <c r="D108" s="45"/>
      <c r="E108" s="45"/>
      <c r="F108" s="45"/>
      <c r="G108" s="45"/>
      <c r="K108" s="169"/>
    </row>
    <row r="109" spans="1:11" ht="15.75">
      <c r="A109" s="179"/>
      <c r="C109" s="45"/>
      <c r="D109" s="45"/>
      <c r="E109" s="45"/>
      <c r="F109" s="45"/>
      <c r="G109" s="45"/>
      <c r="K109" s="169"/>
    </row>
    <row r="110" spans="1:11" ht="15.75">
      <c r="A110" s="179"/>
      <c r="C110" s="45"/>
      <c r="D110" s="45"/>
      <c r="E110" s="45"/>
      <c r="F110" s="45"/>
      <c r="G110" s="45"/>
      <c r="K110" s="169"/>
    </row>
    <row r="111" spans="1:11" ht="15.75">
      <c r="A111" s="179"/>
      <c r="C111" s="45"/>
      <c r="D111" s="45"/>
      <c r="E111" s="45"/>
      <c r="F111" s="45"/>
      <c r="G111" s="45"/>
      <c r="K111" s="169"/>
    </row>
    <row r="112" spans="1:11" ht="15.75">
      <c r="A112" s="179"/>
      <c r="C112" s="45"/>
      <c r="D112" s="45"/>
      <c r="E112" s="45"/>
      <c r="F112" s="45"/>
      <c r="G112" s="45"/>
      <c r="K112" s="169"/>
    </row>
    <row r="113" spans="1:11" ht="15.75">
      <c r="A113" s="179"/>
      <c r="C113" s="45"/>
      <c r="D113" s="45"/>
      <c r="E113" s="45"/>
      <c r="F113" s="45"/>
      <c r="G113" s="45"/>
      <c r="K113" s="169"/>
    </row>
    <row r="114" spans="1:11" ht="15.75">
      <c r="A114" s="179"/>
      <c r="C114" s="45"/>
      <c r="D114" s="45"/>
      <c r="E114" s="45"/>
      <c r="F114" s="45"/>
      <c r="G114" s="45"/>
      <c r="K114" s="169"/>
    </row>
    <row r="115" spans="1:11" ht="15.75">
      <c r="A115" s="179"/>
      <c r="C115" s="45"/>
      <c r="D115" s="45"/>
      <c r="E115" s="45"/>
      <c r="F115" s="45"/>
      <c r="G115" s="45"/>
      <c r="K115" s="169"/>
    </row>
    <row r="116" spans="1:11" ht="15.75">
      <c r="A116" s="179"/>
      <c r="C116" s="45"/>
      <c r="D116" s="45"/>
      <c r="E116" s="45"/>
      <c r="F116" s="45"/>
      <c r="G116" s="45"/>
      <c r="K116" s="169"/>
    </row>
    <row r="117" spans="1:11" ht="15.75">
      <c r="A117" s="179"/>
      <c r="C117" s="45"/>
      <c r="D117" s="45"/>
      <c r="E117" s="45"/>
      <c r="F117" s="45"/>
      <c r="G117" s="45"/>
      <c r="K117" s="169"/>
    </row>
    <row r="118" spans="1:11" ht="15.75">
      <c r="A118" s="179"/>
      <c r="C118" s="45"/>
      <c r="D118" s="45"/>
      <c r="E118" s="45"/>
      <c r="F118" s="45"/>
      <c r="G118" s="45"/>
      <c r="K118" s="169"/>
    </row>
    <row r="119" spans="1:11" ht="15.75">
      <c r="A119" s="179"/>
      <c r="C119" s="45"/>
      <c r="D119" s="45"/>
      <c r="E119" s="45"/>
      <c r="F119" s="45"/>
      <c r="G119" s="45"/>
      <c r="K119" s="169"/>
    </row>
    <row r="120" spans="1:11" ht="15.75">
      <c r="A120" s="179"/>
      <c r="C120" s="45"/>
      <c r="D120" s="45"/>
      <c r="E120" s="45"/>
      <c r="F120" s="45"/>
      <c r="G120" s="45"/>
      <c r="K120" s="169"/>
    </row>
    <row r="121" spans="1:11" ht="15.75">
      <c r="A121" s="179"/>
      <c r="C121" s="45"/>
      <c r="D121" s="45"/>
      <c r="E121" s="45"/>
      <c r="F121" s="45"/>
      <c r="G121" s="45"/>
      <c r="K121" s="169"/>
    </row>
    <row r="122" spans="1:11" ht="15.75">
      <c r="A122" s="179"/>
      <c r="C122" s="45"/>
      <c r="D122" s="45"/>
      <c r="E122" s="45"/>
      <c r="F122" s="45"/>
      <c r="G122" s="45"/>
      <c r="K122" s="169"/>
    </row>
    <row r="123" spans="1:11" ht="15.75">
      <c r="A123" s="179"/>
      <c r="C123" s="45"/>
      <c r="D123" s="45"/>
      <c r="E123" s="45"/>
      <c r="F123" s="45"/>
      <c r="G123" s="45"/>
      <c r="K123" s="169"/>
    </row>
    <row r="124" spans="1:11" ht="15.75">
      <c r="A124" s="179"/>
      <c r="C124" s="45"/>
      <c r="D124" s="45"/>
      <c r="E124" s="45"/>
      <c r="F124" s="45"/>
      <c r="G124" s="45"/>
      <c r="K124" s="169"/>
    </row>
    <row r="125" spans="1:11" ht="15.75">
      <c r="A125" s="179"/>
      <c r="C125" s="45"/>
      <c r="D125" s="45"/>
      <c r="E125" s="45"/>
      <c r="F125" s="45"/>
      <c r="G125" s="45"/>
      <c r="K125" s="169"/>
    </row>
    <row r="126" spans="1:11" ht="15.75">
      <c r="A126" s="179"/>
      <c r="C126" s="45"/>
      <c r="D126" s="45"/>
      <c r="E126" s="45"/>
      <c r="F126" s="45"/>
      <c r="G126" s="45"/>
      <c r="K126" s="169"/>
    </row>
    <row r="127" spans="1:11" ht="15.75">
      <c r="A127" s="179"/>
      <c r="C127" s="45"/>
      <c r="D127" s="45"/>
      <c r="E127" s="45"/>
      <c r="F127" s="45"/>
      <c r="G127" s="45"/>
      <c r="K127" s="169"/>
    </row>
    <row r="128" spans="1:11" ht="15.75">
      <c r="A128" s="179"/>
      <c r="C128" s="45"/>
      <c r="D128" s="45"/>
      <c r="E128" s="45"/>
      <c r="F128" s="45"/>
      <c r="G128" s="45"/>
      <c r="K128" s="169"/>
    </row>
    <row r="129" spans="1:11" ht="15.75">
      <c r="A129" s="179"/>
      <c r="C129" s="45"/>
      <c r="D129" s="45"/>
      <c r="E129" s="45"/>
      <c r="F129" s="45"/>
      <c r="G129" s="45"/>
      <c r="K129" s="169"/>
    </row>
    <row r="130" spans="1:11" ht="15.75">
      <c r="A130" s="179"/>
      <c r="C130" s="45"/>
      <c r="D130" s="45"/>
      <c r="E130" s="45"/>
      <c r="F130" s="45"/>
      <c r="G130" s="45"/>
      <c r="K130" s="169"/>
    </row>
    <row r="131" spans="1:11" ht="15.75">
      <c r="A131" s="179"/>
      <c r="C131" s="45"/>
      <c r="D131" s="45"/>
      <c r="E131" s="45"/>
      <c r="F131" s="45"/>
      <c r="G131" s="45"/>
      <c r="K131" s="169"/>
    </row>
    <row r="132" spans="1:11" ht="15.75">
      <c r="A132" s="179"/>
      <c r="C132" s="45"/>
      <c r="D132" s="45"/>
      <c r="E132" s="45"/>
      <c r="F132" s="45"/>
      <c r="G132" s="45"/>
      <c r="K132" s="169"/>
    </row>
    <row r="133" spans="1:11" ht="15.75">
      <c r="A133" s="179"/>
      <c r="C133" s="45"/>
      <c r="D133" s="45"/>
      <c r="E133" s="45"/>
      <c r="F133" s="45"/>
      <c r="G133" s="45"/>
      <c r="K133" s="169"/>
    </row>
    <row r="134" spans="1:11" ht="15.75">
      <c r="A134" s="179"/>
      <c r="C134" s="45"/>
      <c r="D134" s="45"/>
      <c r="E134" s="45"/>
      <c r="F134" s="45"/>
      <c r="G134" s="45"/>
      <c r="K134" s="169"/>
    </row>
    <row r="135" spans="1:11" ht="15.75">
      <c r="A135" s="179"/>
      <c r="C135" s="45"/>
      <c r="D135" s="45"/>
      <c r="E135" s="45"/>
      <c r="F135" s="45"/>
      <c r="G135" s="45"/>
      <c r="K135" s="169"/>
    </row>
    <row r="136" spans="1:11" ht="15.75">
      <c r="A136" s="179"/>
      <c r="C136" s="45"/>
      <c r="D136" s="45"/>
      <c r="E136" s="45"/>
      <c r="F136" s="45"/>
      <c r="G136" s="45"/>
      <c r="K136" s="169"/>
    </row>
    <row r="137" spans="1:11" ht="15.75">
      <c r="A137" s="179"/>
      <c r="C137" s="45"/>
      <c r="D137" s="45"/>
      <c r="E137" s="45"/>
      <c r="F137" s="45"/>
      <c r="G137" s="45"/>
      <c r="K137" s="169"/>
    </row>
    <row r="138" spans="1:11" ht="15.75">
      <c r="A138" s="179"/>
      <c r="C138" s="45"/>
      <c r="D138" s="45"/>
      <c r="E138" s="45"/>
      <c r="F138" s="45"/>
      <c r="G138" s="45"/>
      <c r="K138" s="169"/>
    </row>
    <row r="139" spans="1:11" ht="15.75">
      <c r="A139" s="179"/>
      <c r="C139" s="45"/>
      <c r="D139" s="45"/>
      <c r="E139" s="45"/>
      <c r="F139" s="45"/>
      <c r="G139" s="45"/>
      <c r="K139" s="169"/>
    </row>
    <row r="140" spans="1:11" ht="15.75">
      <c r="A140" s="179"/>
      <c r="C140" s="45"/>
      <c r="D140" s="45"/>
      <c r="E140" s="45"/>
      <c r="F140" s="45"/>
      <c r="G140" s="45"/>
      <c r="K140" s="169"/>
    </row>
    <row r="141" spans="1:11" ht="15.75">
      <c r="A141" s="179"/>
      <c r="C141" s="45"/>
      <c r="D141" s="45"/>
      <c r="E141" s="45"/>
      <c r="F141" s="45"/>
      <c r="G141" s="45"/>
      <c r="K141" s="169"/>
    </row>
    <row r="142" spans="1:11" ht="15.75">
      <c r="A142" s="179"/>
      <c r="C142" s="45"/>
      <c r="D142" s="45"/>
      <c r="E142" s="45"/>
      <c r="F142" s="45"/>
      <c r="G142" s="45"/>
      <c r="K142" s="169"/>
    </row>
    <row r="143" spans="1:11" ht="15.75">
      <c r="A143" s="179"/>
      <c r="C143" s="45"/>
      <c r="D143" s="45"/>
      <c r="E143" s="45"/>
      <c r="F143" s="45"/>
      <c r="G143" s="45"/>
      <c r="K143" s="169"/>
    </row>
    <row r="144" spans="1:11" ht="15.75">
      <c r="A144" s="179"/>
      <c r="C144" s="45"/>
      <c r="D144" s="45"/>
      <c r="E144" s="45"/>
      <c r="F144" s="45"/>
      <c r="G144" s="45"/>
      <c r="K144" s="169"/>
    </row>
    <row r="145" spans="1:11" ht="15.75">
      <c r="A145" s="179"/>
      <c r="C145" s="45"/>
      <c r="D145" s="45"/>
      <c r="E145" s="45"/>
      <c r="F145" s="45"/>
      <c r="G145" s="45"/>
      <c r="K145" s="169"/>
    </row>
    <row r="146" spans="1:11" ht="15.75">
      <c r="A146" s="179"/>
      <c r="C146" s="45"/>
      <c r="D146" s="45"/>
      <c r="E146" s="45"/>
      <c r="F146" s="45"/>
      <c r="G146" s="45"/>
      <c r="K146" s="169"/>
    </row>
    <row r="147" spans="1:11" ht="15.75">
      <c r="A147" s="179"/>
      <c r="C147" s="45"/>
      <c r="D147" s="45"/>
      <c r="E147" s="45"/>
      <c r="F147" s="45"/>
      <c r="G147" s="45"/>
      <c r="K147" s="169"/>
    </row>
    <row r="148" spans="1:11" ht="15.75">
      <c r="A148" s="179"/>
      <c r="C148" s="45"/>
      <c r="D148" s="45"/>
      <c r="E148" s="45"/>
      <c r="F148" s="45"/>
      <c r="G148" s="45"/>
      <c r="K148" s="169"/>
    </row>
    <row r="149" spans="1:11" ht="15.75">
      <c r="A149" s="179"/>
      <c r="C149" s="45"/>
      <c r="D149" s="45"/>
      <c r="E149" s="45"/>
      <c r="F149" s="45"/>
      <c r="G149" s="45"/>
      <c r="K149" s="169"/>
    </row>
    <row r="150" spans="1:11" ht="15.75">
      <c r="A150" s="179"/>
      <c r="C150" s="45"/>
      <c r="D150" s="45"/>
      <c r="E150" s="45"/>
      <c r="F150" s="45"/>
      <c r="G150" s="45"/>
      <c r="K150" s="169"/>
    </row>
    <row r="151" spans="1:11" ht="15.75">
      <c r="A151" s="179"/>
      <c r="C151" s="45"/>
      <c r="D151" s="45"/>
      <c r="E151" s="45"/>
      <c r="F151" s="45"/>
      <c r="G151" s="45"/>
      <c r="K151" s="169"/>
    </row>
    <row r="152" spans="1:11" ht="15.75">
      <c r="A152" s="179"/>
      <c r="C152" s="45"/>
      <c r="D152" s="45"/>
      <c r="E152" s="45"/>
      <c r="F152" s="45"/>
      <c r="G152" s="45"/>
      <c r="K152" s="169"/>
    </row>
    <row r="153" spans="1:11" ht="15.75">
      <c r="A153" s="179"/>
      <c r="C153" s="45"/>
      <c r="D153" s="45"/>
      <c r="E153" s="45"/>
      <c r="F153" s="45"/>
      <c r="G153" s="45"/>
      <c r="K153" s="169"/>
    </row>
    <row r="154" spans="1:11" ht="15.75">
      <c r="A154" s="179"/>
      <c r="C154" s="45"/>
      <c r="D154" s="45"/>
      <c r="E154" s="45"/>
      <c r="F154" s="45"/>
      <c r="G154" s="45"/>
      <c r="K154" s="169"/>
    </row>
    <row r="155" spans="1:11" ht="15.75">
      <c r="A155" s="179"/>
      <c r="C155" s="45"/>
      <c r="D155" s="45"/>
      <c r="E155" s="45"/>
      <c r="F155" s="45"/>
      <c r="G155" s="45"/>
      <c r="K155" s="169"/>
    </row>
    <row r="156" spans="1:11" ht="15.75">
      <c r="A156" s="179"/>
      <c r="C156" s="45"/>
      <c r="D156" s="45"/>
      <c r="E156" s="45"/>
      <c r="F156" s="45"/>
      <c r="G156" s="45"/>
      <c r="K156" s="169"/>
    </row>
    <row r="157" spans="1:11" ht="15.75">
      <c r="A157" s="179"/>
      <c r="C157" s="45"/>
      <c r="D157" s="45"/>
      <c r="E157" s="45"/>
      <c r="F157" s="45"/>
      <c r="G157" s="45"/>
      <c r="K157" s="169"/>
    </row>
    <row r="158" spans="1:11" ht="15.75">
      <c r="A158" s="179"/>
      <c r="C158" s="45"/>
      <c r="D158" s="45"/>
      <c r="E158" s="45"/>
      <c r="F158" s="45"/>
      <c r="G158" s="45"/>
      <c r="K158" s="169"/>
    </row>
    <row r="159" spans="1:11" ht="15.75">
      <c r="A159" s="179"/>
      <c r="C159" s="45"/>
      <c r="D159" s="45"/>
      <c r="E159" s="45"/>
      <c r="F159" s="45"/>
      <c r="G159" s="45"/>
      <c r="K159" s="169"/>
    </row>
    <row r="160" spans="1:11" ht="15.75">
      <c r="A160" s="179"/>
      <c r="C160" s="45"/>
      <c r="D160" s="45"/>
      <c r="E160" s="45"/>
      <c r="F160" s="45"/>
      <c r="G160" s="45"/>
      <c r="K160" s="169"/>
    </row>
    <row r="161" spans="1:11" ht="15.75">
      <c r="A161" s="179"/>
      <c r="C161" s="45"/>
      <c r="D161" s="45"/>
      <c r="E161" s="45"/>
      <c r="F161" s="45"/>
      <c r="G161" s="45"/>
      <c r="K161" s="169"/>
    </row>
    <row r="162" spans="1:11" ht="15.75">
      <c r="A162" s="179"/>
      <c r="C162" s="45"/>
      <c r="D162" s="45"/>
      <c r="E162" s="45"/>
      <c r="F162" s="45"/>
      <c r="G162" s="45"/>
      <c r="K162" s="169"/>
    </row>
    <row r="163" spans="1:11" ht="15.75">
      <c r="A163" s="179"/>
      <c r="C163" s="45"/>
      <c r="D163" s="45"/>
      <c r="E163" s="45"/>
      <c r="F163" s="45"/>
      <c r="G163" s="45"/>
      <c r="K163" s="169"/>
    </row>
    <row r="164" spans="1:11" ht="15.75">
      <c r="A164" s="179"/>
      <c r="C164" s="45"/>
      <c r="D164" s="45"/>
      <c r="E164" s="45"/>
      <c r="F164" s="45"/>
      <c r="G164" s="45"/>
      <c r="K164" s="169"/>
    </row>
    <row r="165" spans="1:11" ht="15.75">
      <c r="A165" s="179"/>
      <c r="C165" s="45"/>
      <c r="D165" s="45"/>
      <c r="E165" s="45"/>
      <c r="F165" s="45"/>
      <c r="G165" s="45"/>
      <c r="K165" s="169"/>
    </row>
    <row r="166" spans="1:11" ht="15.75">
      <c r="A166" s="179"/>
      <c r="C166" s="45"/>
      <c r="D166" s="45"/>
      <c r="E166" s="45"/>
      <c r="F166" s="45"/>
      <c r="G166" s="45"/>
      <c r="K166" s="169"/>
    </row>
    <row r="167" spans="1:11" ht="15.75">
      <c r="A167" s="179"/>
      <c r="C167" s="45"/>
      <c r="D167" s="45"/>
      <c r="E167" s="45"/>
      <c r="F167" s="45"/>
      <c r="G167" s="45"/>
      <c r="K167" s="169"/>
    </row>
    <row r="168" spans="1:11" ht="15.75">
      <c r="A168" s="179"/>
      <c r="C168" s="45"/>
      <c r="D168" s="45"/>
      <c r="E168" s="45"/>
      <c r="F168" s="45"/>
      <c r="G168" s="45"/>
      <c r="K168" s="169"/>
    </row>
    <row r="169" spans="1:11" ht="15.75">
      <c r="A169" s="179"/>
      <c r="C169" s="45"/>
      <c r="D169" s="45"/>
      <c r="E169" s="45"/>
      <c r="F169" s="45"/>
      <c r="G169" s="45"/>
      <c r="K169" s="169"/>
    </row>
    <row r="170" spans="1:11" ht="15.75">
      <c r="A170" s="179"/>
      <c r="C170" s="45"/>
      <c r="D170" s="45"/>
      <c r="E170" s="45"/>
      <c r="F170" s="45"/>
      <c r="G170" s="45"/>
      <c r="K170" s="169"/>
    </row>
    <row r="171" spans="1:11" ht="15.75">
      <c r="A171" s="179"/>
      <c r="C171" s="45"/>
      <c r="D171" s="45"/>
      <c r="E171" s="45"/>
      <c r="F171" s="45"/>
      <c r="G171" s="45"/>
      <c r="K171" s="169"/>
    </row>
    <row r="172" spans="1:11" ht="15.75">
      <c r="A172" s="179"/>
      <c r="C172" s="45"/>
      <c r="D172" s="45"/>
      <c r="E172" s="45"/>
      <c r="F172" s="45"/>
      <c r="G172" s="45"/>
      <c r="K172" s="169"/>
    </row>
    <row r="173" spans="1:11" ht="15.75">
      <c r="A173" s="179"/>
      <c r="C173" s="45"/>
      <c r="D173" s="45"/>
      <c r="E173" s="45"/>
      <c r="F173" s="45"/>
      <c r="G173" s="45"/>
      <c r="K173" s="169"/>
    </row>
    <row r="174" spans="1:11" ht="15.75">
      <c r="A174" s="179"/>
      <c r="C174" s="45"/>
      <c r="D174" s="45"/>
      <c r="E174" s="45"/>
      <c r="F174" s="45"/>
      <c r="G174" s="45"/>
      <c r="K174" s="169"/>
    </row>
    <row r="175" spans="1:11" ht="15.75">
      <c r="A175" s="179"/>
      <c r="C175" s="45"/>
      <c r="D175" s="45"/>
      <c r="E175" s="45"/>
      <c r="F175" s="45"/>
      <c r="G175" s="45"/>
      <c r="K175" s="169"/>
    </row>
    <row r="176" spans="1:11" ht="15.75">
      <c r="A176" s="179"/>
      <c r="C176" s="45"/>
      <c r="D176" s="45"/>
      <c r="E176" s="45"/>
      <c r="F176" s="45"/>
      <c r="G176" s="45"/>
      <c r="K176" s="169"/>
    </row>
    <row r="177" spans="1:11" ht="15.75">
      <c r="A177" s="179"/>
      <c r="C177" s="45"/>
      <c r="D177" s="45"/>
      <c r="E177" s="45"/>
      <c r="F177" s="45"/>
      <c r="G177" s="45"/>
      <c r="K177" s="169"/>
    </row>
    <row r="178" spans="1:11" ht="15.75">
      <c r="A178" s="179"/>
      <c r="C178" s="45"/>
      <c r="D178" s="45"/>
      <c r="E178" s="45"/>
      <c r="F178" s="45"/>
      <c r="G178" s="45"/>
      <c r="K178" s="169"/>
    </row>
    <row r="179" spans="1:11" ht="15.75">
      <c r="A179" s="179"/>
      <c r="C179" s="45"/>
      <c r="D179" s="45"/>
      <c r="E179" s="45"/>
      <c r="F179" s="45"/>
      <c r="G179" s="45"/>
      <c r="K179" s="169"/>
    </row>
    <row r="180" spans="1:11" ht="15.75">
      <c r="A180" s="179"/>
      <c r="C180" s="45"/>
      <c r="D180" s="45"/>
      <c r="E180" s="45"/>
      <c r="F180" s="45"/>
      <c r="G180" s="45"/>
      <c r="K180" s="169"/>
    </row>
    <row r="181" spans="1:11" ht="15.75">
      <c r="A181" s="179"/>
      <c r="C181" s="45"/>
      <c r="D181" s="45"/>
      <c r="E181" s="45"/>
      <c r="F181" s="45"/>
      <c r="G181" s="45"/>
      <c r="K181" s="169"/>
    </row>
    <row r="182" spans="1:11" ht="15.75">
      <c r="A182" s="179"/>
      <c r="C182" s="45"/>
      <c r="D182" s="45"/>
      <c r="E182" s="45"/>
      <c r="F182" s="45"/>
      <c r="G182" s="45"/>
      <c r="K182" s="169"/>
    </row>
    <row r="183" spans="1:11" ht="15.75">
      <c r="A183" s="179"/>
      <c r="C183" s="45"/>
      <c r="D183" s="45"/>
      <c r="E183" s="45"/>
      <c r="F183" s="45"/>
      <c r="G183" s="45"/>
      <c r="K183" s="169"/>
    </row>
    <row r="184" spans="1:11" ht="15.75">
      <c r="A184" s="179"/>
      <c r="C184" s="45"/>
      <c r="D184" s="45"/>
      <c r="E184" s="45"/>
      <c r="F184" s="45"/>
      <c r="G184" s="45"/>
      <c r="K184" s="169"/>
    </row>
    <row r="185" spans="1:11" ht="15.75">
      <c r="A185" s="179"/>
      <c r="C185" s="45"/>
      <c r="D185" s="45"/>
      <c r="E185" s="45"/>
      <c r="F185" s="45"/>
      <c r="G185" s="45"/>
      <c r="K185" s="169"/>
    </row>
    <row r="186" spans="1:11" ht="15.75">
      <c r="A186" s="179"/>
      <c r="C186" s="45"/>
      <c r="D186" s="45"/>
      <c r="E186" s="45"/>
      <c r="F186" s="45"/>
      <c r="G186" s="45"/>
      <c r="K186" s="169"/>
    </row>
    <row r="187" spans="1:11" ht="15.75">
      <c r="A187" s="179"/>
      <c r="C187" s="45"/>
      <c r="D187" s="45"/>
      <c r="E187" s="45"/>
      <c r="F187" s="45"/>
      <c r="G187" s="45"/>
      <c r="K187" s="169"/>
    </row>
    <row r="188" spans="1:11" ht="15.75">
      <c r="A188" s="179"/>
      <c r="C188" s="45"/>
      <c r="D188" s="45"/>
      <c r="E188" s="45"/>
      <c r="F188" s="45"/>
      <c r="G188" s="45"/>
      <c r="K188" s="169"/>
    </row>
    <row r="189" spans="1:11" ht="15.75">
      <c r="A189" s="179"/>
      <c r="C189" s="45"/>
      <c r="D189" s="45"/>
      <c r="E189" s="45"/>
      <c r="F189" s="45"/>
      <c r="G189" s="45"/>
      <c r="K189" s="169"/>
    </row>
    <row r="190" spans="1:11" ht="15.75">
      <c r="A190" s="179"/>
      <c r="C190" s="45"/>
      <c r="D190" s="45"/>
      <c r="E190" s="45"/>
      <c r="F190" s="45"/>
      <c r="G190" s="45"/>
      <c r="K190" s="169"/>
    </row>
    <row r="191" spans="1:11" ht="15.75">
      <c r="A191" s="179"/>
      <c r="C191" s="45"/>
      <c r="D191" s="45"/>
      <c r="E191" s="45"/>
      <c r="F191" s="45"/>
      <c r="G191" s="45"/>
      <c r="K191" s="169"/>
    </row>
    <row r="192" spans="1:11" ht="15.75">
      <c r="A192" s="179"/>
      <c r="C192" s="45"/>
      <c r="D192" s="45"/>
      <c r="E192" s="45"/>
      <c r="F192" s="45"/>
      <c r="G192" s="45"/>
      <c r="K192" s="169"/>
    </row>
    <row r="193" spans="1:11" ht="15.75">
      <c r="A193" s="179"/>
      <c r="C193" s="45"/>
      <c r="D193" s="45"/>
      <c r="E193" s="45"/>
      <c r="F193" s="45"/>
      <c r="G193" s="45"/>
      <c r="K193" s="169"/>
    </row>
    <row r="194" spans="1:11" ht="15.75">
      <c r="A194" s="179"/>
      <c r="C194" s="45"/>
      <c r="D194" s="45"/>
      <c r="E194" s="45"/>
      <c r="F194" s="45"/>
      <c r="G194" s="45"/>
      <c r="K194" s="169"/>
    </row>
    <row r="195" spans="1:11" ht="15.75">
      <c r="A195" s="179"/>
      <c r="C195" s="45"/>
      <c r="D195" s="45"/>
      <c r="E195" s="45"/>
      <c r="F195" s="45"/>
      <c r="G195" s="45"/>
      <c r="K195" s="169"/>
    </row>
    <row r="196" spans="1:11" ht="15.75">
      <c r="A196" s="179"/>
      <c r="C196" s="45"/>
      <c r="D196" s="45"/>
      <c r="E196" s="45"/>
      <c r="F196" s="45"/>
      <c r="G196" s="45"/>
      <c r="K196" s="169"/>
    </row>
    <row r="197" spans="1:11" ht="15.75">
      <c r="A197" s="22"/>
      <c r="C197" s="45"/>
      <c r="D197" s="45"/>
      <c r="E197" s="45"/>
      <c r="F197" s="45"/>
      <c r="G197" s="45"/>
      <c r="K197" s="169"/>
    </row>
    <row r="198" spans="1:11" ht="15.75">
      <c r="A198" s="22"/>
      <c r="C198" s="45"/>
      <c r="D198" s="45"/>
      <c r="E198" s="45"/>
      <c r="F198" s="45"/>
      <c r="G198" s="45"/>
      <c r="K198" s="169"/>
    </row>
    <row r="199" spans="1:11" ht="15.75">
      <c r="A199" s="22"/>
      <c r="C199" s="45"/>
      <c r="D199" s="45"/>
      <c r="E199" s="45"/>
      <c r="F199" s="45"/>
      <c r="G199" s="45"/>
      <c r="K199" s="169"/>
    </row>
    <row r="200" spans="1:11" ht="15.75">
      <c r="A200" s="22"/>
      <c r="C200" s="45"/>
      <c r="D200" s="45"/>
      <c r="E200" s="45"/>
      <c r="F200" s="45"/>
      <c r="G200" s="45"/>
    </row>
    <row r="201" spans="1:11" ht="15.75">
      <c r="A201" s="22"/>
      <c r="C201" s="45"/>
      <c r="D201" s="45"/>
      <c r="E201" s="45"/>
      <c r="F201" s="45"/>
      <c r="G201" s="45"/>
    </row>
    <row r="202" spans="1:11" ht="15.75">
      <c r="A202" s="22"/>
      <c r="C202" s="45"/>
      <c r="D202" s="45"/>
      <c r="E202" s="45"/>
      <c r="F202" s="45"/>
      <c r="G202" s="45"/>
    </row>
    <row r="203" spans="1:11" ht="15.75">
      <c r="A203" s="22"/>
      <c r="C203" s="45"/>
      <c r="D203" s="45"/>
      <c r="E203" s="45"/>
      <c r="F203" s="45"/>
      <c r="G203" s="45"/>
    </row>
    <row r="204" spans="1:11" ht="15.75">
      <c r="A204" s="22"/>
      <c r="C204" s="45"/>
      <c r="D204" s="45"/>
      <c r="E204" s="45"/>
      <c r="F204" s="45"/>
      <c r="G204" s="45"/>
    </row>
    <row r="205" spans="1:11" ht="15.75">
      <c r="A205" s="22"/>
      <c r="C205" s="45"/>
      <c r="D205" s="45"/>
      <c r="E205" s="45"/>
      <c r="F205" s="45"/>
      <c r="G205" s="45"/>
    </row>
    <row r="206" spans="1:11" ht="15.75">
      <c r="A206" s="22"/>
      <c r="C206" s="45"/>
      <c r="D206" s="45"/>
      <c r="E206" s="45"/>
      <c r="F206" s="45"/>
      <c r="G206" s="45"/>
    </row>
    <row r="207" spans="1:11" ht="15.75">
      <c r="A207" s="22"/>
      <c r="C207" s="45"/>
      <c r="D207" s="45"/>
      <c r="E207" s="45"/>
      <c r="F207" s="45"/>
      <c r="G207" s="45"/>
    </row>
    <row r="208" spans="1:11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/>
  </sheetViews>
  <sheetFormatPr defaultColWidth="9.140625" defaultRowHeight="15"/>
  <cols>
    <col min="1" max="1" width="70" style="23" customWidth="1"/>
    <col min="2" max="9" width="18.28515625" style="546" customWidth="1"/>
    <col min="10" max="10" width="19.7109375" style="546" customWidth="1"/>
    <col min="11" max="11" width="11.7109375" style="546" customWidth="1"/>
    <col min="12" max="12" width="2.42578125" style="546" customWidth="1"/>
    <col min="13" max="256" width="9.140625" style="546"/>
    <col min="257" max="257" width="54" style="546" customWidth="1"/>
    <col min="258" max="265" width="18.28515625" style="546" customWidth="1"/>
    <col min="266" max="266" width="19.7109375" style="546" customWidth="1"/>
    <col min="267" max="267" width="9.140625" style="546" customWidth="1"/>
    <col min="268" max="268" width="2.42578125" style="546" customWidth="1"/>
    <col min="269" max="512" width="9.140625" style="546"/>
    <col min="513" max="513" width="54" style="546" customWidth="1"/>
    <col min="514" max="521" width="18.28515625" style="546" customWidth="1"/>
    <col min="522" max="522" width="19.7109375" style="546" customWidth="1"/>
    <col min="523" max="523" width="9.140625" style="546" customWidth="1"/>
    <col min="524" max="524" width="2.42578125" style="546" customWidth="1"/>
    <col min="525" max="768" width="9.140625" style="546"/>
    <col min="769" max="769" width="54" style="546" customWidth="1"/>
    <col min="770" max="777" width="18.28515625" style="546" customWidth="1"/>
    <col min="778" max="778" width="19.7109375" style="546" customWidth="1"/>
    <col min="779" max="779" width="9.140625" style="546" customWidth="1"/>
    <col min="780" max="780" width="2.42578125" style="546" customWidth="1"/>
    <col min="781" max="1024" width="9.140625" style="546"/>
    <col min="1025" max="1025" width="54" style="546" customWidth="1"/>
    <col min="1026" max="1033" width="18.28515625" style="546" customWidth="1"/>
    <col min="1034" max="1034" width="19.7109375" style="546" customWidth="1"/>
    <col min="1035" max="1035" width="9.140625" style="546" customWidth="1"/>
    <col min="1036" max="1036" width="2.42578125" style="546" customWidth="1"/>
    <col min="1037" max="1280" width="9.140625" style="546"/>
    <col min="1281" max="1281" width="54" style="546" customWidth="1"/>
    <col min="1282" max="1289" width="18.28515625" style="546" customWidth="1"/>
    <col min="1290" max="1290" width="19.7109375" style="546" customWidth="1"/>
    <col min="1291" max="1291" width="9.140625" style="546" customWidth="1"/>
    <col min="1292" max="1292" width="2.42578125" style="546" customWidth="1"/>
    <col min="1293" max="1536" width="9.140625" style="546"/>
    <col min="1537" max="1537" width="54" style="546" customWidth="1"/>
    <col min="1538" max="1545" width="18.28515625" style="546" customWidth="1"/>
    <col min="1546" max="1546" width="19.7109375" style="546" customWidth="1"/>
    <col min="1547" max="1547" width="9.140625" style="546" customWidth="1"/>
    <col min="1548" max="1548" width="2.42578125" style="546" customWidth="1"/>
    <col min="1549" max="1792" width="9.140625" style="546"/>
    <col min="1793" max="1793" width="54" style="546" customWidth="1"/>
    <col min="1794" max="1801" width="18.28515625" style="546" customWidth="1"/>
    <col min="1802" max="1802" width="19.7109375" style="546" customWidth="1"/>
    <col min="1803" max="1803" width="9.140625" style="546" customWidth="1"/>
    <col min="1804" max="1804" width="2.42578125" style="546" customWidth="1"/>
    <col min="1805" max="2048" width="9.140625" style="546"/>
    <col min="2049" max="2049" width="54" style="546" customWidth="1"/>
    <col min="2050" max="2057" width="18.28515625" style="546" customWidth="1"/>
    <col min="2058" max="2058" width="19.7109375" style="546" customWidth="1"/>
    <col min="2059" max="2059" width="9.140625" style="546" customWidth="1"/>
    <col min="2060" max="2060" width="2.42578125" style="546" customWidth="1"/>
    <col min="2061" max="2304" width="9.140625" style="546"/>
    <col min="2305" max="2305" width="54" style="546" customWidth="1"/>
    <col min="2306" max="2313" width="18.28515625" style="546" customWidth="1"/>
    <col min="2314" max="2314" width="19.7109375" style="546" customWidth="1"/>
    <col min="2315" max="2315" width="9.140625" style="546" customWidth="1"/>
    <col min="2316" max="2316" width="2.42578125" style="546" customWidth="1"/>
    <col min="2317" max="2560" width="9.140625" style="546"/>
    <col min="2561" max="2561" width="54" style="546" customWidth="1"/>
    <col min="2562" max="2569" width="18.28515625" style="546" customWidth="1"/>
    <col min="2570" max="2570" width="19.7109375" style="546" customWidth="1"/>
    <col min="2571" max="2571" width="9.140625" style="546" customWidth="1"/>
    <col min="2572" max="2572" width="2.42578125" style="546" customWidth="1"/>
    <col min="2573" max="2816" width="9.140625" style="546"/>
    <col min="2817" max="2817" width="54" style="546" customWidth="1"/>
    <col min="2818" max="2825" width="18.28515625" style="546" customWidth="1"/>
    <col min="2826" max="2826" width="19.7109375" style="546" customWidth="1"/>
    <col min="2827" max="2827" width="9.140625" style="546" customWidth="1"/>
    <col min="2828" max="2828" width="2.42578125" style="546" customWidth="1"/>
    <col min="2829" max="3072" width="9.140625" style="546"/>
    <col min="3073" max="3073" width="54" style="546" customWidth="1"/>
    <col min="3074" max="3081" width="18.28515625" style="546" customWidth="1"/>
    <col min="3082" max="3082" width="19.7109375" style="546" customWidth="1"/>
    <col min="3083" max="3083" width="9.140625" style="546" customWidth="1"/>
    <col min="3084" max="3084" width="2.42578125" style="546" customWidth="1"/>
    <col min="3085" max="3328" width="9.140625" style="546"/>
    <col min="3329" max="3329" width="54" style="546" customWidth="1"/>
    <col min="3330" max="3337" width="18.28515625" style="546" customWidth="1"/>
    <col min="3338" max="3338" width="19.7109375" style="546" customWidth="1"/>
    <col min="3339" max="3339" width="9.140625" style="546" customWidth="1"/>
    <col min="3340" max="3340" width="2.42578125" style="546" customWidth="1"/>
    <col min="3341" max="3584" width="9.140625" style="546"/>
    <col min="3585" max="3585" width="54" style="546" customWidth="1"/>
    <col min="3586" max="3593" width="18.28515625" style="546" customWidth="1"/>
    <col min="3594" max="3594" width="19.7109375" style="546" customWidth="1"/>
    <col min="3595" max="3595" width="9.140625" style="546" customWidth="1"/>
    <col min="3596" max="3596" width="2.42578125" style="546" customWidth="1"/>
    <col min="3597" max="3840" width="9.140625" style="546"/>
    <col min="3841" max="3841" width="54" style="546" customWidth="1"/>
    <col min="3842" max="3849" width="18.28515625" style="546" customWidth="1"/>
    <col min="3850" max="3850" width="19.7109375" style="546" customWidth="1"/>
    <col min="3851" max="3851" width="9.140625" style="546" customWidth="1"/>
    <col min="3852" max="3852" width="2.42578125" style="546" customWidth="1"/>
    <col min="3853" max="4096" width="9.140625" style="546"/>
    <col min="4097" max="4097" width="54" style="546" customWidth="1"/>
    <col min="4098" max="4105" width="18.28515625" style="546" customWidth="1"/>
    <col min="4106" max="4106" width="19.7109375" style="546" customWidth="1"/>
    <col min="4107" max="4107" width="9.140625" style="546" customWidth="1"/>
    <col min="4108" max="4108" width="2.42578125" style="546" customWidth="1"/>
    <col min="4109" max="4352" width="9.140625" style="546"/>
    <col min="4353" max="4353" width="54" style="546" customWidth="1"/>
    <col min="4354" max="4361" width="18.28515625" style="546" customWidth="1"/>
    <col min="4362" max="4362" width="19.7109375" style="546" customWidth="1"/>
    <col min="4363" max="4363" width="9.140625" style="546" customWidth="1"/>
    <col min="4364" max="4364" width="2.42578125" style="546" customWidth="1"/>
    <col min="4365" max="4608" width="9.140625" style="546"/>
    <col min="4609" max="4609" width="54" style="546" customWidth="1"/>
    <col min="4610" max="4617" width="18.28515625" style="546" customWidth="1"/>
    <col min="4618" max="4618" width="19.7109375" style="546" customWidth="1"/>
    <col min="4619" max="4619" width="9.140625" style="546" customWidth="1"/>
    <col min="4620" max="4620" width="2.42578125" style="546" customWidth="1"/>
    <col min="4621" max="4864" width="9.140625" style="546"/>
    <col min="4865" max="4865" width="54" style="546" customWidth="1"/>
    <col min="4866" max="4873" width="18.28515625" style="546" customWidth="1"/>
    <col min="4874" max="4874" width="19.7109375" style="546" customWidth="1"/>
    <col min="4875" max="4875" width="9.140625" style="546" customWidth="1"/>
    <col min="4876" max="4876" width="2.42578125" style="546" customWidth="1"/>
    <col min="4877" max="5120" width="9.140625" style="546"/>
    <col min="5121" max="5121" width="54" style="546" customWidth="1"/>
    <col min="5122" max="5129" width="18.28515625" style="546" customWidth="1"/>
    <col min="5130" max="5130" width="19.7109375" style="546" customWidth="1"/>
    <col min="5131" max="5131" width="9.140625" style="546" customWidth="1"/>
    <col min="5132" max="5132" width="2.42578125" style="546" customWidth="1"/>
    <col min="5133" max="5376" width="9.140625" style="546"/>
    <col min="5377" max="5377" width="54" style="546" customWidth="1"/>
    <col min="5378" max="5385" width="18.28515625" style="546" customWidth="1"/>
    <col min="5386" max="5386" width="19.7109375" style="546" customWidth="1"/>
    <col min="5387" max="5387" width="9.140625" style="546" customWidth="1"/>
    <col min="5388" max="5388" width="2.42578125" style="546" customWidth="1"/>
    <col min="5389" max="5632" width="9.140625" style="546"/>
    <col min="5633" max="5633" width="54" style="546" customWidth="1"/>
    <col min="5634" max="5641" width="18.28515625" style="546" customWidth="1"/>
    <col min="5642" max="5642" width="19.7109375" style="546" customWidth="1"/>
    <col min="5643" max="5643" width="9.140625" style="546" customWidth="1"/>
    <col min="5644" max="5644" width="2.42578125" style="546" customWidth="1"/>
    <col min="5645" max="5888" width="9.140625" style="546"/>
    <col min="5889" max="5889" width="54" style="546" customWidth="1"/>
    <col min="5890" max="5897" width="18.28515625" style="546" customWidth="1"/>
    <col min="5898" max="5898" width="19.7109375" style="546" customWidth="1"/>
    <col min="5899" max="5899" width="9.140625" style="546" customWidth="1"/>
    <col min="5900" max="5900" width="2.42578125" style="546" customWidth="1"/>
    <col min="5901" max="6144" width="9.140625" style="546"/>
    <col min="6145" max="6145" width="54" style="546" customWidth="1"/>
    <col min="6146" max="6153" width="18.28515625" style="546" customWidth="1"/>
    <col min="6154" max="6154" width="19.7109375" style="546" customWidth="1"/>
    <col min="6155" max="6155" width="9.140625" style="546" customWidth="1"/>
    <col min="6156" max="6156" width="2.42578125" style="546" customWidth="1"/>
    <col min="6157" max="6400" width="9.140625" style="546"/>
    <col min="6401" max="6401" width="54" style="546" customWidth="1"/>
    <col min="6402" max="6409" width="18.28515625" style="546" customWidth="1"/>
    <col min="6410" max="6410" width="19.7109375" style="546" customWidth="1"/>
    <col min="6411" max="6411" width="9.140625" style="546" customWidth="1"/>
    <col min="6412" max="6412" width="2.42578125" style="546" customWidth="1"/>
    <col min="6413" max="6656" width="9.140625" style="546"/>
    <col min="6657" max="6657" width="54" style="546" customWidth="1"/>
    <col min="6658" max="6665" width="18.28515625" style="546" customWidth="1"/>
    <col min="6666" max="6666" width="19.7109375" style="546" customWidth="1"/>
    <col min="6667" max="6667" width="9.140625" style="546" customWidth="1"/>
    <col min="6668" max="6668" width="2.42578125" style="546" customWidth="1"/>
    <col min="6669" max="6912" width="9.140625" style="546"/>
    <col min="6913" max="6913" width="54" style="546" customWidth="1"/>
    <col min="6914" max="6921" width="18.28515625" style="546" customWidth="1"/>
    <col min="6922" max="6922" width="19.7109375" style="546" customWidth="1"/>
    <col min="6923" max="6923" width="9.140625" style="546" customWidth="1"/>
    <col min="6924" max="6924" width="2.42578125" style="546" customWidth="1"/>
    <col min="6925" max="7168" width="9.140625" style="546"/>
    <col min="7169" max="7169" width="54" style="546" customWidth="1"/>
    <col min="7170" max="7177" width="18.28515625" style="546" customWidth="1"/>
    <col min="7178" max="7178" width="19.7109375" style="546" customWidth="1"/>
    <col min="7179" max="7179" width="9.140625" style="546" customWidth="1"/>
    <col min="7180" max="7180" width="2.42578125" style="546" customWidth="1"/>
    <col min="7181" max="7424" width="9.140625" style="546"/>
    <col min="7425" max="7425" width="54" style="546" customWidth="1"/>
    <col min="7426" max="7433" width="18.28515625" style="546" customWidth="1"/>
    <col min="7434" max="7434" width="19.7109375" style="546" customWidth="1"/>
    <col min="7435" max="7435" width="9.140625" style="546" customWidth="1"/>
    <col min="7436" max="7436" width="2.42578125" style="546" customWidth="1"/>
    <col min="7437" max="7680" width="9.140625" style="546"/>
    <col min="7681" max="7681" width="54" style="546" customWidth="1"/>
    <col min="7682" max="7689" width="18.28515625" style="546" customWidth="1"/>
    <col min="7690" max="7690" width="19.7109375" style="546" customWidth="1"/>
    <col min="7691" max="7691" width="9.140625" style="546" customWidth="1"/>
    <col min="7692" max="7692" width="2.42578125" style="546" customWidth="1"/>
    <col min="7693" max="7936" width="9.140625" style="546"/>
    <col min="7937" max="7937" width="54" style="546" customWidth="1"/>
    <col min="7938" max="7945" width="18.28515625" style="546" customWidth="1"/>
    <col min="7946" max="7946" width="19.7109375" style="546" customWidth="1"/>
    <col min="7947" max="7947" width="9.140625" style="546" customWidth="1"/>
    <col min="7948" max="7948" width="2.42578125" style="546" customWidth="1"/>
    <col min="7949" max="8192" width="9.140625" style="546"/>
    <col min="8193" max="8193" width="54" style="546" customWidth="1"/>
    <col min="8194" max="8201" width="18.28515625" style="546" customWidth="1"/>
    <col min="8202" max="8202" width="19.7109375" style="546" customWidth="1"/>
    <col min="8203" max="8203" width="9.140625" style="546" customWidth="1"/>
    <col min="8204" max="8204" width="2.42578125" style="546" customWidth="1"/>
    <col min="8205" max="8448" width="9.140625" style="546"/>
    <col min="8449" max="8449" width="54" style="546" customWidth="1"/>
    <col min="8450" max="8457" width="18.28515625" style="546" customWidth="1"/>
    <col min="8458" max="8458" width="19.7109375" style="546" customWidth="1"/>
    <col min="8459" max="8459" width="9.140625" style="546" customWidth="1"/>
    <col min="8460" max="8460" width="2.42578125" style="546" customWidth="1"/>
    <col min="8461" max="8704" width="9.140625" style="546"/>
    <col min="8705" max="8705" width="54" style="546" customWidth="1"/>
    <col min="8706" max="8713" width="18.28515625" style="546" customWidth="1"/>
    <col min="8714" max="8714" width="19.7109375" style="546" customWidth="1"/>
    <col min="8715" max="8715" width="9.140625" style="546" customWidth="1"/>
    <col min="8716" max="8716" width="2.42578125" style="546" customWidth="1"/>
    <col min="8717" max="8960" width="9.140625" style="546"/>
    <col min="8961" max="8961" width="54" style="546" customWidth="1"/>
    <col min="8962" max="8969" width="18.28515625" style="546" customWidth="1"/>
    <col min="8970" max="8970" width="19.7109375" style="546" customWidth="1"/>
    <col min="8971" max="8971" width="9.140625" style="546" customWidth="1"/>
    <col min="8972" max="8972" width="2.42578125" style="546" customWidth="1"/>
    <col min="8973" max="9216" width="9.140625" style="546"/>
    <col min="9217" max="9217" width="54" style="546" customWidth="1"/>
    <col min="9218" max="9225" width="18.28515625" style="546" customWidth="1"/>
    <col min="9226" max="9226" width="19.7109375" style="546" customWidth="1"/>
    <col min="9227" max="9227" width="9.140625" style="546" customWidth="1"/>
    <col min="9228" max="9228" width="2.42578125" style="546" customWidth="1"/>
    <col min="9229" max="9472" width="9.140625" style="546"/>
    <col min="9473" max="9473" width="54" style="546" customWidth="1"/>
    <col min="9474" max="9481" width="18.28515625" style="546" customWidth="1"/>
    <col min="9482" max="9482" width="19.7109375" style="546" customWidth="1"/>
    <col min="9483" max="9483" width="9.140625" style="546" customWidth="1"/>
    <col min="9484" max="9484" width="2.42578125" style="546" customWidth="1"/>
    <col min="9485" max="9728" width="9.140625" style="546"/>
    <col min="9729" max="9729" width="54" style="546" customWidth="1"/>
    <col min="9730" max="9737" width="18.28515625" style="546" customWidth="1"/>
    <col min="9738" max="9738" width="19.7109375" style="546" customWidth="1"/>
    <col min="9739" max="9739" width="9.140625" style="546" customWidth="1"/>
    <col min="9740" max="9740" width="2.42578125" style="546" customWidth="1"/>
    <col min="9741" max="9984" width="9.140625" style="546"/>
    <col min="9985" max="9985" width="54" style="546" customWidth="1"/>
    <col min="9986" max="9993" width="18.28515625" style="546" customWidth="1"/>
    <col min="9994" max="9994" width="19.7109375" style="546" customWidth="1"/>
    <col min="9995" max="9995" width="9.140625" style="546" customWidth="1"/>
    <col min="9996" max="9996" width="2.42578125" style="546" customWidth="1"/>
    <col min="9997" max="10240" width="9.140625" style="546"/>
    <col min="10241" max="10241" width="54" style="546" customWidth="1"/>
    <col min="10242" max="10249" width="18.28515625" style="546" customWidth="1"/>
    <col min="10250" max="10250" width="19.7109375" style="546" customWidth="1"/>
    <col min="10251" max="10251" width="9.140625" style="546" customWidth="1"/>
    <col min="10252" max="10252" width="2.42578125" style="546" customWidth="1"/>
    <col min="10253" max="10496" width="9.140625" style="546"/>
    <col min="10497" max="10497" width="54" style="546" customWidth="1"/>
    <col min="10498" max="10505" width="18.28515625" style="546" customWidth="1"/>
    <col min="10506" max="10506" width="19.7109375" style="546" customWidth="1"/>
    <col min="10507" max="10507" width="9.140625" style="546" customWidth="1"/>
    <col min="10508" max="10508" width="2.42578125" style="546" customWidth="1"/>
    <col min="10509" max="10752" width="9.140625" style="546"/>
    <col min="10753" max="10753" width="54" style="546" customWidth="1"/>
    <col min="10754" max="10761" width="18.28515625" style="546" customWidth="1"/>
    <col min="10762" max="10762" width="19.7109375" style="546" customWidth="1"/>
    <col min="10763" max="10763" width="9.140625" style="546" customWidth="1"/>
    <col min="10764" max="10764" width="2.42578125" style="546" customWidth="1"/>
    <col min="10765" max="11008" width="9.140625" style="546"/>
    <col min="11009" max="11009" width="54" style="546" customWidth="1"/>
    <col min="11010" max="11017" width="18.28515625" style="546" customWidth="1"/>
    <col min="11018" max="11018" width="19.7109375" style="546" customWidth="1"/>
    <col min="11019" max="11019" width="9.140625" style="546" customWidth="1"/>
    <col min="11020" max="11020" width="2.42578125" style="546" customWidth="1"/>
    <col min="11021" max="11264" width="9.140625" style="546"/>
    <col min="11265" max="11265" width="54" style="546" customWidth="1"/>
    <col min="11266" max="11273" width="18.28515625" style="546" customWidth="1"/>
    <col min="11274" max="11274" width="19.7109375" style="546" customWidth="1"/>
    <col min="11275" max="11275" width="9.140625" style="546" customWidth="1"/>
    <col min="11276" max="11276" width="2.42578125" style="546" customWidth="1"/>
    <col min="11277" max="11520" width="9.140625" style="546"/>
    <col min="11521" max="11521" width="54" style="546" customWidth="1"/>
    <col min="11522" max="11529" width="18.28515625" style="546" customWidth="1"/>
    <col min="11530" max="11530" width="19.7109375" style="546" customWidth="1"/>
    <col min="11531" max="11531" width="9.140625" style="546" customWidth="1"/>
    <col min="11532" max="11532" width="2.42578125" style="546" customWidth="1"/>
    <col min="11533" max="11776" width="9.140625" style="546"/>
    <col min="11777" max="11777" width="54" style="546" customWidth="1"/>
    <col min="11778" max="11785" width="18.28515625" style="546" customWidth="1"/>
    <col min="11786" max="11786" width="19.7109375" style="546" customWidth="1"/>
    <col min="11787" max="11787" width="9.140625" style="546" customWidth="1"/>
    <col min="11788" max="11788" width="2.42578125" style="546" customWidth="1"/>
    <col min="11789" max="12032" width="9.140625" style="546"/>
    <col min="12033" max="12033" width="54" style="546" customWidth="1"/>
    <col min="12034" max="12041" width="18.28515625" style="546" customWidth="1"/>
    <col min="12042" max="12042" width="19.7109375" style="546" customWidth="1"/>
    <col min="12043" max="12043" width="9.140625" style="546" customWidth="1"/>
    <col min="12044" max="12044" width="2.42578125" style="546" customWidth="1"/>
    <col min="12045" max="12288" width="9.140625" style="546"/>
    <col min="12289" max="12289" width="54" style="546" customWidth="1"/>
    <col min="12290" max="12297" width="18.28515625" style="546" customWidth="1"/>
    <col min="12298" max="12298" width="19.7109375" style="546" customWidth="1"/>
    <col min="12299" max="12299" width="9.140625" style="546" customWidth="1"/>
    <col min="12300" max="12300" width="2.42578125" style="546" customWidth="1"/>
    <col min="12301" max="12544" width="9.140625" style="546"/>
    <col min="12545" max="12545" width="54" style="546" customWidth="1"/>
    <col min="12546" max="12553" width="18.28515625" style="546" customWidth="1"/>
    <col min="12554" max="12554" width="19.7109375" style="546" customWidth="1"/>
    <col min="12555" max="12555" width="9.140625" style="546" customWidth="1"/>
    <col min="12556" max="12556" width="2.42578125" style="546" customWidth="1"/>
    <col min="12557" max="12800" width="9.140625" style="546"/>
    <col min="12801" max="12801" width="54" style="546" customWidth="1"/>
    <col min="12802" max="12809" width="18.28515625" style="546" customWidth="1"/>
    <col min="12810" max="12810" width="19.7109375" style="546" customWidth="1"/>
    <col min="12811" max="12811" width="9.140625" style="546" customWidth="1"/>
    <col min="12812" max="12812" width="2.42578125" style="546" customWidth="1"/>
    <col min="12813" max="13056" width="9.140625" style="546"/>
    <col min="13057" max="13057" width="54" style="546" customWidth="1"/>
    <col min="13058" max="13065" width="18.28515625" style="546" customWidth="1"/>
    <col min="13066" max="13066" width="19.7109375" style="546" customWidth="1"/>
    <col min="13067" max="13067" width="9.140625" style="546" customWidth="1"/>
    <col min="13068" max="13068" width="2.42578125" style="546" customWidth="1"/>
    <col min="13069" max="13312" width="9.140625" style="546"/>
    <col min="13313" max="13313" width="54" style="546" customWidth="1"/>
    <col min="13314" max="13321" width="18.28515625" style="546" customWidth="1"/>
    <col min="13322" max="13322" width="19.7109375" style="546" customWidth="1"/>
    <col min="13323" max="13323" width="9.140625" style="546" customWidth="1"/>
    <col min="13324" max="13324" width="2.42578125" style="546" customWidth="1"/>
    <col min="13325" max="13568" width="9.140625" style="546"/>
    <col min="13569" max="13569" width="54" style="546" customWidth="1"/>
    <col min="13570" max="13577" width="18.28515625" style="546" customWidth="1"/>
    <col min="13578" max="13578" width="19.7109375" style="546" customWidth="1"/>
    <col min="13579" max="13579" width="9.140625" style="546" customWidth="1"/>
    <col min="13580" max="13580" width="2.42578125" style="546" customWidth="1"/>
    <col min="13581" max="13824" width="9.140625" style="546"/>
    <col min="13825" max="13825" width="54" style="546" customWidth="1"/>
    <col min="13826" max="13833" width="18.28515625" style="546" customWidth="1"/>
    <col min="13834" max="13834" width="19.7109375" style="546" customWidth="1"/>
    <col min="13835" max="13835" width="9.140625" style="546" customWidth="1"/>
    <col min="13836" max="13836" width="2.42578125" style="546" customWidth="1"/>
    <col min="13837" max="14080" width="9.140625" style="546"/>
    <col min="14081" max="14081" width="54" style="546" customWidth="1"/>
    <col min="14082" max="14089" width="18.28515625" style="546" customWidth="1"/>
    <col min="14090" max="14090" width="19.7109375" style="546" customWidth="1"/>
    <col min="14091" max="14091" width="9.140625" style="546" customWidth="1"/>
    <col min="14092" max="14092" width="2.42578125" style="546" customWidth="1"/>
    <col min="14093" max="14336" width="9.140625" style="546"/>
    <col min="14337" max="14337" width="54" style="546" customWidth="1"/>
    <col min="14338" max="14345" width="18.28515625" style="546" customWidth="1"/>
    <col min="14346" max="14346" width="19.7109375" style="546" customWidth="1"/>
    <col min="14347" max="14347" width="9.140625" style="546" customWidth="1"/>
    <col min="14348" max="14348" width="2.42578125" style="546" customWidth="1"/>
    <col min="14349" max="14592" width="9.140625" style="546"/>
    <col min="14593" max="14593" width="54" style="546" customWidth="1"/>
    <col min="14594" max="14601" width="18.28515625" style="546" customWidth="1"/>
    <col min="14602" max="14602" width="19.7109375" style="546" customWidth="1"/>
    <col min="14603" max="14603" width="9.140625" style="546" customWidth="1"/>
    <col min="14604" max="14604" width="2.42578125" style="546" customWidth="1"/>
    <col min="14605" max="14848" width="9.140625" style="546"/>
    <col min="14849" max="14849" width="54" style="546" customWidth="1"/>
    <col min="14850" max="14857" width="18.28515625" style="546" customWidth="1"/>
    <col min="14858" max="14858" width="19.7109375" style="546" customWidth="1"/>
    <col min="14859" max="14859" width="9.140625" style="546" customWidth="1"/>
    <col min="14860" max="14860" width="2.42578125" style="546" customWidth="1"/>
    <col min="14861" max="15104" width="9.140625" style="546"/>
    <col min="15105" max="15105" width="54" style="546" customWidth="1"/>
    <col min="15106" max="15113" width="18.28515625" style="546" customWidth="1"/>
    <col min="15114" max="15114" width="19.7109375" style="546" customWidth="1"/>
    <col min="15115" max="15115" width="9.140625" style="546" customWidth="1"/>
    <col min="15116" max="15116" width="2.42578125" style="546" customWidth="1"/>
    <col min="15117" max="15360" width="9.140625" style="546"/>
    <col min="15361" max="15361" width="54" style="546" customWidth="1"/>
    <col min="15362" max="15369" width="18.28515625" style="546" customWidth="1"/>
    <col min="15370" max="15370" width="19.7109375" style="546" customWidth="1"/>
    <col min="15371" max="15371" width="9.140625" style="546" customWidth="1"/>
    <col min="15372" max="15372" width="2.42578125" style="546" customWidth="1"/>
    <col min="15373" max="15616" width="9.140625" style="546"/>
    <col min="15617" max="15617" width="54" style="546" customWidth="1"/>
    <col min="15618" max="15625" width="18.28515625" style="546" customWidth="1"/>
    <col min="15626" max="15626" width="19.7109375" style="546" customWidth="1"/>
    <col min="15627" max="15627" width="9.140625" style="546" customWidth="1"/>
    <col min="15628" max="15628" width="2.42578125" style="546" customWidth="1"/>
    <col min="15629" max="15872" width="9.140625" style="546"/>
    <col min="15873" max="15873" width="54" style="546" customWidth="1"/>
    <col min="15874" max="15881" width="18.28515625" style="546" customWidth="1"/>
    <col min="15882" max="15882" width="19.7109375" style="546" customWidth="1"/>
    <col min="15883" max="15883" width="9.140625" style="546" customWidth="1"/>
    <col min="15884" max="15884" width="2.42578125" style="546" customWidth="1"/>
    <col min="15885" max="16128" width="9.140625" style="546"/>
    <col min="16129" max="16129" width="54" style="546" customWidth="1"/>
    <col min="16130" max="16137" width="18.28515625" style="546" customWidth="1"/>
    <col min="16138" max="16138" width="19.7109375" style="546" customWidth="1"/>
    <col min="16139" max="16139" width="9.140625" style="546" customWidth="1"/>
    <col min="16140" max="16140" width="2.42578125" style="546" customWidth="1"/>
    <col min="16141" max="16384" width="9.140625" style="546"/>
  </cols>
  <sheetData>
    <row r="1" spans="1:26" s="1" customFormat="1" ht="3.75" customHeight="1">
      <c r="A1" s="181"/>
      <c r="B1" s="181"/>
      <c r="C1" s="181"/>
      <c r="D1" s="181"/>
      <c r="E1" s="181"/>
      <c r="F1" s="181"/>
      <c r="G1" s="181"/>
      <c r="H1" s="181"/>
      <c r="I1" s="181"/>
      <c r="J1" s="181"/>
      <c r="K1" s="181"/>
    </row>
    <row r="2" spans="1:26" s="2" customFormat="1" ht="39" customHeight="1">
      <c r="A2" s="699" t="s">
        <v>298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</row>
    <row r="3" spans="1:26" s="2" customFormat="1" ht="24.75" customHeight="1">
      <c r="A3" s="699" t="s">
        <v>306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</row>
    <row r="4" spans="1:26" s="2" customFormat="1" ht="21.9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26" s="3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</row>
    <row r="6" spans="1:26" ht="6" customHeight="1">
      <c r="A6" s="149"/>
    </row>
    <row r="7" spans="1:26" ht="12" customHeight="1">
      <c r="A7" s="298"/>
      <c r="B7" s="299"/>
      <c r="C7" s="300"/>
      <c r="D7" s="300"/>
      <c r="E7" s="300"/>
      <c r="F7" s="300"/>
      <c r="G7" s="300"/>
      <c r="H7" s="299"/>
      <c r="I7" s="299"/>
      <c r="J7" s="299"/>
      <c r="K7" s="301"/>
      <c r="L7" s="203"/>
      <c r="M7" s="20"/>
      <c r="N7" s="20"/>
      <c r="O7" s="20"/>
      <c r="P7" s="20"/>
      <c r="Q7" s="20"/>
    </row>
    <row r="8" spans="1:26" ht="37.5" customHeight="1">
      <c r="A8" s="403"/>
      <c r="B8" s="404" t="s">
        <v>63</v>
      </c>
      <c r="C8" s="404" t="s">
        <v>64</v>
      </c>
      <c r="D8" s="404" t="s">
        <v>65</v>
      </c>
      <c r="E8" s="404" t="s">
        <v>66</v>
      </c>
      <c r="F8" s="404" t="s">
        <v>67</v>
      </c>
      <c r="G8" s="404" t="s">
        <v>68</v>
      </c>
      <c r="H8" s="404" t="s">
        <v>69</v>
      </c>
      <c r="I8" s="404" t="s">
        <v>70</v>
      </c>
      <c r="J8" s="405" t="s">
        <v>307</v>
      </c>
      <c r="K8" s="406" t="s">
        <v>11</v>
      </c>
      <c r="L8" s="203"/>
      <c r="Y8" s="546">
        <v>1</v>
      </c>
      <c r="Z8" s="546">
        <v>1</v>
      </c>
    </row>
    <row r="9" spans="1:26" ht="34.5" customHeight="1">
      <c r="A9" s="306" t="s">
        <v>13</v>
      </c>
      <c r="B9" s="157">
        <v>0</v>
      </c>
      <c r="C9" s="158">
        <v>7484.6059999999998</v>
      </c>
      <c r="D9" s="158">
        <v>0</v>
      </c>
      <c r="E9" s="158">
        <v>0</v>
      </c>
      <c r="F9" s="158">
        <v>0</v>
      </c>
      <c r="G9" s="158">
        <v>0</v>
      </c>
      <c r="H9" s="157">
        <v>0</v>
      </c>
      <c r="I9" s="157">
        <v>0</v>
      </c>
      <c r="J9" s="157">
        <v>7484.6059999999998</v>
      </c>
      <c r="K9" s="187">
        <v>2.2930676517246996E-3</v>
      </c>
      <c r="L9" s="203"/>
      <c r="M9" s="20"/>
      <c r="N9" s="20"/>
      <c r="O9" s="20"/>
      <c r="P9" s="20"/>
      <c r="Q9" s="20"/>
    </row>
    <row r="10" spans="1:26" ht="34.5" customHeight="1">
      <c r="A10" s="306" t="s">
        <v>14</v>
      </c>
      <c r="B10" s="157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v>0</v>
      </c>
      <c r="K10" s="187">
        <v>0</v>
      </c>
      <c r="L10" s="203"/>
      <c r="M10" s="20"/>
      <c r="N10" s="20"/>
      <c r="O10" s="20"/>
      <c r="P10" s="20"/>
      <c r="Q10" s="20"/>
    </row>
    <row r="11" spans="1:26" ht="34.5" customHeight="1">
      <c r="A11" s="306" t="s">
        <v>15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87">
        <v>0</v>
      </c>
      <c r="L11" s="203"/>
      <c r="M11" s="20"/>
      <c r="N11" s="20"/>
      <c r="O11" s="20"/>
      <c r="P11" s="20"/>
      <c r="Q11" s="20"/>
    </row>
    <row r="12" spans="1:26" ht="34.5" customHeight="1">
      <c r="A12" s="306" t="s">
        <v>16</v>
      </c>
      <c r="B12" s="157">
        <v>0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0</v>
      </c>
      <c r="K12" s="187">
        <v>0</v>
      </c>
      <c r="L12" s="203"/>
      <c r="M12" s="20"/>
      <c r="N12" s="20"/>
      <c r="O12" s="20"/>
      <c r="P12" s="20"/>
      <c r="Q12" s="20"/>
    </row>
    <row r="13" spans="1:26" ht="34.5" customHeight="1">
      <c r="A13" s="306" t="s">
        <v>34</v>
      </c>
      <c r="B13" s="157">
        <v>0</v>
      </c>
      <c r="C13" s="158">
        <v>4071.3672099999999</v>
      </c>
      <c r="D13" s="158">
        <v>0</v>
      </c>
      <c r="E13" s="158">
        <v>0</v>
      </c>
      <c r="F13" s="158">
        <v>0</v>
      </c>
      <c r="G13" s="158">
        <v>0</v>
      </c>
      <c r="H13" s="157">
        <v>0</v>
      </c>
      <c r="I13" s="157">
        <v>0</v>
      </c>
      <c r="J13" s="157">
        <v>4071.3672099999999</v>
      </c>
      <c r="K13" s="187">
        <v>1.2473496196785297E-3</v>
      </c>
      <c r="L13" s="203"/>
      <c r="M13" s="20"/>
      <c r="N13" s="20"/>
      <c r="O13" s="20"/>
      <c r="P13" s="20"/>
      <c r="Q13" s="20"/>
    </row>
    <row r="14" spans="1:26" ht="34.5" customHeight="1">
      <c r="A14" s="306" t="s">
        <v>35</v>
      </c>
      <c r="B14" s="157">
        <v>173497.77738999997</v>
      </c>
      <c r="C14" s="158">
        <v>36433.301599999999</v>
      </c>
      <c r="D14" s="158">
        <v>0</v>
      </c>
      <c r="E14" s="158">
        <v>0</v>
      </c>
      <c r="F14" s="158">
        <v>7032.4071100000001</v>
      </c>
      <c r="G14" s="158">
        <v>0</v>
      </c>
      <c r="H14" s="157">
        <v>0</v>
      </c>
      <c r="I14" s="157">
        <v>0</v>
      </c>
      <c r="J14" s="157">
        <v>216963.48609999998</v>
      </c>
      <c r="K14" s="187">
        <v>6.6471361562830622E-2</v>
      </c>
      <c r="L14" s="203"/>
      <c r="M14" s="20"/>
      <c r="N14" s="20"/>
      <c r="O14" s="20"/>
      <c r="P14" s="20"/>
      <c r="Q14" s="20"/>
    </row>
    <row r="15" spans="1:26" ht="34.5" customHeight="1">
      <c r="A15" s="306" t="s">
        <v>36</v>
      </c>
      <c r="B15" s="157">
        <v>0</v>
      </c>
      <c r="C15" s="158">
        <v>0</v>
      </c>
      <c r="D15" s="158">
        <v>0</v>
      </c>
      <c r="E15" s="158">
        <v>0</v>
      </c>
      <c r="F15" s="158">
        <v>0</v>
      </c>
      <c r="G15" s="158">
        <v>0</v>
      </c>
      <c r="H15" s="157">
        <v>0</v>
      </c>
      <c r="I15" s="157">
        <v>0</v>
      </c>
      <c r="J15" s="157">
        <v>0</v>
      </c>
      <c r="K15" s="187">
        <v>0</v>
      </c>
      <c r="L15" s="203"/>
      <c r="M15" s="20"/>
      <c r="N15" s="20"/>
      <c r="O15" s="20"/>
      <c r="P15" s="20"/>
      <c r="Q15" s="20"/>
    </row>
    <row r="16" spans="1:26" ht="34.5" customHeight="1">
      <c r="A16" s="306" t="s">
        <v>239</v>
      </c>
      <c r="B16" s="157">
        <v>0</v>
      </c>
      <c r="C16" s="158">
        <v>0</v>
      </c>
      <c r="D16" s="158">
        <v>0</v>
      </c>
      <c r="E16" s="158">
        <v>0</v>
      </c>
      <c r="F16" s="158">
        <v>0</v>
      </c>
      <c r="G16" s="158">
        <v>0</v>
      </c>
      <c r="H16" s="157">
        <v>0</v>
      </c>
      <c r="I16" s="157">
        <v>0</v>
      </c>
      <c r="J16" s="157">
        <v>0</v>
      </c>
      <c r="K16" s="187">
        <v>0</v>
      </c>
      <c r="L16" s="203"/>
      <c r="M16" s="20"/>
      <c r="N16" s="20"/>
      <c r="O16" s="20"/>
      <c r="P16" s="20"/>
      <c r="Q16" s="20"/>
    </row>
    <row r="17" spans="1:17" ht="34.5" customHeight="1">
      <c r="A17" s="306" t="s">
        <v>37</v>
      </c>
      <c r="B17" s="157">
        <v>0</v>
      </c>
      <c r="C17" s="158">
        <v>0</v>
      </c>
      <c r="D17" s="158">
        <v>0</v>
      </c>
      <c r="E17" s="158">
        <v>0</v>
      </c>
      <c r="F17" s="158">
        <v>0</v>
      </c>
      <c r="G17" s="158">
        <v>0</v>
      </c>
      <c r="H17" s="157">
        <v>0</v>
      </c>
      <c r="I17" s="157">
        <v>0</v>
      </c>
      <c r="J17" s="157">
        <v>0</v>
      </c>
      <c r="K17" s="187">
        <v>0</v>
      </c>
      <c r="L17" s="203"/>
      <c r="M17" s="20"/>
      <c r="N17" s="20"/>
      <c r="O17" s="20"/>
      <c r="P17" s="20"/>
      <c r="Q17" s="20"/>
    </row>
    <row r="18" spans="1:17" ht="34.5" customHeight="1">
      <c r="A18" s="306" t="s">
        <v>38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7">
        <v>0</v>
      </c>
      <c r="I18" s="157">
        <v>0</v>
      </c>
      <c r="J18" s="157">
        <v>0</v>
      </c>
      <c r="K18" s="187">
        <v>0</v>
      </c>
      <c r="L18" s="203"/>
      <c r="M18" s="20"/>
      <c r="N18" s="20"/>
      <c r="O18" s="20"/>
      <c r="P18" s="20"/>
      <c r="Q18" s="20"/>
    </row>
    <row r="19" spans="1:17" ht="34.5" customHeight="1">
      <c r="A19" s="306" t="s">
        <v>39</v>
      </c>
      <c r="B19" s="157">
        <v>0</v>
      </c>
      <c r="C19" s="158">
        <v>0</v>
      </c>
      <c r="D19" s="158">
        <v>0</v>
      </c>
      <c r="E19" s="158">
        <v>0</v>
      </c>
      <c r="F19" s="158">
        <v>0</v>
      </c>
      <c r="G19" s="158">
        <v>0</v>
      </c>
      <c r="H19" s="157">
        <v>0</v>
      </c>
      <c r="I19" s="157">
        <v>0</v>
      </c>
      <c r="J19" s="157">
        <v>0</v>
      </c>
      <c r="K19" s="187">
        <v>0</v>
      </c>
      <c r="L19" s="203"/>
      <c r="M19" s="20"/>
      <c r="N19" s="20"/>
      <c r="O19" s="20"/>
      <c r="P19" s="20"/>
      <c r="Q19" s="20"/>
    </row>
    <row r="20" spans="1:17" ht="34.5" customHeight="1">
      <c r="A20" s="306" t="s">
        <v>21</v>
      </c>
      <c r="B20" s="157">
        <v>3399.2519700000003</v>
      </c>
      <c r="C20" s="158">
        <v>116.03950999999999</v>
      </c>
      <c r="D20" s="158">
        <v>43739.611199999999</v>
      </c>
      <c r="E20" s="158">
        <v>0</v>
      </c>
      <c r="F20" s="158">
        <v>166.33826999999999</v>
      </c>
      <c r="G20" s="158">
        <v>1006.1251099999999</v>
      </c>
      <c r="H20" s="157">
        <v>747.83068000000003</v>
      </c>
      <c r="I20" s="157">
        <v>1729.8330000000001</v>
      </c>
      <c r="J20" s="157">
        <v>50905.029739999998</v>
      </c>
      <c r="K20" s="187">
        <v>1.5595834571235652E-2</v>
      </c>
      <c r="L20" s="203"/>
      <c r="M20" s="20"/>
      <c r="N20" s="20"/>
      <c r="O20" s="20"/>
      <c r="P20" s="20"/>
      <c r="Q20" s="20"/>
    </row>
    <row r="21" spans="1:17" ht="34.5" customHeight="1">
      <c r="A21" s="306" t="s">
        <v>22</v>
      </c>
      <c r="B21" s="157">
        <v>0</v>
      </c>
      <c r="C21" s="158">
        <v>50172.3704</v>
      </c>
      <c r="D21" s="158">
        <v>1175.40976</v>
      </c>
      <c r="E21" s="158">
        <v>50325.418600000005</v>
      </c>
      <c r="F21" s="158">
        <v>14337.537550000001</v>
      </c>
      <c r="G21" s="158">
        <v>0</v>
      </c>
      <c r="H21" s="157">
        <v>4571.1543799999999</v>
      </c>
      <c r="I21" s="157">
        <v>3910.3978999999999</v>
      </c>
      <c r="J21" s="157">
        <v>124492.28859</v>
      </c>
      <c r="K21" s="187">
        <v>3.8140850681372525E-2</v>
      </c>
      <c r="L21" s="203"/>
      <c r="M21" s="20"/>
      <c r="N21" s="20"/>
      <c r="O21" s="20"/>
      <c r="P21" s="20"/>
      <c r="Q21" s="20"/>
    </row>
    <row r="22" spans="1:17" ht="34.5" customHeight="1">
      <c r="A22" s="306" t="s">
        <v>23</v>
      </c>
      <c r="B22" s="157">
        <v>186358.90085000001</v>
      </c>
      <c r="C22" s="158">
        <v>0</v>
      </c>
      <c r="D22" s="158">
        <v>0</v>
      </c>
      <c r="E22" s="158">
        <v>0</v>
      </c>
      <c r="F22" s="158">
        <v>0</v>
      </c>
      <c r="G22" s="158">
        <v>4791.8055199999999</v>
      </c>
      <c r="H22" s="157">
        <v>0</v>
      </c>
      <c r="I22" s="157">
        <v>0</v>
      </c>
      <c r="J22" s="157">
        <v>191150.70637</v>
      </c>
      <c r="K22" s="187">
        <v>5.8563069503107239E-2</v>
      </c>
      <c r="L22" s="203"/>
      <c r="M22" s="20"/>
      <c r="N22" s="20"/>
      <c r="O22" s="20"/>
      <c r="P22" s="20"/>
      <c r="Q22" s="20"/>
    </row>
    <row r="23" spans="1:17" ht="34.5" customHeight="1">
      <c r="A23" s="306" t="s">
        <v>24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v>0</v>
      </c>
      <c r="K23" s="187">
        <v>0</v>
      </c>
      <c r="L23" s="203"/>
      <c r="M23" s="20"/>
      <c r="N23" s="20"/>
      <c r="O23" s="20"/>
      <c r="P23" s="20"/>
      <c r="Q23" s="20"/>
    </row>
    <row r="24" spans="1:17" ht="34.5" customHeight="1">
      <c r="A24" s="306" t="s">
        <v>25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87">
        <v>0</v>
      </c>
      <c r="L24" s="203"/>
      <c r="M24" s="20"/>
      <c r="N24" s="20"/>
      <c r="O24" s="20"/>
      <c r="P24" s="20"/>
      <c r="Q24" s="20"/>
    </row>
    <row r="25" spans="1:17" ht="34.5" customHeight="1">
      <c r="A25" s="306" t="s">
        <v>26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87">
        <v>0</v>
      </c>
      <c r="L25" s="203"/>
      <c r="M25" s="20"/>
      <c r="N25" s="20"/>
      <c r="O25" s="20"/>
      <c r="P25" s="20"/>
      <c r="Q25" s="20"/>
    </row>
    <row r="26" spans="1:17" ht="34.5" customHeight="1">
      <c r="A26" s="306" t="s">
        <v>27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87">
        <v>0</v>
      </c>
      <c r="L26" s="203"/>
      <c r="M26" s="20"/>
      <c r="N26" s="20"/>
      <c r="O26" s="20"/>
      <c r="P26" s="20"/>
      <c r="Q26" s="20"/>
    </row>
    <row r="27" spans="1:17" ht="34.5" customHeight="1">
      <c r="A27" s="306" t="s">
        <v>28</v>
      </c>
      <c r="B27" s="157">
        <v>0</v>
      </c>
      <c r="C27" s="158">
        <v>0</v>
      </c>
      <c r="D27" s="158">
        <v>0</v>
      </c>
      <c r="E27" s="158">
        <v>0</v>
      </c>
      <c r="F27" s="158">
        <v>0</v>
      </c>
      <c r="G27" s="158">
        <v>0</v>
      </c>
      <c r="H27" s="157">
        <v>0</v>
      </c>
      <c r="I27" s="157">
        <v>0</v>
      </c>
      <c r="J27" s="157">
        <v>0</v>
      </c>
      <c r="K27" s="187">
        <v>0</v>
      </c>
      <c r="L27" s="203"/>
      <c r="M27" s="20"/>
      <c r="N27" s="20"/>
      <c r="O27" s="20"/>
      <c r="P27" s="20"/>
      <c r="Q27" s="20"/>
    </row>
    <row r="28" spans="1:17" ht="34.5" customHeight="1">
      <c r="A28" s="306" t="s">
        <v>240</v>
      </c>
      <c r="B28" s="157">
        <v>0</v>
      </c>
      <c r="C28" s="158">
        <v>0</v>
      </c>
      <c r="D28" s="158">
        <v>0</v>
      </c>
      <c r="E28" s="158">
        <v>0</v>
      </c>
      <c r="F28" s="158">
        <v>0</v>
      </c>
      <c r="G28" s="158">
        <v>0</v>
      </c>
      <c r="H28" s="157">
        <v>0</v>
      </c>
      <c r="I28" s="157">
        <v>0</v>
      </c>
      <c r="J28" s="157">
        <v>0</v>
      </c>
      <c r="K28" s="187">
        <v>0</v>
      </c>
      <c r="L28" s="203"/>
      <c r="M28" s="20"/>
      <c r="N28" s="20"/>
      <c r="O28" s="20"/>
      <c r="P28" s="20"/>
      <c r="Q28" s="20"/>
    </row>
    <row r="29" spans="1:17" ht="34.5" customHeight="1">
      <c r="A29" s="306" t="s">
        <v>30</v>
      </c>
      <c r="B29" s="157">
        <v>0</v>
      </c>
      <c r="C29" s="158">
        <v>0</v>
      </c>
      <c r="D29" s="158">
        <v>0</v>
      </c>
      <c r="E29" s="158">
        <v>0</v>
      </c>
      <c r="F29" s="158">
        <v>0</v>
      </c>
      <c r="G29" s="158">
        <v>0</v>
      </c>
      <c r="H29" s="157">
        <v>0</v>
      </c>
      <c r="I29" s="157">
        <v>0</v>
      </c>
      <c r="J29" s="157">
        <v>0</v>
      </c>
      <c r="K29" s="187">
        <v>0</v>
      </c>
      <c r="L29" s="203"/>
      <c r="M29" s="20"/>
      <c r="N29" s="20"/>
      <c r="O29" s="20"/>
      <c r="P29" s="20"/>
      <c r="Q29" s="20"/>
    </row>
    <row r="30" spans="1:17" ht="34.5" customHeight="1">
      <c r="A30" s="306" t="s">
        <v>17</v>
      </c>
      <c r="B30" s="157">
        <v>718617.56784999999</v>
      </c>
      <c r="C30" s="158">
        <v>453663.41329</v>
      </c>
      <c r="D30" s="158">
        <v>206032.39218999998</v>
      </c>
      <c r="E30" s="158">
        <v>99468.51645000001</v>
      </c>
      <c r="F30" s="158">
        <v>67627.051449999999</v>
      </c>
      <c r="G30" s="158">
        <v>19828.501190000003</v>
      </c>
      <c r="H30" s="157">
        <v>25667.06637</v>
      </c>
      <c r="I30" s="157">
        <v>25386.667940000003</v>
      </c>
      <c r="J30" s="157">
        <v>1616291.1767299999</v>
      </c>
      <c r="K30" s="187">
        <v>0.49518505224291198</v>
      </c>
      <c r="L30" s="203"/>
      <c r="M30" s="20"/>
      <c r="N30" s="20"/>
      <c r="O30" s="20"/>
      <c r="P30" s="20"/>
      <c r="Q30" s="20"/>
    </row>
    <row r="31" spans="1:17" ht="34.5" customHeight="1">
      <c r="A31" s="306" t="s">
        <v>18</v>
      </c>
      <c r="B31" s="157">
        <v>0</v>
      </c>
      <c r="C31" s="158">
        <v>471.84372999999999</v>
      </c>
      <c r="D31" s="158">
        <v>56.895580000000002</v>
      </c>
      <c r="E31" s="158">
        <v>0</v>
      </c>
      <c r="F31" s="158">
        <v>0</v>
      </c>
      <c r="G31" s="158">
        <v>764.61851000000001</v>
      </c>
      <c r="H31" s="157">
        <v>0</v>
      </c>
      <c r="I31" s="157">
        <v>0</v>
      </c>
      <c r="J31" s="157">
        <v>1293.3578200000002</v>
      </c>
      <c r="K31" s="187">
        <v>3.9624757524272852E-4</v>
      </c>
      <c r="L31" s="203"/>
      <c r="M31" s="20"/>
      <c r="N31" s="20"/>
      <c r="O31" s="20"/>
      <c r="P31" s="20"/>
      <c r="Q31" s="20"/>
    </row>
    <row r="32" spans="1:17" ht="51" customHeight="1">
      <c r="A32" s="307" t="s">
        <v>241</v>
      </c>
      <c r="B32" s="157">
        <v>0</v>
      </c>
      <c r="C32" s="158">
        <v>15.789849999999999</v>
      </c>
      <c r="D32" s="158">
        <v>0</v>
      </c>
      <c r="E32" s="158">
        <v>0</v>
      </c>
      <c r="F32" s="158">
        <v>0</v>
      </c>
      <c r="G32" s="158">
        <v>0</v>
      </c>
      <c r="H32" s="157">
        <v>0</v>
      </c>
      <c r="I32" s="157">
        <v>0</v>
      </c>
      <c r="J32" s="157">
        <v>15.789849999999999</v>
      </c>
      <c r="K32" s="187">
        <v>4.8375551445974911E-6</v>
      </c>
      <c r="L32" s="203"/>
      <c r="M32" s="20"/>
      <c r="N32" s="20"/>
      <c r="O32" s="20"/>
      <c r="P32" s="20"/>
      <c r="Q32" s="20"/>
    </row>
    <row r="33" spans="1:17" ht="34.5" customHeight="1">
      <c r="A33" s="306" t="s">
        <v>242</v>
      </c>
      <c r="B33" s="157">
        <v>212203.85165999999</v>
      </c>
      <c r="C33" s="158">
        <v>105749.52636</v>
      </c>
      <c r="D33" s="158">
        <v>33654.515140000003</v>
      </c>
      <c r="E33" s="158">
        <v>7510.0579800000005</v>
      </c>
      <c r="F33" s="158">
        <v>17824.671289999998</v>
      </c>
      <c r="G33" s="158">
        <v>18161.656890000002</v>
      </c>
      <c r="H33" s="157">
        <v>4885.4312699999991</v>
      </c>
      <c r="I33" s="157">
        <v>7088.6730399999997</v>
      </c>
      <c r="J33" s="157">
        <v>407078.38363</v>
      </c>
      <c r="K33" s="187">
        <v>0.12471708907834701</v>
      </c>
      <c r="L33" s="203"/>
      <c r="M33" s="20"/>
      <c r="N33" s="20"/>
      <c r="O33" s="20"/>
      <c r="P33" s="20"/>
      <c r="Q33" s="20"/>
    </row>
    <row r="34" spans="1:17" ht="34.5" customHeight="1">
      <c r="A34" s="306" t="s">
        <v>20</v>
      </c>
      <c r="B34" s="157">
        <v>0</v>
      </c>
      <c r="C34" s="158">
        <v>7.9300699999999997</v>
      </c>
      <c r="D34" s="158">
        <v>0</v>
      </c>
      <c r="E34" s="158">
        <v>0</v>
      </c>
      <c r="F34" s="158">
        <v>0</v>
      </c>
      <c r="G34" s="158">
        <v>339.40296000000001</v>
      </c>
      <c r="H34" s="157">
        <v>0</v>
      </c>
      <c r="I34" s="157">
        <v>0</v>
      </c>
      <c r="J34" s="157">
        <v>347.33303000000001</v>
      </c>
      <c r="K34" s="187">
        <v>1.0641283395124936E-4</v>
      </c>
      <c r="L34" s="203"/>
      <c r="M34" s="20"/>
      <c r="N34" s="20"/>
      <c r="O34" s="20"/>
      <c r="P34" s="20"/>
      <c r="Q34" s="20"/>
    </row>
    <row r="35" spans="1:17" ht="60" customHeight="1">
      <c r="A35" s="307" t="s">
        <v>31</v>
      </c>
      <c r="B35" s="157">
        <v>2638.0949999999998</v>
      </c>
      <c r="C35" s="158">
        <v>33273.502609999996</v>
      </c>
      <c r="D35" s="158">
        <v>188538.31815000001</v>
      </c>
      <c r="E35" s="158">
        <v>10054.804980000001</v>
      </c>
      <c r="F35" s="158">
        <v>9910.4012400000011</v>
      </c>
      <c r="G35" s="158">
        <v>8114.5308299999997</v>
      </c>
      <c r="H35" s="157">
        <v>5038.69866</v>
      </c>
      <c r="I35" s="157">
        <v>5197.5322400000005</v>
      </c>
      <c r="J35" s="157">
        <v>262765.88371000002</v>
      </c>
      <c r="K35" s="187">
        <v>8.0503896652977497E-2</v>
      </c>
      <c r="L35" s="203"/>
      <c r="M35" s="20"/>
      <c r="N35" s="20"/>
      <c r="O35" s="20"/>
      <c r="P35" s="20"/>
      <c r="Q35" s="20"/>
    </row>
    <row r="36" spans="1:17" ht="34.5" customHeight="1">
      <c r="A36" s="306" t="s">
        <v>32</v>
      </c>
      <c r="B36" s="157">
        <v>0</v>
      </c>
      <c r="C36" s="158">
        <v>10518.020140000001</v>
      </c>
      <c r="D36" s="158">
        <v>29205.044710000002</v>
      </c>
      <c r="E36" s="158">
        <v>17356.569489999998</v>
      </c>
      <c r="F36" s="158">
        <v>20280.218809999998</v>
      </c>
      <c r="G36" s="158">
        <v>26.5123</v>
      </c>
      <c r="H36" s="157">
        <v>9020.2241300000005</v>
      </c>
      <c r="I36" s="157">
        <v>3358.6620800000001</v>
      </c>
      <c r="J36" s="157">
        <v>89765.251660000009</v>
      </c>
      <c r="K36" s="187">
        <v>2.7501487029574157E-2</v>
      </c>
      <c r="L36" s="203"/>
      <c r="M36" s="20"/>
      <c r="N36" s="20"/>
      <c r="O36" s="20"/>
      <c r="P36" s="20"/>
      <c r="Q36" s="20"/>
    </row>
    <row r="37" spans="1:17" s="189" customFormat="1" ht="58.5" customHeight="1">
      <c r="A37" s="308" t="s">
        <v>33</v>
      </c>
      <c r="B37" s="164">
        <v>178560.94784000001</v>
      </c>
      <c r="C37" s="188">
        <v>99159.383379999999</v>
      </c>
      <c r="D37" s="188">
        <v>0</v>
      </c>
      <c r="E37" s="188">
        <v>0</v>
      </c>
      <c r="F37" s="188">
        <v>0</v>
      </c>
      <c r="G37" s="188">
        <v>13669.480119999998</v>
      </c>
      <c r="H37" s="164">
        <v>0</v>
      </c>
      <c r="I37" s="164">
        <v>0</v>
      </c>
      <c r="J37" s="164">
        <v>291389.81134000001</v>
      </c>
      <c r="K37" s="165">
        <v>8.9273443441901565E-2</v>
      </c>
      <c r="L37" s="309"/>
      <c r="M37" s="310"/>
      <c r="N37" s="310"/>
      <c r="O37" s="310"/>
      <c r="P37" s="310"/>
      <c r="Q37" s="310"/>
    </row>
    <row r="38" spans="1:17" s="189" customFormat="1" ht="29.25" customHeight="1">
      <c r="A38" s="407" t="s">
        <v>219</v>
      </c>
      <c r="B38" s="401">
        <v>1475276.3925600001</v>
      </c>
      <c r="C38" s="401">
        <v>801137.0941499999</v>
      </c>
      <c r="D38" s="401">
        <v>502402.18672999996</v>
      </c>
      <c r="E38" s="401">
        <v>184715.36750000002</v>
      </c>
      <c r="F38" s="401">
        <v>137178.62572000001</v>
      </c>
      <c r="G38" s="401">
        <v>66702.633430000002</v>
      </c>
      <c r="H38" s="401">
        <v>49930.405490000005</v>
      </c>
      <c r="I38" s="401">
        <v>46671.766200000005</v>
      </c>
      <c r="J38" s="401">
        <v>3264014.4717799998</v>
      </c>
      <c r="K38" s="402">
        <v>1</v>
      </c>
      <c r="L38" s="309"/>
      <c r="M38" s="310"/>
      <c r="N38" s="310"/>
      <c r="O38" s="310"/>
      <c r="P38" s="310"/>
      <c r="Q38" s="310"/>
    </row>
    <row r="39" spans="1:17" ht="35.25" customHeight="1">
      <c r="A39" s="314" t="s">
        <v>256</v>
      </c>
      <c r="B39" s="187">
        <v>0.45198218491827702</v>
      </c>
      <c r="C39" s="187">
        <v>0.24544532540418157</v>
      </c>
      <c r="D39" s="187">
        <v>0.15392155613085245</v>
      </c>
      <c r="E39" s="187">
        <v>5.6591467071304746E-2</v>
      </c>
      <c r="F39" s="187">
        <v>4.2027578892807706E-2</v>
      </c>
      <c r="G39" s="187">
        <v>2.0435765223070331E-2</v>
      </c>
      <c r="H39" s="187">
        <v>1.5297237779332187E-2</v>
      </c>
      <c r="I39" s="187">
        <v>1.4298884580174056E-2</v>
      </c>
      <c r="J39" s="187">
        <v>1</v>
      </c>
      <c r="K39" s="187"/>
      <c r="M39" s="20"/>
      <c r="N39" s="20"/>
      <c r="O39" s="20"/>
      <c r="P39" s="20"/>
      <c r="Q39" s="20"/>
    </row>
    <row r="40" spans="1:17" ht="9" customHeight="1" thickBot="1">
      <c r="A40" s="408"/>
      <c r="B40" s="409"/>
      <c r="C40" s="410"/>
      <c r="D40" s="410"/>
      <c r="E40" s="410"/>
      <c r="F40" s="410"/>
      <c r="G40" s="410"/>
      <c r="H40" s="411"/>
      <c r="I40" s="411"/>
      <c r="J40" s="411"/>
      <c r="K40" s="412"/>
      <c r="L40" s="20"/>
      <c r="M40" s="20"/>
      <c r="N40" s="20"/>
      <c r="O40" s="20"/>
      <c r="P40" s="20"/>
      <c r="Q40" s="20"/>
    </row>
    <row r="41" spans="1:17" ht="26.25" customHeight="1">
      <c r="A41" s="691" t="s">
        <v>803</v>
      </c>
      <c r="B41" s="169"/>
      <c r="C41" s="200"/>
      <c r="D41" s="200"/>
      <c r="E41" s="200"/>
      <c r="F41" s="200"/>
      <c r="G41" s="200"/>
      <c r="H41" s="201"/>
      <c r="I41" s="201"/>
      <c r="J41" s="201"/>
      <c r="K41" s="201"/>
      <c r="L41" s="20"/>
      <c r="M41" s="20"/>
      <c r="N41" s="20"/>
      <c r="O41" s="20"/>
      <c r="P41" s="20"/>
      <c r="Q41" s="20"/>
    </row>
    <row r="42" spans="1:17" ht="9" customHeight="1">
      <c r="A42" s="146"/>
      <c r="B42" s="45"/>
      <c r="C42" s="21"/>
      <c r="D42" s="21"/>
      <c r="E42" s="21"/>
      <c r="F42" s="21"/>
      <c r="G42" s="21"/>
      <c r="H42" s="146"/>
      <c r="I42" s="146"/>
      <c r="J42" s="146"/>
      <c r="K42" s="201"/>
      <c r="L42" s="20"/>
      <c r="M42" s="20"/>
      <c r="N42" s="20"/>
      <c r="O42" s="20"/>
      <c r="P42" s="20"/>
      <c r="Q42" s="20"/>
    </row>
    <row r="43" spans="1:17" ht="9" customHeight="1">
      <c r="A43" s="146"/>
      <c r="B43" s="45"/>
      <c r="C43" s="21"/>
      <c r="D43" s="21"/>
      <c r="E43" s="21"/>
      <c r="F43" s="21"/>
      <c r="G43" s="21"/>
      <c r="H43" s="146"/>
      <c r="I43" s="146"/>
      <c r="J43" s="146"/>
      <c r="K43" s="201"/>
      <c r="L43" s="20"/>
      <c r="M43" s="20"/>
      <c r="N43" s="20"/>
      <c r="O43" s="20"/>
      <c r="P43" s="20"/>
      <c r="Q43" s="20"/>
    </row>
    <row r="44" spans="1:17" ht="9" customHeight="1">
      <c r="A44" s="146"/>
      <c r="B44" s="45"/>
      <c r="C44" s="21"/>
      <c r="D44" s="21"/>
      <c r="E44" s="21"/>
      <c r="F44" s="21"/>
      <c r="G44" s="21"/>
      <c r="H44" s="146"/>
      <c r="I44" s="146"/>
      <c r="J44" s="146"/>
      <c r="K44" s="201"/>
      <c r="L44" s="20"/>
      <c r="M44" s="20"/>
      <c r="N44" s="20"/>
      <c r="O44" s="20"/>
      <c r="P44" s="20"/>
      <c r="Q44" s="20"/>
    </row>
    <row r="45" spans="1:17" ht="9" customHeight="1">
      <c r="A45" s="146"/>
      <c r="B45" s="45"/>
      <c r="C45" s="21"/>
      <c r="D45" s="21"/>
      <c r="E45" s="21"/>
      <c r="F45" s="21"/>
      <c r="G45" s="21"/>
      <c r="H45" s="146"/>
      <c r="I45" s="146"/>
      <c r="J45" s="146"/>
      <c r="K45" s="201"/>
      <c r="L45" s="20"/>
      <c r="M45" s="20"/>
      <c r="N45" s="20"/>
      <c r="O45" s="20"/>
      <c r="P45" s="20"/>
      <c r="Q45" s="20"/>
    </row>
    <row r="46" spans="1:17" ht="9" customHeight="1">
      <c r="A46" s="146"/>
      <c r="B46" s="45"/>
      <c r="C46" s="21"/>
      <c r="D46" s="21"/>
      <c r="E46" s="21"/>
      <c r="F46" s="21"/>
      <c r="G46" s="21"/>
      <c r="H46" s="146"/>
      <c r="I46" s="146"/>
      <c r="J46" s="146"/>
      <c r="K46" s="201"/>
      <c r="L46" s="20"/>
      <c r="M46" s="20"/>
      <c r="N46" s="20"/>
      <c r="O46" s="20"/>
      <c r="P46" s="20"/>
      <c r="Q46" s="20"/>
    </row>
    <row r="47" spans="1:17" ht="9" customHeight="1">
      <c r="A47" s="146"/>
      <c r="B47" s="45"/>
      <c r="C47" s="21"/>
      <c r="D47" s="21"/>
      <c r="E47" s="21"/>
      <c r="F47" s="21"/>
      <c r="G47" s="21"/>
      <c r="H47" s="146"/>
      <c r="I47" s="146"/>
      <c r="J47" s="146"/>
      <c r="K47" s="201"/>
      <c r="L47" s="20"/>
      <c r="M47" s="20"/>
      <c r="N47" s="20"/>
      <c r="O47" s="20"/>
      <c r="P47" s="20"/>
      <c r="Q47" s="20"/>
    </row>
    <row r="48" spans="1:17" ht="9" customHeight="1">
      <c r="A48" s="146"/>
      <c r="B48" s="45"/>
      <c r="C48" s="21"/>
      <c r="D48" s="21"/>
      <c r="E48" s="21"/>
      <c r="F48" s="21"/>
      <c r="G48" s="21"/>
      <c r="H48" s="146"/>
      <c r="I48" s="146"/>
      <c r="J48" s="146"/>
      <c r="K48" s="201"/>
      <c r="L48" s="20"/>
      <c r="M48" s="20"/>
      <c r="N48" s="20"/>
      <c r="O48" s="20"/>
      <c r="P48" s="20"/>
      <c r="Q48" s="20"/>
    </row>
    <row r="49" spans="1:17" ht="9" customHeight="1">
      <c r="A49" s="146"/>
      <c r="B49" s="45"/>
      <c r="C49" s="21"/>
      <c r="D49" s="21"/>
      <c r="E49" s="21"/>
      <c r="F49" s="21"/>
      <c r="G49" s="21"/>
      <c r="H49" s="146"/>
      <c r="I49" s="146"/>
      <c r="J49" s="146"/>
      <c r="K49" s="201"/>
      <c r="L49" s="20"/>
      <c r="M49" s="20"/>
      <c r="N49" s="20"/>
      <c r="O49" s="20"/>
      <c r="P49" s="20"/>
      <c r="Q49" s="20"/>
    </row>
    <row r="50" spans="1:17" ht="9" customHeight="1">
      <c r="A50" s="316"/>
      <c r="B50" s="45"/>
      <c r="C50" s="21"/>
      <c r="D50" s="21"/>
      <c r="E50" s="21"/>
      <c r="F50" s="21"/>
      <c r="G50" s="21"/>
      <c r="H50" s="146"/>
      <c r="I50" s="146"/>
      <c r="J50" s="146"/>
      <c r="K50" s="201"/>
      <c r="L50" s="20"/>
      <c r="M50" s="20"/>
      <c r="N50" s="20"/>
      <c r="O50" s="20"/>
      <c r="P50" s="20"/>
      <c r="Q50" s="20"/>
    </row>
    <row r="51" spans="1:17" ht="9" customHeight="1">
      <c r="A51" s="19"/>
      <c r="B51" s="45"/>
      <c r="C51" s="21"/>
      <c r="D51" s="21"/>
      <c r="E51" s="21"/>
      <c r="F51" s="21"/>
      <c r="G51" s="21"/>
      <c r="H51" s="146"/>
      <c r="I51" s="146"/>
      <c r="J51" s="146"/>
      <c r="K51" s="201"/>
      <c r="L51" s="20"/>
      <c r="M51" s="20"/>
      <c r="N51" s="20"/>
      <c r="O51" s="20"/>
      <c r="P51" s="20"/>
      <c r="Q51" s="20"/>
    </row>
    <row r="52" spans="1:17" ht="9" customHeight="1">
      <c r="B52" s="45"/>
      <c r="C52" s="21"/>
      <c r="D52" s="21"/>
      <c r="E52" s="21"/>
      <c r="F52" s="21"/>
      <c r="G52" s="21"/>
      <c r="H52" s="146"/>
      <c r="I52" s="146"/>
      <c r="J52" s="146"/>
      <c r="K52" s="201"/>
      <c r="L52" s="201"/>
      <c r="M52" s="201"/>
      <c r="N52" s="20"/>
      <c r="O52" s="20"/>
      <c r="P52" s="20"/>
      <c r="Q52" s="20"/>
    </row>
    <row r="53" spans="1:17" ht="9" customHeight="1">
      <c r="B53" s="45"/>
      <c r="C53" s="21"/>
      <c r="D53" s="21"/>
      <c r="E53" s="21"/>
      <c r="F53" s="21"/>
      <c r="G53" s="21"/>
      <c r="H53" s="146"/>
      <c r="I53" s="146"/>
      <c r="J53" s="146"/>
      <c r="K53" s="201"/>
      <c r="L53" s="20"/>
      <c r="M53" s="20"/>
      <c r="N53" s="20"/>
      <c r="O53" s="20"/>
      <c r="P53" s="20"/>
      <c r="Q53" s="20"/>
    </row>
    <row r="54" spans="1:17" ht="9" customHeight="1">
      <c r="A54" s="19"/>
      <c r="B54" s="45"/>
      <c r="C54" s="21"/>
      <c r="D54" s="21"/>
      <c r="E54" s="21"/>
      <c r="F54" s="21"/>
      <c r="G54" s="21"/>
      <c r="H54" s="146"/>
      <c r="I54" s="146"/>
      <c r="J54" s="146"/>
      <c r="K54" s="201"/>
      <c r="L54" s="20"/>
      <c r="M54" s="20"/>
      <c r="N54" s="20"/>
      <c r="O54" s="20"/>
      <c r="P54" s="20"/>
      <c r="Q54" s="20"/>
    </row>
    <row r="55" spans="1:17" ht="9" customHeight="1">
      <c r="A55" s="177"/>
      <c r="C55" s="21"/>
      <c r="D55" s="21"/>
      <c r="E55" s="21"/>
      <c r="F55" s="21"/>
      <c r="G55" s="21"/>
      <c r="H55" s="20"/>
      <c r="I55" s="20"/>
      <c r="J55" s="20"/>
      <c r="K55" s="201"/>
      <c r="L55" s="20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1"/>
      <c r="L56" s="20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1"/>
      <c r="L57" s="20"/>
      <c r="M57" s="20"/>
      <c r="N57" s="20"/>
      <c r="O57" s="20"/>
      <c r="P57" s="20"/>
      <c r="Q57" s="20"/>
    </row>
    <row r="58" spans="1:17" ht="9" customHeight="1">
      <c r="A58" s="19"/>
      <c r="B58" s="204"/>
      <c r="C58" s="21"/>
      <c r="D58" s="21"/>
      <c r="E58" s="21"/>
      <c r="F58" s="21"/>
      <c r="G58" s="21"/>
      <c r="H58" s="20"/>
      <c r="I58" s="20"/>
      <c r="J58" s="20"/>
      <c r="K58" s="201"/>
      <c r="L58" s="20"/>
      <c r="M58" s="20"/>
      <c r="N58" s="20"/>
      <c r="O58" s="20"/>
      <c r="P58" s="20"/>
      <c r="Q58" s="20"/>
    </row>
    <row r="59" spans="1:17" ht="9" customHeight="1">
      <c r="A59" s="19"/>
      <c r="B59" s="204"/>
      <c r="C59" s="21"/>
      <c r="D59" s="21"/>
      <c r="E59" s="21"/>
      <c r="F59" s="21"/>
      <c r="G59" s="21"/>
      <c r="H59" s="20"/>
      <c r="I59" s="20"/>
      <c r="J59" s="20"/>
      <c r="K59" s="201"/>
      <c r="L59" s="20"/>
      <c r="M59" s="20"/>
      <c r="N59" s="20"/>
      <c r="O59" s="20"/>
      <c r="P59" s="20"/>
      <c r="Q59" s="20"/>
    </row>
    <row r="60" spans="1:17" ht="9" customHeight="1">
      <c r="A60" s="19"/>
      <c r="B60" s="204"/>
      <c r="C60" s="21"/>
      <c r="D60" s="21"/>
      <c r="E60" s="21"/>
      <c r="F60" s="21"/>
      <c r="G60" s="21"/>
      <c r="H60" s="20"/>
      <c r="I60" s="20"/>
      <c r="J60" s="20"/>
      <c r="K60" s="201"/>
      <c r="L60" s="20"/>
      <c r="M60" s="20"/>
      <c r="N60" s="20"/>
      <c r="O60" s="20"/>
      <c r="P60" s="20"/>
      <c r="Q60" s="20"/>
    </row>
    <row r="61" spans="1:17" ht="9" customHeight="1">
      <c r="A61" s="174"/>
      <c r="B61" s="204"/>
      <c r="C61" s="21"/>
      <c r="D61" s="21"/>
      <c r="E61" s="21"/>
      <c r="F61" s="21"/>
      <c r="G61" s="21"/>
      <c r="H61" s="20"/>
      <c r="I61" s="20"/>
      <c r="J61" s="20"/>
      <c r="K61" s="201"/>
      <c r="L61" s="20"/>
      <c r="M61" s="20"/>
      <c r="N61" s="20"/>
      <c r="O61" s="20"/>
      <c r="P61" s="20"/>
      <c r="Q61" s="20"/>
    </row>
    <row r="62" spans="1:17" ht="9" customHeight="1">
      <c r="A62" s="19"/>
      <c r="B62" s="204"/>
      <c r="C62" s="21"/>
      <c r="D62" s="21"/>
      <c r="E62" s="21"/>
      <c r="F62" s="21"/>
      <c r="G62" s="21"/>
      <c r="H62" s="20"/>
      <c r="I62" s="20"/>
      <c r="J62" s="20"/>
      <c r="K62" s="201"/>
      <c r="L62" s="20"/>
      <c r="M62" s="20"/>
      <c r="N62" s="20"/>
      <c r="O62" s="20"/>
      <c r="P62" s="20"/>
      <c r="Q62" s="20"/>
    </row>
    <row r="63" spans="1:17" ht="9" customHeight="1">
      <c r="A63" s="19"/>
      <c r="B63" s="204"/>
      <c r="C63" s="21"/>
      <c r="D63" s="21"/>
      <c r="E63" s="21"/>
      <c r="F63" s="21"/>
      <c r="G63" s="21"/>
      <c r="H63" s="20"/>
      <c r="I63" s="20"/>
      <c r="J63" s="20"/>
      <c r="K63" s="201"/>
      <c r="L63" s="20"/>
      <c r="M63" s="20"/>
      <c r="N63" s="20"/>
      <c r="O63" s="20"/>
      <c r="P63" s="20"/>
      <c r="Q63" s="20"/>
    </row>
    <row r="64" spans="1:17" ht="9" customHeight="1">
      <c r="A64" s="19"/>
      <c r="B64" s="204"/>
      <c r="C64" s="21"/>
      <c r="D64" s="21"/>
      <c r="E64" s="21"/>
      <c r="F64" s="21"/>
      <c r="G64" s="21"/>
      <c r="H64" s="20"/>
      <c r="I64" s="20"/>
      <c r="J64" s="20"/>
      <c r="K64" s="201"/>
      <c r="L64" s="20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1"/>
      <c r="L65" s="20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1"/>
      <c r="L66" s="20"/>
      <c r="M66" s="20"/>
      <c r="N66" s="20"/>
      <c r="O66" s="20"/>
      <c r="P66" s="20"/>
      <c r="Q66" s="20"/>
    </row>
    <row r="67" spans="1:17" ht="9" customHeight="1">
      <c r="A67" s="174"/>
      <c r="C67" s="21"/>
      <c r="D67" s="21"/>
      <c r="E67" s="21"/>
      <c r="F67" s="21"/>
      <c r="G67" s="21"/>
      <c r="H67" s="20"/>
      <c r="I67" s="20"/>
      <c r="J67" s="20"/>
      <c r="K67" s="201"/>
      <c r="L67" s="20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1"/>
      <c r="L68" s="20"/>
      <c r="M68" s="20"/>
      <c r="N68" s="20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1"/>
      <c r="L69" s="20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1"/>
      <c r="L70" s="20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1"/>
      <c r="L71" s="20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1"/>
      <c r="L72" s="20"/>
      <c r="M72" s="20"/>
      <c r="N72" s="20"/>
      <c r="O72" s="20"/>
      <c r="P72" s="20"/>
      <c r="Q72" s="20"/>
    </row>
    <row r="73" spans="1:17" ht="9" customHeight="1">
      <c r="A73" s="174"/>
      <c r="C73" s="21"/>
      <c r="D73" s="21"/>
      <c r="E73" s="21"/>
      <c r="F73" s="21"/>
      <c r="G73" s="21"/>
      <c r="H73" s="20"/>
      <c r="I73" s="20"/>
      <c r="J73" s="20"/>
      <c r="K73" s="201"/>
      <c r="L73" s="20"/>
      <c r="M73" s="20"/>
      <c r="N73" s="20"/>
      <c r="O73" s="20"/>
      <c r="P73" s="20"/>
      <c r="Q73" s="20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1"/>
      <c r="L74" s="20"/>
      <c r="M74" s="20"/>
      <c r="N74" s="20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1"/>
      <c r="L75" s="20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1"/>
      <c r="L76" s="20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1"/>
      <c r="L77" s="20"/>
      <c r="M77" s="20"/>
      <c r="N77" s="20"/>
      <c r="O77" s="20"/>
      <c r="P77" s="20"/>
      <c r="Q77" s="20"/>
    </row>
    <row r="78" spans="1:17" ht="9" customHeight="1">
      <c r="A78" s="174"/>
      <c r="C78" s="21"/>
      <c r="D78" s="21"/>
      <c r="E78" s="21"/>
      <c r="F78" s="21"/>
      <c r="G78" s="21"/>
      <c r="H78" s="20"/>
      <c r="I78" s="20"/>
      <c r="J78" s="20"/>
      <c r="K78" s="201"/>
      <c r="L78" s="20"/>
      <c r="M78" s="20"/>
      <c r="N78" s="20"/>
      <c r="O78" s="20"/>
      <c r="P78" s="20"/>
      <c r="Q78" s="20"/>
    </row>
    <row r="79" spans="1:17" ht="9" customHeight="1">
      <c r="A79" s="175"/>
      <c r="C79" s="21"/>
      <c r="D79" s="21"/>
      <c r="E79" s="21"/>
      <c r="F79" s="21"/>
      <c r="G79" s="21"/>
      <c r="H79" s="20"/>
      <c r="I79" s="20"/>
      <c r="J79" s="20"/>
      <c r="K79" s="201"/>
      <c r="L79" s="20"/>
      <c r="M79" s="20"/>
      <c r="N79" s="20"/>
      <c r="O79" s="20"/>
      <c r="P79" s="20"/>
      <c r="Q79" s="20"/>
    </row>
    <row r="80" spans="1:17" ht="9" customHeight="1">
      <c r="A80" s="175"/>
      <c r="C80" s="21"/>
      <c r="D80" s="21"/>
      <c r="E80" s="21"/>
      <c r="F80" s="21"/>
      <c r="G80" s="21"/>
      <c r="H80" s="20"/>
      <c r="I80" s="20"/>
      <c r="J80" s="20"/>
      <c r="K80" s="201"/>
      <c r="L80" s="20"/>
      <c r="M80" s="20"/>
      <c r="N80" s="20"/>
      <c r="O80" s="20"/>
      <c r="P80" s="20"/>
      <c r="Q80" s="20"/>
    </row>
    <row r="81" spans="1:17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1"/>
      <c r="L81" s="20"/>
      <c r="M81" s="20"/>
      <c r="N81" s="20"/>
      <c r="O81" s="20"/>
      <c r="P81" s="20"/>
      <c r="Q81" s="20"/>
    </row>
    <row r="82" spans="1:17" ht="9" customHeight="1">
      <c r="A82" s="175"/>
      <c r="C82" s="21"/>
      <c r="D82" s="21"/>
      <c r="E82" s="21"/>
      <c r="F82" s="21"/>
      <c r="G82" s="21"/>
      <c r="H82" s="20"/>
      <c r="I82" s="20"/>
      <c r="J82" s="20"/>
      <c r="K82" s="201"/>
      <c r="L82" s="20"/>
      <c r="M82" s="20"/>
      <c r="N82" s="20"/>
      <c r="O82" s="20"/>
      <c r="P82" s="20"/>
      <c r="Q82" s="20"/>
    </row>
    <row r="83" spans="1:17" ht="9" customHeight="1">
      <c r="A83" s="176"/>
      <c r="C83" s="21"/>
      <c r="D83" s="21"/>
      <c r="E83" s="21"/>
      <c r="F83" s="21"/>
      <c r="G83" s="21"/>
      <c r="H83" s="20"/>
      <c r="I83" s="20"/>
      <c r="J83" s="20"/>
      <c r="K83" s="201"/>
      <c r="L83" s="20"/>
      <c r="M83" s="20"/>
      <c r="N83" s="20"/>
      <c r="O83" s="20"/>
      <c r="P83" s="20"/>
      <c r="Q83" s="20"/>
    </row>
    <row r="84" spans="1:17" ht="9" customHeight="1">
      <c r="A84" s="176"/>
      <c r="C84" s="21"/>
      <c r="D84" s="21"/>
      <c r="E84" s="21"/>
      <c r="F84" s="21"/>
      <c r="G84" s="21"/>
      <c r="H84" s="20"/>
      <c r="I84" s="20"/>
      <c r="J84" s="20"/>
      <c r="K84" s="201"/>
      <c r="L84" s="20"/>
      <c r="M84" s="20"/>
      <c r="N84" s="20"/>
      <c r="O84" s="20"/>
      <c r="P84" s="20"/>
      <c r="Q84" s="20"/>
    </row>
    <row r="85" spans="1:17" ht="9" customHeight="1">
      <c r="A85" s="177"/>
      <c r="C85" s="21"/>
      <c r="D85" s="21"/>
      <c r="E85" s="21"/>
      <c r="F85" s="21"/>
      <c r="G85" s="21"/>
      <c r="H85" s="20"/>
      <c r="I85" s="20"/>
      <c r="J85" s="20"/>
      <c r="K85" s="201"/>
      <c r="L85" s="20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1"/>
      <c r="L86" s="20"/>
      <c r="M86" s="20"/>
      <c r="N86" s="20"/>
      <c r="O86" s="20"/>
      <c r="P86" s="20"/>
      <c r="Q86" s="2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1"/>
      <c r="L87" s="20"/>
      <c r="M87" s="20"/>
      <c r="N87" s="20"/>
      <c r="O87" s="20"/>
      <c r="P87" s="20"/>
      <c r="Q87" s="2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1"/>
      <c r="L88" s="20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1"/>
      <c r="L89" s="20"/>
      <c r="M89" s="20"/>
      <c r="N89" s="20"/>
      <c r="O89" s="20"/>
      <c r="P89" s="20"/>
      <c r="Q89" s="20"/>
    </row>
    <row r="90" spans="1:17" ht="9" customHeight="1">
      <c r="A90" s="175"/>
      <c r="C90" s="21"/>
      <c r="D90" s="21"/>
      <c r="E90" s="21"/>
      <c r="F90" s="21"/>
      <c r="G90" s="21"/>
      <c r="H90" s="20"/>
      <c r="I90" s="20"/>
      <c r="J90" s="20"/>
      <c r="K90" s="201"/>
      <c r="L90" s="20"/>
      <c r="M90" s="20"/>
      <c r="N90" s="20"/>
      <c r="O90" s="20"/>
      <c r="P90" s="20"/>
      <c r="Q90" s="20"/>
    </row>
    <row r="91" spans="1:17" ht="9" customHeight="1">
      <c r="A91" s="177"/>
      <c r="C91" s="21"/>
      <c r="D91" s="21"/>
      <c r="E91" s="21"/>
      <c r="F91" s="21"/>
      <c r="G91" s="21"/>
      <c r="H91" s="20"/>
      <c r="I91" s="20"/>
      <c r="J91" s="20"/>
      <c r="K91" s="201"/>
      <c r="L91" s="20"/>
      <c r="M91" s="20"/>
      <c r="N91" s="20"/>
      <c r="O91" s="20"/>
      <c r="P91" s="20"/>
      <c r="Q91" s="20"/>
    </row>
    <row r="92" spans="1:17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1"/>
      <c r="L92" s="20"/>
      <c r="M92" s="20"/>
      <c r="N92" s="20"/>
      <c r="O92" s="20"/>
      <c r="P92" s="20"/>
      <c r="Q92" s="20"/>
    </row>
    <row r="93" spans="1:17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1"/>
      <c r="L93" s="20"/>
      <c r="M93" s="20"/>
      <c r="N93" s="20"/>
      <c r="O93" s="20"/>
      <c r="P93" s="20"/>
      <c r="Q93" s="20"/>
    </row>
    <row r="94" spans="1:17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1"/>
      <c r="L94" s="20"/>
      <c r="M94" s="20"/>
      <c r="N94" s="20"/>
      <c r="O94" s="20"/>
      <c r="P94" s="20"/>
      <c r="Q94" s="20"/>
    </row>
    <row r="95" spans="1:17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1"/>
      <c r="L95" s="20"/>
      <c r="M95" s="20"/>
      <c r="N95" s="20"/>
      <c r="O95" s="20"/>
      <c r="P95" s="20"/>
      <c r="Q95" s="20"/>
    </row>
    <row r="96" spans="1:17" ht="9" customHeight="1">
      <c r="A96" s="175"/>
      <c r="C96" s="21"/>
      <c r="D96" s="21"/>
      <c r="E96" s="21"/>
      <c r="F96" s="21"/>
      <c r="G96" s="21"/>
      <c r="H96" s="20"/>
      <c r="I96" s="20"/>
      <c r="J96" s="20"/>
      <c r="K96" s="201"/>
      <c r="L96" s="20"/>
      <c r="M96" s="20"/>
      <c r="N96" s="20"/>
      <c r="O96" s="20"/>
      <c r="P96" s="20"/>
      <c r="Q96" s="20"/>
    </row>
    <row r="97" spans="1:17" ht="9" customHeight="1">
      <c r="A97" s="177"/>
      <c r="C97" s="21"/>
      <c r="D97" s="21"/>
      <c r="E97" s="21"/>
      <c r="F97" s="21"/>
      <c r="G97" s="21"/>
      <c r="H97" s="20"/>
      <c r="I97" s="20"/>
      <c r="J97" s="20"/>
      <c r="K97" s="201"/>
      <c r="L97" s="20"/>
      <c r="M97" s="20"/>
      <c r="N97" s="20"/>
      <c r="O97" s="20"/>
      <c r="P97" s="20"/>
      <c r="Q97" s="20"/>
    </row>
    <row r="98" spans="1:17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1"/>
      <c r="L98" s="20"/>
      <c r="M98" s="20"/>
      <c r="N98" s="20"/>
      <c r="O98" s="20"/>
      <c r="P98" s="20"/>
      <c r="Q98" s="20"/>
    </row>
    <row r="99" spans="1:17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1"/>
      <c r="L99" s="20"/>
      <c r="M99" s="20"/>
      <c r="N99" s="20"/>
      <c r="O99" s="20"/>
      <c r="P99" s="20"/>
      <c r="Q99" s="20"/>
    </row>
    <row r="100" spans="1:17" ht="9" customHeight="1">
      <c r="A100" s="19"/>
      <c r="C100" s="45"/>
      <c r="D100" s="45"/>
      <c r="E100" s="45"/>
      <c r="F100" s="45"/>
      <c r="G100" s="45"/>
      <c r="K100" s="169"/>
    </row>
    <row r="101" spans="1:17" ht="9" customHeight="1">
      <c r="A101" s="19"/>
      <c r="C101" s="45"/>
      <c r="D101" s="45"/>
      <c r="E101" s="45"/>
      <c r="F101" s="45"/>
      <c r="G101" s="45"/>
      <c r="K101" s="169"/>
    </row>
    <row r="102" spans="1:17" ht="9" customHeight="1">
      <c r="A102" s="19"/>
      <c r="C102" s="45"/>
      <c r="D102" s="45"/>
      <c r="E102" s="45"/>
      <c r="F102" s="45"/>
      <c r="G102" s="45"/>
      <c r="K102" s="169"/>
    </row>
    <row r="103" spans="1:17" ht="9" customHeight="1">
      <c r="A103" s="19"/>
      <c r="C103" s="45"/>
      <c r="D103" s="45"/>
      <c r="E103" s="45"/>
      <c r="F103" s="45"/>
      <c r="G103" s="45"/>
      <c r="K103" s="169"/>
    </row>
    <row r="104" spans="1:17" ht="9" customHeight="1">
      <c r="A104" s="19"/>
      <c r="C104" s="45"/>
      <c r="D104" s="45"/>
      <c r="E104" s="45"/>
      <c r="F104" s="45"/>
      <c r="G104" s="45"/>
      <c r="K104" s="169"/>
    </row>
    <row r="105" spans="1:17" ht="9" customHeight="1">
      <c r="A105" s="19"/>
      <c r="C105" s="45"/>
      <c r="D105" s="45"/>
      <c r="E105" s="45"/>
      <c r="F105" s="45"/>
      <c r="G105" s="45"/>
      <c r="K105" s="169"/>
    </row>
    <row r="106" spans="1:17" ht="9" customHeight="1">
      <c r="A106" s="175"/>
      <c r="C106" s="45"/>
      <c r="D106" s="45"/>
      <c r="E106" s="45"/>
      <c r="F106" s="45"/>
      <c r="G106" s="45"/>
      <c r="K106" s="169"/>
    </row>
    <row r="107" spans="1:17" ht="9" customHeight="1">
      <c r="A107" s="177"/>
      <c r="C107" s="45"/>
      <c r="D107" s="45"/>
      <c r="E107" s="45"/>
      <c r="F107" s="45"/>
      <c r="G107" s="45"/>
      <c r="K107" s="169"/>
    </row>
    <row r="108" spans="1:17" ht="9" customHeight="1">
      <c r="A108" s="19"/>
      <c r="C108" s="45"/>
      <c r="D108" s="45"/>
      <c r="E108" s="45"/>
      <c r="F108" s="45"/>
      <c r="G108" s="45"/>
      <c r="K108" s="169"/>
    </row>
    <row r="109" spans="1:17" ht="9" customHeight="1">
      <c r="A109" s="19"/>
      <c r="C109" s="45"/>
      <c r="D109" s="45"/>
      <c r="E109" s="45"/>
      <c r="F109" s="45"/>
      <c r="G109" s="45"/>
      <c r="K109" s="169"/>
    </row>
    <row r="110" spans="1:17" ht="9" customHeight="1">
      <c r="A110" s="19"/>
      <c r="C110" s="45"/>
      <c r="D110" s="45"/>
      <c r="E110" s="45"/>
      <c r="F110" s="45"/>
      <c r="G110" s="45"/>
      <c r="K110" s="169"/>
    </row>
    <row r="111" spans="1:17" ht="9" customHeight="1">
      <c r="A111" s="19"/>
      <c r="C111" s="45"/>
      <c r="D111" s="45"/>
      <c r="E111" s="45"/>
      <c r="F111" s="45"/>
      <c r="G111" s="45"/>
      <c r="K111" s="169"/>
    </row>
    <row r="112" spans="1:17" ht="9" customHeight="1">
      <c r="A112" s="19"/>
      <c r="C112" s="45"/>
      <c r="D112" s="45"/>
      <c r="E112" s="45"/>
      <c r="F112" s="45"/>
      <c r="G112" s="45"/>
      <c r="K112" s="169"/>
    </row>
    <row r="113" spans="1:11" ht="9" customHeight="1">
      <c r="A113" s="19"/>
      <c r="C113" s="45"/>
      <c r="D113" s="45"/>
      <c r="E113" s="45"/>
      <c r="F113" s="45"/>
      <c r="G113" s="45"/>
      <c r="K113" s="169"/>
    </row>
    <row r="114" spans="1:11" ht="9" customHeight="1">
      <c r="A114" s="19"/>
      <c r="C114" s="45"/>
      <c r="D114" s="45"/>
      <c r="E114" s="45"/>
      <c r="F114" s="45"/>
      <c r="G114" s="45"/>
      <c r="K114" s="169"/>
    </row>
    <row r="115" spans="1:11" ht="9" customHeight="1">
      <c r="A115" s="19"/>
      <c r="C115" s="45"/>
      <c r="D115" s="45"/>
      <c r="E115" s="45"/>
      <c r="F115" s="45"/>
      <c r="G115" s="45"/>
      <c r="K115" s="169"/>
    </row>
    <row r="116" spans="1:11" ht="9" customHeight="1">
      <c r="A116" s="19"/>
      <c r="C116" s="45"/>
      <c r="D116" s="45"/>
      <c r="E116" s="45"/>
      <c r="F116" s="45"/>
      <c r="G116" s="45"/>
      <c r="K116" s="169"/>
    </row>
    <row r="117" spans="1:11" ht="9" customHeight="1">
      <c r="A117" s="177"/>
      <c r="C117" s="45"/>
      <c r="D117" s="45"/>
      <c r="E117" s="45"/>
      <c r="F117" s="45"/>
      <c r="G117" s="45"/>
      <c r="K117" s="169"/>
    </row>
    <row r="118" spans="1:11" ht="9" customHeight="1">
      <c r="A118" s="19"/>
      <c r="C118" s="45"/>
      <c r="D118" s="45"/>
      <c r="E118" s="45"/>
      <c r="F118" s="45"/>
      <c r="G118" s="45"/>
      <c r="K118" s="169"/>
    </row>
    <row r="119" spans="1:11" ht="9" customHeight="1">
      <c r="A119" s="19"/>
      <c r="C119" s="45"/>
      <c r="D119" s="45"/>
      <c r="E119" s="45"/>
      <c r="F119" s="45"/>
      <c r="G119" s="45"/>
      <c r="K119" s="169"/>
    </row>
    <row r="120" spans="1:11" ht="9" customHeight="1">
      <c r="A120" s="19"/>
      <c r="C120" s="45"/>
      <c r="D120" s="45"/>
      <c r="E120" s="45"/>
      <c r="F120" s="45"/>
      <c r="G120" s="45"/>
      <c r="K120" s="169"/>
    </row>
    <row r="121" spans="1:11">
      <c r="A121" s="178"/>
      <c r="C121" s="45"/>
      <c r="D121" s="45"/>
      <c r="E121" s="45"/>
      <c r="F121" s="45"/>
      <c r="G121" s="45"/>
      <c r="K121" s="169"/>
    </row>
    <row r="122" spans="1:11">
      <c r="A122" s="178"/>
      <c r="C122" s="45"/>
      <c r="D122" s="45"/>
      <c r="E122" s="45"/>
      <c r="F122" s="45"/>
      <c r="G122" s="45"/>
      <c r="K122" s="169"/>
    </row>
    <row r="123" spans="1:11">
      <c r="A123" s="178"/>
      <c r="C123" s="45"/>
      <c r="D123" s="45"/>
      <c r="E123" s="45"/>
      <c r="F123" s="45"/>
      <c r="G123" s="45"/>
      <c r="K123" s="169"/>
    </row>
    <row r="124" spans="1:11">
      <c r="A124" s="178"/>
      <c r="C124" s="45"/>
      <c r="D124" s="45"/>
      <c r="E124" s="45"/>
      <c r="F124" s="45"/>
      <c r="G124" s="45"/>
      <c r="K124" s="169"/>
    </row>
    <row r="125" spans="1:11">
      <c r="A125" s="178"/>
      <c r="C125" s="45"/>
      <c r="D125" s="45"/>
      <c r="E125" s="45"/>
      <c r="F125" s="45"/>
      <c r="G125" s="45"/>
      <c r="K125" s="169"/>
    </row>
    <row r="126" spans="1:11">
      <c r="A126" s="178"/>
      <c r="C126" s="45"/>
      <c r="D126" s="45"/>
      <c r="E126" s="45"/>
      <c r="F126" s="45"/>
      <c r="G126" s="45"/>
      <c r="K126" s="169"/>
    </row>
    <row r="127" spans="1:11">
      <c r="A127" s="178"/>
      <c r="C127" s="45"/>
      <c r="D127" s="45"/>
      <c r="E127" s="45"/>
      <c r="F127" s="45"/>
      <c r="G127" s="45"/>
      <c r="K127" s="169"/>
    </row>
    <row r="128" spans="1:11" ht="15.75">
      <c r="A128" s="179"/>
      <c r="C128" s="45"/>
      <c r="D128" s="45"/>
      <c r="E128" s="45"/>
      <c r="F128" s="45"/>
      <c r="G128" s="45"/>
      <c r="K128" s="169"/>
    </row>
    <row r="129" spans="1:11" ht="15.75">
      <c r="A129" s="179"/>
      <c r="C129" s="45"/>
      <c r="D129" s="45"/>
      <c r="E129" s="45"/>
      <c r="F129" s="45"/>
      <c r="G129" s="45"/>
      <c r="K129" s="169"/>
    </row>
    <row r="130" spans="1:11" ht="15.75">
      <c r="A130" s="179"/>
      <c r="C130" s="45"/>
      <c r="D130" s="45"/>
      <c r="E130" s="45"/>
      <c r="F130" s="45"/>
      <c r="G130" s="45"/>
      <c r="K130" s="169"/>
    </row>
    <row r="131" spans="1:11" ht="15.75">
      <c r="A131" s="179"/>
      <c r="C131" s="45"/>
      <c r="D131" s="45"/>
      <c r="E131" s="45"/>
      <c r="F131" s="45"/>
      <c r="G131" s="45"/>
      <c r="K131" s="169"/>
    </row>
    <row r="132" spans="1:11" ht="15.75">
      <c r="A132" s="179"/>
      <c r="C132" s="45"/>
      <c r="D132" s="45"/>
      <c r="E132" s="45"/>
      <c r="F132" s="45"/>
      <c r="G132" s="45"/>
      <c r="K132" s="169"/>
    </row>
    <row r="133" spans="1:11" ht="15.75">
      <c r="A133" s="179"/>
      <c r="C133" s="45"/>
      <c r="D133" s="45"/>
      <c r="E133" s="45"/>
      <c r="F133" s="45"/>
      <c r="G133" s="45"/>
      <c r="K133" s="169"/>
    </row>
    <row r="134" spans="1:11" ht="15.75">
      <c r="A134" s="179"/>
      <c r="C134" s="45"/>
      <c r="D134" s="45"/>
      <c r="E134" s="45"/>
      <c r="F134" s="45"/>
      <c r="G134" s="45"/>
      <c r="K134" s="169"/>
    </row>
    <row r="135" spans="1:11" ht="15.75">
      <c r="A135" s="179"/>
      <c r="C135" s="45"/>
      <c r="D135" s="45"/>
      <c r="E135" s="45"/>
      <c r="F135" s="45"/>
      <c r="G135" s="45"/>
      <c r="K135" s="169"/>
    </row>
    <row r="136" spans="1:11" ht="15.75">
      <c r="A136" s="179"/>
      <c r="C136" s="45"/>
      <c r="D136" s="45"/>
      <c r="E136" s="45"/>
      <c r="F136" s="45"/>
      <c r="G136" s="45"/>
      <c r="K136" s="169"/>
    </row>
    <row r="137" spans="1:11" ht="15.75">
      <c r="A137" s="179"/>
      <c r="C137" s="45"/>
      <c r="D137" s="45"/>
      <c r="E137" s="45"/>
      <c r="F137" s="45"/>
      <c r="G137" s="45"/>
      <c r="K137" s="169"/>
    </row>
    <row r="138" spans="1:11" ht="15.75">
      <c r="A138" s="179"/>
      <c r="C138" s="45"/>
      <c r="D138" s="45"/>
      <c r="E138" s="45"/>
      <c r="F138" s="45"/>
      <c r="G138" s="45"/>
      <c r="K138" s="169"/>
    </row>
    <row r="139" spans="1:11" ht="15.75">
      <c r="A139" s="179"/>
      <c r="C139" s="45"/>
      <c r="D139" s="45"/>
      <c r="E139" s="45"/>
      <c r="F139" s="45"/>
      <c r="G139" s="45"/>
      <c r="K139" s="169"/>
    </row>
    <row r="140" spans="1:11" ht="15.75">
      <c r="A140" s="179"/>
      <c r="C140" s="45"/>
      <c r="D140" s="45"/>
      <c r="E140" s="45"/>
      <c r="F140" s="45"/>
      <c r="G140" s="45"/>
      <c r="K140" s="169"/>
    </row>
    <row r="141" spans="1:11" ht="15.75">
      <c r="A141" s="179"/>
      <c r="C141" s="45"/>
      <c r="D141" s="45"/>
      <c r="E141" s="45"/>
      <c r="F141" s="45"/>
      <c r="G141" s="45"/>
      <c r="K141" s="169"/>
    </row>
    <row r="142" spans="1:11" ht="15.75">
      <c r="A142" s="179"/>
      <c r="C142" s="45"/>
      <c r="D142" s="45"/>
      <c r="E142" s="45"/>
      <c r="F142" s="45"/>
      <c r="G142" s="45"/>
      <c r="K142" s="169"/>
    </row>
    <row r="143" spans="1:11" ht="15.75">
      <c r="A143" s="179"/>
      <c r="C143" s="45"/>
      <c r="D143" s="45"/>
      <c r="E143" s="45"/>
      <c r="F143" s="45"/>
      <c r="G143" s="45"/>
      <c r="K143" s="169"/>
    </row>
    <row r="144" spans="1:11" ht="15.75">
      <c r="A144" s="179"/>
      <c r="C144" s="45"/>
      <c r="D144" s="45"/>
      <c r="E144" s="45"/>
      <c r="F144" s="45"/>
      <c r="G144" s="45"/>
      <c r="K144" s="169"/>
    </row>
    <row r="145" spans="1:11" ht="15.75">
      <c r="A145" s="179"/>
      <c r="C145" s="45"/>
      <c r="D145" s="45"/>
      <c r="E145" s="45"/>
      <c r="F145" s="45"/>
      <c r="G145" s="45"/>
      <c r="K145" s="169"/>
    </row>
    <row r="146" spans="1:11" ht="15.75">
      <c r="A146" s="179"/>
      <c r="C146" s="45"/>
      <c r="D146" s="45"/>
      <c r="E146" s="45"/>
      <c r="F146" s="45"/>
      <c r="G146" s="45"/>
      <c r="K146" s="169"/>
    </row>
    <row r="147" spans="1:11" ht="15.75">
      <c r="A147" s="179"/>
      <c r="C147" s="45"/>
      <c r="D147" s="45"/>
      <c r="E147" s="45"/>
      <c r="F147" s="45"/>
      <c r="G147" s="45"/>
      <c r="K147" s="169"/>
    </row>
    <row r="148" spans="1:11" ht="15.75">
      <c r="A148" s="179"/>
      <c r="C148" s="45"/>
      <c r="D148" s="45"/>
      <c r="E148" s="45"/>
      <c r="F148" s="45"/>
      <c r="G148" s="45"/>
      <c r="K148" s="169"/>
    </row>
    <row r="149" spans="1:11" ht="15.75">
      <c r="A149" s="179"/>
      <c r="C149" s="45"/>
      <c r="D149" s="45"/>
      <c r="E149" s="45"/>
      <c r="F149" s="45"/>
      <c r="G149" s="45"/>
      <c r="K149" s="169"/>
    </row>
    <row r="150" spans="1:11" ht="15.75">
      <c r="A150" s="179"/>
      <c r="C150" s="45"/>
      <c r="D150" s="45"/>
      <c r="E150" s="45"/>
      <c r="F150" s="45"/>
      <c r="G150" s="45"/>
      <c r="K150" s="169"/>
    </row>
    <row r="151" spans="1:11" ht="15.75">
      <c r="A151" s="179"/>
      <c r="C151" s="45"/>
      <c r="D151" s="45"/>
      <c r="E151" s="45"/>
      <c r="F151" s="45"/>
      <c r="G151" s="45"/>
      <c r="K151" s="169"/>
    </row>
    <row r="152" spans="1:11" ht="15.75">
      <c r="A152" s="179"/>
      <c r="C152" s="45"/>
      <c r="D152" s="45"/>
      <c r="E152" s="45"/>
      <c r="F152" s="45"/>
      <c r="G152" s="45"/>
      <c r="K152" s="169"/>
    </row>
    <row r="153" spans="1:11" ht="15.75">
      <c r="A153" s="179"/>
      <c r="C153" s="45"/>
      <c r="D153" s="45"/>
      <c r="E153" s="45"/>
      <c r="F153" s="45"/>
      <c r="G153" s="45"/>
      <c r="K153" s="169"/>
    </row>
    <row r="154" spans="1:11" ht="15.75">
      <c r="A154" s="179"/>
      <c r="C154" s="45"/>
      <c r="D154" s="45"/>
      <c r="E154" s="45"/>
      <c r="F154" s="45"/>
      <c r="G154" s="45"/>
      <c r="K154" s="169"/>
    </row>
    <row r="155" spans="1:11" ht="15.75">
      <c r="A155" s="179"/>
      <c r="C155" s="45"/>
      <c r="D155" s="45"/>
      <c r="E155" s="45"/>
      <c r="F155" s="45"/>
      <c r="G155" s="45"/>
      <c r="K155" s="169"/>
    </row>
    <row r="156" spans="1:11" ht="15.75">
      <c r="A156" s="179"/>
      <c r="C156" s="45"/>
      <c r="D156" s="45"/>
      <c r="E156" s="45"/>
      <c r="F156" s="45"/>
      <c r="G156" s="45"/>
      <c r="K156" s="169"/>
    </row>
    <row r="157" spans="1:11" ht="15.75">
      <c r="A157" s="179"/>
      <c r="C157" s="45"/>
      <c r="D157" s="45"/>
      <c r="E157" s="45"/>
      <c r="F157" s="45"/>
      <c r="G157" s="45"/>
      <c r="K157" s="169"/>
    </row>
    <row r="158" spans="1:11" ht="15.75">
      <c r="A158" s="179"/>
      <c r="C158" s="45"/>
      <c r="D158" s="45"/>
      <c r="E158" s="45"/>
      <c r="F158" s="45"/>
      <c r="G158" s="45"/>
      <c r="K158" s="169"/>
    </row>
    <row r="159" spans="1:11" ht="15.75">
      <c r="A159" s="179"/>
      <c r="C159" s="45"/>
      <c r="D159" s="45"/>
      <c r="E159" s="45"/>
      <c r="F159" s="45"/>
      <c r="G159" s="45"/>
      <c r="K159" s="169"/>
    </row>
    <row r="160" spans="1:11" ht="15.75">
      <c r="A160" s="179"/>
      <c r="C160" s="45"/>
      <c r="D160" s="45"/>
      <c r="E160" s="45"/>
      <c r="F160" s="45"/>
      <c r="G160" s="45"/>
      <c r="K160" s="169"/>
    </row>
    <row r="161" spans="1:11" ht="15.75">
      <c r="A161" s="179"/>
      <c r="C161" s="45"/>
      <c r="D161" s="45"/>
      <c r="E161" s="45"/>
      <c r="F161" s="45"/>
      <c r="G161" s="45"/>
      <c r="K161" s="169"/>
    </row>
    <row r="162" spans="1:11" ht="15.75">
      <c r="A162" s="179"/>
      <c r="C162" s="45"/>
      <c r="D162" s="45"/>
      <c r="E162" s="45"/>
      <c r="F162" s="45"/>
      <c r="G162" s="45"/>
      <c r="K162" s="169"/>
    </row>
    <row r="163" spans="1:11" ht="15.75">
      <c r="A163" s="179"/>
      <c r="C163" s="45"/>
      <c r="D163" s="45"/>
      <c r="E163" s="45"/>
      <c r="F163" s="45"/>
      <c r="G163" s="45"/>
      <c r="K163" s="169"/>
    </row>
    <row r="164" spans="1:11" ht="15.75">
      <c r="A164" s="179"/>
      <c r="C164" s="45"/>
      <c r="D164" s="45"/>
      <c r="E164" s="45"/>
      <c r="F164" s="45"/>
      <c r="G164" s="45"/>
      <c r="K164" s="169"/>
    </row>
    <row r="165" spans="1:11" ht="15.75">
      <c r="A165" s="179"/>
      <c r="C165" s="45"/>
      <c r="D165" s="45"/>
      <c r="E165" s="45"/>
      <c r="F165" s="45"/>
      <c r="G165" s="45"/>
      <c r="K165" s="169"/>
    </row>
    <row r="166" spans="1:11" ht="15.75">
      <c r="A166" s="179"/>
      <c r="C166" s="45"/>
      <c r="D166" s="45"/>
      <c r="E166" s="45"/>
      <c r="F166" s="45"/>
      <c r="G166" s="45"/>
      <c r="K166" s="169"/>
    </row>
    <row r="167" spans="1:11" ht="15.75">
      <c r="A167" s="179"/>
      <c r="C167" s="45"/>
      <c r="D167" s="45"/>
      <c r="E167" s="45"/>
      <c r="F167" s="45"/>
      <c r="G167" s="45"/>
      <c r="K167" s="169"/>
    </row>
    <row r="168" spans="1:11" ht="15.75">
      <c r="A168" s="179"/>
      <c r="C168" s="45"/>
      <c r="D168" s="45"/>
      <c r="E168" s="45"/>
      <c r="F168" s="45"/>
      <c r="G168" s="45"/>
      <c r="K168" s="169"/>
    </row>
    <row r="169" spans="1:11" ht="15.75">
      <c r="A169" s="179"/>
      <c r="C169" s="45"/>
      <c r="D169" s="45"/>
      <c r="E169" s="45"/>
      <c r="F169" s="45"/>
      <c r="G169" s="45"/>
      <c r="K169" s="169"/>
    </row>
    <row r="170" spans="1:11" ht="15.75">
      <c r="A170" s="179"/>
      <c r="C170" s="45"/>
      <c r="D170" s="45"/>
      <c r="E170" s="45"/>
      <c r="F170" s="45"/>
      <c r="G170" s="45"/>
      <c r="K170" s="169"/>
    </row>
    <row r="171" spans="1:11" ht="15.75">
      <c r="A171" s="179"/>
      <c r="C171" s="45"/>
      <c r="D171" s="45"/>
      <c r="E171" s="45"/>
      <c r="F171" s="45"/>
      <c r="G171" s="45"/>
      <c r="K171" s="169"/>
    </row>
    <row r="172" spans="1:11" ht="15.75">
      <c r="A172" s="179"/>
      <c r="C172" s="45"/>
      <c r="D172" s="45"/>
      <c r="E172" s="45"/>
      <c r="F172" s="45"/>
      <c r="G172" s="45"/>
      <c r="K172" s="169"/>
    </row>
    <row r="173" spans="1:11" ht="15.75">
      <c r="A173" s="179"/>
      <c r="C173" s="45"/>
      <c r="D173" s="45"/>
      <c r="E173" s="45"/>
      <c r="F173" s="45"/>
      <c r="G173" s="45"/>
      <c r="K173" s="169"/>
    </row>
    <row r="174" spans="1:11" ht="15.75">
      <c r="A174" s="179"/>
      <c r="C174" s="45"/>
      <c r="D174" s="45"/>
      <c r="E174" s="45"/>
      <c r="F174" s="45"/>
      <c r="G174" s="45"/>
      <c r="K174" s="169"/>
    </row>
    <row r="175" spans="1:11" ht="15.75">
      <c r="A175" s="179"/>
      <c r="C175" s="45"/>
      <c r="D175" s="45"/>
      <c r="E175" s="45"/>
      <c r="F175" s="45"/>
      <c r="G175" s="45"/>
      <c r="K175" s="169"/>
    </row>
    <row r="176" spans="1:11" ht="15.75">
      <c r="A176" s="179"/>
      <c r="C176" s="45"/>
      <c r="D176" s="45"/>
      <c r="E176" s="45"/>
      <c r="F176" s="45"/>
      <c r="G176" s="45"/>
      <c r="K176" s="169"/>
    </row>
    <row r="177" spans="1:11" ht="15.75">
      <c r="A177" s="179"/>
      <c r="C177" s="45"/>
      <c r="D177" s="45"/>
      <c r="E177" s="45"/>
      <c r="F177" s="45"/>
      <c r="G177" s="45"/>
      <c r="K177" s="169"/>
    </row>
    <row r="178" spans="1:11" ht="15.75">
      <c r="A178" s="179"/>
      <c r="C178" s="45"/>
      <c r="D178" s="45"/>
      <c r="E178" s="45"/>
      <c r="F178" s="45"/>
      <c r="G178" s="45"/>
      <c r="K178" s="169"/>
    </row>
    <row r="179" spans="1:11" ht="15.75">
      <c r="A179" s="179"/>
      <c r="C179" s="45"/>
      <c r="D179" s="45"/>
      <c r="E179" s="45"/>
      <c r="F179" s="45"/>
      <c r="G179" s="45"/>
      <c r="K179" s="169"/>
    </row>
    <row r="180" spans="1:11" ht="15.75">
      <c r="A180" s="179"/>
      <c r="C180" s="45"/>
      <c r="D180" s="45"/>
      <c r="E180" s="45"/>
      <c r="F180" s="45"/>
      <c r="G180" s="45"/>
      <c r="K180" s="169"/>
    </row>
    <row r="181" spans="1:11" ht="15.75">
      <c r="A181" s="179"/>
      <c r="C181" s="45"/>
      <c r="D181" s="45"/>
      <c r="E181" s="45"/>
      <c r="F181" s="45"/>
      <c r="G181" s="45"/>
      <c r="K181" s="169"/>
    </row>
    <row r="182" spans="1:11" ht="15.75">
      <c r="A182" s="179"/>
      <c r="C182" s="45"/>
      <c r="D182" s="45"/>
      <c r="E182" s="45"/>
      <c r="F182" s="45"/>
      <c r="G182" s="45"/>
      <c r="K182" s="169"/>
    </row>
    <row r="183" spans="1:11" ht="15.75">
      <c r="A183" s="179"/>
      <c r="C183" s="45"/>
      <c r="D183" s="45"/>
      <c r="E183" s="45"/>
      <c r="F183" s="45"/>
      <c r="G183" s="45"/>
      <c r="K183" s="169"/>
    </row>
    <row r="184" spans="1:11" ht="15.75">
      <c r="A184" s="179"/>
      <c r="C184" s="45"/>
      <c r="D184" s="45"/>
      <c r="E184" s="45"/>
      <c r="F184" s="45"/>
      <c r="G184" s="45"/>
      <c r="K184" s="169"/>
    </row>
    <row r="185" spans="1:11" ht="15.75">
      <c r="A185" s="179"/>
      <c r="C185" s="45"/>
      <c r="D185" s="45"/>
      <c r="E185" s="45"/>
      <c r="F185" s="45"/>
      <c r="G185" s="45"/>
      <c r="K185" s="169"/>
    </row>
    <row r="186" spans="1:11" ht="15.75">
      <c r="A186" s="179"/>
      <c r="C186" s="45"/>
      <c r="D186" s="45"/>
      <c r="E186" s="45"/>
      <c r="F186" s="45"/>
      <c r="G186" s="45"/>
      <c r="K186" s="169"/>
    </row>
    <row r="187" spans="1:11" ht="15.75">
      <c r="A187" s="179"/>
      <c r="C187" s="45"/>
      <c r="D187" s="45"/>
      <c r="E187" s="45"/>
      <c r="F187" s="45"/>
      <c r="G187" s="45"/>
      <c r="K187" s="169"/>
    </row>
    <row r="188" spans="1:11" ht="15.75">
      <c r="A188" s="179"/>
      <c r="C188" s="45"/>
      <c r="D188" s="45"/>
      <c r="E188" s="45"/>
      <c r="F188" s="45"/>
      <c r="G188" s="45"/>
      <c r="K188" s="169"/>
    </row>
    <row r="189" spans="1:11" ht="15.75">
      <c r="A189" s="179"/>
      <c r="C189" s="45"/>
      <c r="D189" s="45"/>
      <c r="E189" s="45"/>
      <c r="F189" s="45"/>
      <c r="G189" s="45"/>
      <c r="K189" s="169"/>
    </row>
    <row r="190" spans="1:11" ht="15.75">
      <c r="A190" s="179"/>
      <c r="C190" s="45"/>
      <c r="D190" s="45"/>
      <c r="E190" s="45"/>
      <c r="F190" s="45"/>
      <c r="G190" s="45"/>
      <c r="K190" s="169"/>
    </row>
    <row r="191" spans="1:11" ht="15.75">
      <c r="A191" s="179"/>
      <c r="C191" s="45"/>
      <c r="D191" s="45"/>
      <c r="E191" s="45"/>
      <c r="F191" s="45"/>
      <c r="G191" s="45"/>
      <c r="K191" s="169"/>
    </row>
    <row r="192" spans="1:11" ht="15.75">
      <c r="A192" s="179"/>
      <c r="C192" s="45"/>
      <c r="D192" s="45"/>
      <c r="E192" s="45"/>
      <c r="F192" s="45"/>
      <c r="G192" s="45"/>
      <c r="K192" s="169"/>
    </row>
    <row r="193" spans="1:11" ht="15.75">
      <c r="A193" s="179"/>
      <c r="C193" s="45"/>
      <c r="D193" s="45"/>
      <c r="E193" s="45"/>
      <c r="F193" s="45"/>
      <c r="G193" s="45"/>
      <c r="K193" s="169"/>
    </row>
    <row r="194" spans="1:11" ht="15.75">
      <c r="A194" s="179"/>
      <c r="C194" s="45"/>
      <c r="D194" s="45"/>
      <c r="E194" s="45"/>
      <c r="F194" s="45"/>
      <c r="G194" s="45"/>
      <c r="K194" s="169"/>
    </row>
    <row r="195" spans="1:11" ht="15.75">
      <c r="A195" s="179"/>
      <c r="C195" s="45"/>
      <c r="D195" s="45"/>
      <c r="E195" s="45"/>
      <c r="F195" s="45"/>
      <c r="G195" s="45"/>
      <c r="K195" s="169"/>
    </row>
    <row r="196" spans="1:11" ht="15.75">
      <c r="A196" s="179"/>
      <c r="C196" s="45"/>
      <c r="D196" s="45"/>
      <c r="E196" s="45"/>
      <c r="F196" s="45"/>
      <c r="G196" s="45"/>
      <c r="K196" s="169"/>
    </row>
    <row r="197" spans="1:11" ht="15.75">
      <c r="A197" s="179"/>
      <c r="C197" s="45"/>
      <c r="D197" s="45"/>
      <c r="E197" s="45"/>
      <c r="F197" s="45"/>
      <c r="G197" s="45"/>
      <c r="K197" s="169"/>
    </row>
    <row r="198" spans="1:11" ht="15.75">
      <c r="A198" s="179"/>
      <c r="C198" s="45"/>
      <c r="D198" s="45"/>
      <c r="E198" s="45"/>
      <c r="F198" s="45"/>
      <c r="G198" s="45"/>
      <c r="K198" s="169"/>
    </row>
    <row r="199" spans="1:11" ht="15.75">
      <c r="A199" s="179"/>
      <c r="C199" s="45"/>
      <c r="D199" s="45"/>
      <c r="E199" s="45"/>
      <c r="F199" s="45"/>
      <c r="G199" s="45"/>
      <c r="K199" s="169"/>
    </row>
    <row r="200" spans="1:11" ht="15.75">
      <c r="A200" s="179"/>
      <c r="C200" s="45"/>
      <c r="D200" s="45"/>
      <c r="E200" s="45"/>
      <c r="F200" s="45"/>
      <c r="G200" s="45"/>
      <c r="K200" s="169"/>
    </row>
    <row r="201" spans="1:11" ht="15.75">
      <c r="A201" s="179"/>
      <c r="C201" s="45"/>
      <c r="D201" s="45"/>
      <c r="E201" s="45"/>
      <c r="F201" s="45"/>
      <c r="G201" s="45"/>
      <c r="K201" s="169"/>
    </row>
    <row r="202" spans="1:11" ht="15.75">
      <c r="A202" s="179"/>
      <c r="C202" s="45"/>
      <c r="D202" s="45"/>
      <c r="E202" s="45"/>
      <c r="F202" s="45"/>
      <c r="G202" s="45"/>
      <c r="K202" s="169"/>
    </row>
    <row r="203" spans="1:11" ht="15.75">
      <c r="A203" s="179"/>
      <c r="C203" s="45"/>
      <c r="D203" s="45"/>
      <c r="E203" s="45"/>
      <c r="F203" s="45"/>
      <c r="G203" s="45"/>
      <c r="K203" s="169"/>
    </row>
    <row r="204" spans="1:11" ht="15.75">
      <c r="A204" s="179"/>
      <c r="C204" s="45"/>
      <c r="D204" s="45"/>
      <c r="E204" s="45"/>
      <c r="F204" s="45"/>
      <c r="G204" s="45"/>
      <c r="K204" s="169"/>
    </row>
    <row r="205" spans="1:11" ht="15.75">
      <c r="A205" s="179"/>
      <c r="C205" s="45"/>
      <c r="D205" s="45"/>
      <c r="E205" s="45"/>
      <c r="F205" s="45"/>
      <c r="G205" s="45"/>
      <c r="K205" s="169"/>
    </row>
    <row r="206" spans="1:11" ht="15.75">
      <c r="A206" s="179"/>
      <c r="C206" s="45"/>
      <c r="D206" s="45"/>
      <c r="E206" s="45"/>
      <c r="F206" s="45"/>
      <c r="G206" s="45"/>
      <c r="K206" s="169"/>
    </row>
    <row r="207" spans="1:11" ht="15.75">
      <c r="A207" s="179"/>
      <c r="C207" s="45"/>
      <c r="D207" s="45"/>
      <c r="E207" s="45"/>
      <c r="F207" s="45"/>
      <c r="G207" s="45"/>
      <c r="K207" s="169"/>
    </row>
    <row r="208" spans="1:11" ht="15.75">
      <c r="A208" s="179"/>
      <c r="C208" s="45"/>
      <c r="D208" s="45"/>
      <c r="E208" s="45"/>
      <c r="F208" s="45"/>
      <c r="G208" s="45"/>
      <c r="K208" s="169"/>
    </row>
    <row r="209" spans="1:11" ht="15.75">
      <c r="A209" s="179"/>
      <c r="C209" s="45"/>
      <c r="D209" s="45"/>
      <c r="E209" s="45"/>
      <c r="F209" s="45"/>
      <c r="G209" s="45"/>
      <c r="K209" s="169"/>
    </row>
    <row r="210" spans="1:11" ht="15.75">
      <c r="A210" s="179"/>
      <c r="C210" s="45"/>
      <c r="D210" s="45"/>
      <c r="E210" s="45"/>
      <c r="F210" s="45"/>
      <c r="G210" s="45"/>
      <c r="K210" s="169"/>
    </row>
    <row r="211" spans="1:11" ht="15.75">
      <c r="A211" s="179"/>
      <c r="C211" s="45"/>
      <c r="D211" s="45"/>
      <c r="E211" s="45"/>
      <c r="F211" s="45"/>
      <c r="G211" s="45"/>
      <c r="K211" s="169"/>
    </row>
    <row r="212" spans="1:11" ht="15.75">
      <c r="A212" s="179"/>
      <c r="C212" s="45"/>
      <c r="D212" s="45"/>
      <c r="E212" s="45"/>
      <c r="F212" s="45"/>
      <c r="G212" s="45"/>
      <c r="K212" s="169"/>
    </row>
    <row r="213" spans="1:11" ht="15.75">
      <c r="A213" s="179"/>
      <c r="C213" s="45"/>
      <c r="D213" s="45"/>
      <c r="E213" s="45"/>
      <c r="F213" s="45"/>
      <c r="G213" s="45"/>
      <c r="K213" s="169"/>
    </row>
    <row r="214" spans="1:11" ht="15.75">
      <c r="A214" s="179"/>
      <c r="C214" s="45"/>
      <c r="D214" s="45"/>
      <c r="E214" s="45"/>
      <c r="F214" s="45"/>
      <c r="G214" s="45"/>
      <c r="K214" s="169"/>
    </row>
    <row r="215" spans="1:11" ht="15.75">
      <c r="A215" s="179"/>
      <c r="C215" s="45"/>
      <c r="D215" s="45"/>
      <c r="E215" s="45"/>
      <c r="F215" s="45"/>
      <c r="G215" s="45"/>
      <c r="K215" s="169"/>
    </row>
    <row r="216" spans="1:11" ht="15.75">
      <c r="A216" s="179"/>
      <c r="C216" s="45"/>
      <c r="D216" s="45"/>
      <c r="E216" s="45"/>
      <c r="F216" s="45"/>
      <c r="G216" s="45"/>
      <c r="K216" s="169"/>
    </row>
    <row r="217" spans="1:11" ht="15.75">
      <c r="A217" s="179"/>
      <c r="C217" s="45"/>
      <c r="D217" s="45"/>
      <c r="E217" s="45"/>
      <c r="F217" s="45"/>
      <c r="G217" s="45"/>
      <c r="K217" s="169"/>
    </row>
    <row r="218" spans="1:11" ht="15.75">
      <c r="A218" s="179"/>
      <c r="C218" s="45"/>
      <c r="D218" s="45"/>
      <c r="E218" s="45"/>
      <c r="F218" s="45"/>
      <c r="G218" s="45"/>
      <c r="K218" s="169"/>
    </row>
    <row r="219" spans="1:11" ht="15.75">
      <c r="A219" s="22"/>
      <c r="C219" s="45"/>
      <c r="D219" s="45"/>
      <c r="E219" s="45"/>
      <c r="F219" s="45"/>
      <c r="G219" s="45"/>
      <c r="K219" s="169"/>
    </row>
    <row r="220" spans="1:11" ht="15.75">
      <c r="A220" s="22"/>
      <c r="C220" s="45"/>
      <c r="D220" s="45"/>
      <c r="E220" s="45"/>
      <c r="F220" s="45"/>
      <c r="G220" s="45"/>
      <c r="K220" s="169"/>
    </row>
    <row r="221" spans="1:11" ht="15.75">
      <c r="A221" s="22"/>
      <c r="C221" s="45"/>
      <c r="D221" s="45"/>
      <c r="E221" s="45"/>
      <c r="F221" s="45"/>
      <c r="G221" s="45"/>
      <c r="K221" s="169"/>
    </row>
    <row r="222" spans="1:11" ht="15.75">
      <c r="A222" s="22"/>
      <c r="C222" s="45"/>
      <c r="D222" s="45"/>
      <c r="E222" s="45"/>
      <c r="F222" s="45"/>
      <c r="G222" s="45"/>
    </row>
    <row r="223" spans="1:11" ht="15.75">
      <c r="A223" s="22"/>
      <c r="C223" s="45"/>
      <c r="D223" s="45"/>
      <c r="E223" s="45"/>
      <c r="F223" s="45"/>
      <c r="G223" s="45"/>
    </row>
    <row r="224" spans="1:11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/>
  </sheetViews>
  <sheetFormatPr defaultRowHeight="15"/>
  <cols>
    <col min="1" max="1" width="66.85546875" style="23" customWidth="1"/>
    <col min="2" max="9" width="17.5703125" style="546" customWidth="1"/>
    <col min="10" max="10" width="19.85546875" style="546" customWidth="1"/>
    <col min="11" max="11" width="11.5703125" style="546" customWidth="1"/>
    <col min="12" max="12" width="2.5703125" style="180" customWidth="1"/>
    <col min="13" max="256" width="9.140625" style="546"/>
    <col min="257" max="257" width="66.85546875" style="546" customWidth="1"/>
    <col min="258" max="265" width="17.5703125" style="546" customWidth="1"/>
    <col min="266" max="266" width="19.85546875" style="546" customWidth="1"/>
    <col min="267" max="267" width="11.5703125" style="546" customWidth="1"/>
    <col min="268" max="268" width="2.5703125" style="546" customWidth="1"/>
    <col min="269" max="512" width="9.140625" style="546"/>
    <col min="513" max="513" width="66.85546875" style="546" customWidth="1"/>
    <col min="514" max="521" width="17.5703125" style="546" customWidth="1"/>
    <col min="522" max="522" width="19.85546875" style="546" customWidth="1"/>
    <col min="523" max="523" width="11.5703125" style="546" customWidth="1"/>
    <col min="524" max="524" width="2.5703125" style="546" customWidth="1"/>
    <col min="525" max="768" width="9.140625" style="546"/>
    <col min="769" max="769" width="66.85546875" style="546" customWidth="1"/>
    <col min="770" max="777" width="17.5703125" style="546" customWidth="1"/>
    <col min="778" max="778" width="19.85546875" style="546" customWidth="1"/>
    <col min="779" max="779" width="11.5703125" style="546" customWidth="1"/>
    <col min="780" max="780" width="2.5703125" style="546" customWidth="1"/>
    <col min="781" max="1024" width="9.140625" style="546"/>
    <col min="1025" max="1025" width="66.85546875" style="546" customWidth="1"/>
    <col min="1026" max="1033" width="17.5703125" style="546" customWidth="1"/>
    <col min="1034" max="1034" width="19.85546875" style="546" customWidth="1"/>
    <col min="1035" max="1035" width="11.5703125" style="546" customWidth="1"/>
    <col min="1036" max="1036" width="2.5703125" style="546" customWidth="1"/>
    <col min="1037" max="1280" width="9.140625" style="546"/>
    <col min="1281" max="1281" width="66.85546875" style="546" customWidth="1"/>
    <col min="1282" max="1289" width="17.5703125" style="546" customWidth="1"/>
    <col min="1290" max="1290" width="19.85546875" style="546" customWidth="1"/>
    <col min="1291" max="1291" width="11.5703125" style="546" customWidth="1"/>
    <col min="1292" max="1292" width="2.5703125" style="546" customWidth="1"/>
    <col min="1293" max="1536" width="9.140625" style="546"/>
    <col min="1537" max="1537" width="66.85546875" style="546" customWidth="1"/>
    <col min="1538" max="1545" width="17.5703125" style="546" customWidth="1"/>
    <col min="1546" max="1546" width="19.85546875" style="546" customWidth="1"/>
    <col min="1547" max="1547" width="11.5703125" style="546" customWidth="1"/>
    <col min="1548" max="1548" width="2.5703125" style="546" customWidth="1"/>
    <col min="1549" max="1792" width="9.140625" style="546"/>
    <col min="1793" max="1793" width="66.85546875" style="546" customWidth="1"/>
    <col min="1794" max="1801" width="17.5703125" style="546" customWidth="1"/>
    <col min="1802" max="1802" width="19.85546875" style="546" customWidth="1"/>
    <col min="1803" max="1803" width="11.5703125" style="546" customWidth="1"/>
    <col min="1804" max="1804" width="2.5703125" style="546" customWidth="1"/>
    <col min="1805" max="2048" width="9.140625" style="546"/>
    <col min="2049" max="2049" width="66.85546875" style="546" customWidth="1"/>
    <col min="2050" max="2057" width="17.5703125" style="546" customWidth="1"/>
    <col min="2058" max="2058" width="19.85546875" style="546" customWidth="1"/>
    <col min="2059" max="2059" width="11.5703125" style="546" customWidth="1"/>
    <col min="2060" max="2060" width="2.5703125" style="546" customWidth="1"/>
    <col min="2061" max="2304" width="9.140625" style="546"/>
    <col min="2305" max="2305" width="66.85546875" style="546" customWidth="1"/>
    <col min="2306" max="2313" width="17.5703125" style="546" customWidth="1"/>
    <col min="2314" max="2314" width="19.85546875" style="546" customWidth="1"/>
    <col min="2315" max="2315" width="11.5703125" style="546" customWidth="1"/>
    <col min="2316" max="2316" width="2.5703125" style="546" customWidth="1"/>
    <col min="2317" max="2560" width="9.140625" style="546"/>
    <col min="2561" max="2561" width="66.85546875" style="546" customWidth="1"/>
    <col min="2562" max="2569" width="17.5703125" style="546" customWidth="1"/>
    <col min="2570" max="2570" width="19.85546875" style="546" customWidth="1"/>
    <col min="2571" max="2571" width="11.5703125" style="546" customWidth="1"/>
    <col min="2572" max="2572" width="2.5703125" style="546" customWidth="1"/>
    <col min="2573" max="2816" width="9.140625" style="546"/>
    <col min="2817" max="2817" width="66.85546875" style="546" customWidth="1"/>
    <col min="2818" max="2825" width="17.5703125" style="546" customWidth="1"/>
    <col min="2826" max="2826" width="19.85546875" style="546" customWidth="1"/>
    <col min="2827" max="2827" width="11.5703125" style="546" customWidth="1"/>
    <col min="2828" max="2828" width="2.5703125" style="546" customWidth="1"/>
    <col min="2829" max="3072" width="9.140625" style="546"/>
    <col min="3073" max="3073" width="66.85546875" style="546" customWidth="1"/>
    <col min="3074" max="3081" width="17.5703125" style="546" customWidth="1"/>
    <col min="3082" max="3082" width="19.85546875" style="546" customWidth="1"/>
    <col min="3083" max="3083" width="11.5703125" style="546" customWidth="1"/>
    <col min="3084" max="3084" width="2.5703125" style="546" customWidth="1"/>
    <col min="3085" max="3328" width="9.140625" style="546"/>
    <col min="3329" max="3329" width="66.85546875" style="546" customWidth="1"/>
    <col min="3330" max="3337" width="17.5703125" style="546" customWidth="1"/>
    <col min="3338" max="3338" width="19.85546875" style="546" customWidth="1"/>
    <col min="3339" max="3339" width="11.5703125" style="546" customWidth="1"/>
    <col min="3340" max="3340" width="2.5703125" style="546" customWidth="1"/>
    <col min="3341" max="3584" width="9.140625" style="546"/>
    <col min="3585" max="3585" width="66.85546875" style="546" customWidth="1"/>
    <col min="3586" max="3593" width="17.5703125" style="546" customWidth="1"/>
    <col min="3594" max="3594" width="19.85546875" style="546" customWidth="1"/>
    <col min="3595" max="3595" width="11.5703125" style="546" customWidth="1"/>
    <col min="3596" max="3596" width="2.5703125" style="546" customWidth="1"/>
    <col min="3597" max="3840" width="9.140625" style="546"/>
    <col min="3841" max="3841" width="66.85546875" style="546" customWidth="1"/>
    <col min="3842" max="3849" width="17.5703125" style="546" customWidth="1"/>
    <col min="3850" max="3850" width="19.85546875" style="546" customWidth="1"/>
    <col min="3851" max="3851" width="11.5703125" style="546" customWidth="1"/>
    <col min="3852" max="3852" width="2.5703125" style="546" customWidth="1"/>
    <col min="3853" max="4096" width="9.140625" style="546"/>
    <col min="4097" max="4097" width="66.85546875" style="546" customWidth="1"/>
    <col min="4098" max="4105" width="17.5703125" style="546" customWidth="1"/>
    <col min="4106" max="4106" width="19.85546875" style="546" customWidth="1"/>
    <col min="4107" max="4107" width="11.5703125" style="546" customWidth="1"/>
    <col min="4108" max="4108" width="2.5703125" style="546" customWidth="1"/>
    <col min="4109" max="4352" width="9.140625" style="546"/>
    <col min="4353" max="4353" width="66.85546875" style="546" customWidth="1"/>
    <col min="4354" max="4361" width="17.5703125" style="546" customWidth="1"/>
    <col min="4362" max="4362" width="19.85546875" style="546" customWidth="1"/>
    <col min="4363" max="4363" width="11.5703125" style="546" customWidth="1"/>
    <col min="4364" max="4364" width="2.5703125" style="546" customWidth="1"/>
    <col min="4365" max="4608" width="9.140625" style="546"/>
    <col min="4609" max="4609" width="66.85546875" style="546" customWidth="1"/>
    <col min="4610" max="4617" width="17.5703125" style="546" customWidth="1"/>
    <col min="4618" max="4618" width="19.85546875" style="546" customWidth="1"/>
    <col min="4619" max="4619" width="11.5703125" style="546" customWidth="1"/>
    <col min="4620" max="4620" width="2.5703125" style="546" customWidth="1"/>
    <col min="4621" max="4864" width="9.140625" style="546"/>
    <col min="4865" max="4865" width="66.85546875" style="546" customWidth="1"/>
    <col min="4866" max="4873" width="17.5703125" style="546" customWidth="1"/>
    <col min="4874" max="4874" width="19.85546875" style="546" customWidth="1"/>
    <col min="4875" max="4875" width="11.5703125" style="546" customWidth="1"/>
    <col min="4876" max="4876" width="2.5703125" style="546" customWidth="1"/>
    <col min="4877" max="5120" width="9.140625" style="546"/>
    <col min="5121" max="5121" width="66.85546875" style="546" customWidth="1"/>
    <col min="5122" max="5129" width="17.5703125" style="546" customWidth="1"/>
    <col min="5130" max="5130" width="19.85546875" style="546" customWidth="1"/>
    <col min="5131" max="5131" width="11.5703125" style="546" customWidth="1"/>
    <col min="5132" max="5132" width="2.5703125" style="546" customWidth="1"/>
    <col min="5133" max="5376" width="9.140625" style="546"/>
    <col min="5377" max="5377" width="66.85546875" style="546" customWidth="1"/>
    <col min="5378" max="5385" width="17.5703125" style="546" customWidth="1"/>
    <col min="5386" max="5386" width="19.85546875" style="546" customWidth="1"/>
    <col min="5387" max="5387" width="11.5703125" style="546" customWidth="1"/>
    <col min="5388" max="5388" width="2.5703125" style="546" customWidth="1"/>
    <col min="5389" max="5632" width="9.140625" style="546"/>
    <col min="5633" max="5633" width="66.85546875" style="546" customWidth="1"/>
    <col min="5634" max="5641" width="17.5703125" style="546" customWidth="1"/>
    <col min="5642" max="5642" width="19.85546875" style="546" customWidth="1"/>
    <col min="5643" max="5643" width="11.5703125" style="546" customWidth="1"/>
    <col min="5644" max="5644" width="2.5703125" style="546" customWidth="1"/>
    <col min="5645" max="5888" width="9.140625" style="546"/>
    <col min="5889" max="5889" width="66.85546875" style="546" customWidth="1"/>
    <col min="5890" max="5897" width="17.5703125" style="546" customWidth="1"/>
    <col min="5898" max="5898" width="19.85546875" style="546" customWidth="1"/>
    <col min="5899" max="5899" width="11.5703125" style="546" customWidth="1"/>
    <col min="5900" max="5900" width="2.5703125" style="546" customWidth="1"/>
    <col min="5901" max="6144" width="9.140625" style="546"/>
    <col min="6145" max="6145" width="66.85546875" style="546" customWidth="1"/>
    <col min="6146" max="6153" width="17.5703125" style="546" customWidth="1"/>
    <col min="6154" max="6154" width="19.85546875" style="546" customWidth="1"/>
    <col min="6155" max="6155" width="11.5703125" style="546" customWidth="1"/>
    <col min="6156" max="6156" width="2.5703125" style="546" customWidth="1"/>
    <col min="6157" max="6400" width="9.140625" style="546"/>
    <col min="6401" max="6401" width="66.85546875" style="546" customWidth="1"/>
    <col min="6402" max="6409" width="17.5703125" style="546" customWidth="1"/>
    <col min="6410" max="6410" width="19.85546875" style="546" customWidth="1"/>
    <col min="6411" max="6411" width="11.5703125" style="546" customWidth="1"/>
    <col min="6412" max="6412" width="2.5703125" style="546" customWidth="1"/>
    <col min="6413" max="6656" width="9.140625" style="546"/>
    <col min="6657" max="6657" width="66.85546875" style="546" customWidth="1"/>
    <col min="6658" max="6665" width="17.5703125" style="546" customWidth="1"/>
    <col min="6666" max="6666" width="19.85546875" style="546" customWidth="1"/>
    <col min="6667" max="6667" width="11.5703125" style="546" customWidth="1"/>
    <col min="6668" max="6668" width="2.5703125" style="546" customWidth="1"/>
    <col min="6669" max="6912" width="9.140625" style="546"/>
    <col min="6913" max="6913" width="66.85546875" style="546" customWidth="1"/>
    <col min="6914" max="6921" width="17.5703125" style="546" customWidth="1"/>
    <col min="6922" max="6922" width="19.85546875" style="546" customWidth="1"/>
    <col min="6923" max="6923" width="11.5703125" style="546" customWidth="1"/>
    <col min="6924" max="6924" width="2.5703125" style="546" customWidth="1"/>
    <col min="6925" max="7168" width="9.140625" style="546"/>
    <col min="7169" max="7169" width="66.85546875" style="546" customWidth="1"/>
    <col min="7170" max="7177" width="17.5703125" style="546" customWidth="1"/>
    <col min="7178" max="7178" width="19.85546875" style="546" customWidth="1"/>
    <col min="7179" max="7179" width="11.5703125" style="546" customWidth="1"/>
    <col min="7180" max="7180" width="2.5703125" style="546" customWidth="1"/>
    <col min="7181" max="7424" width="9.140625" style="546"/>
    <col min="7425" max="7425" width="66.85546875" style="546" customWidth="1"/>
    <col min="7426" max="7433" width="17.5703125" style="546" customWidth="1"/>
    <col min="7434" max="7434" width="19.85546875" style="546" customWidth="1"/>
    <col min="7435" max="7435" width="11.5703125" style="546" customWidth="1"/>
    <col min="7436" max="7436" width="2.5703125" style="546" customWidth="1"/>
    <col min="7437" max="7680" width="9.140625" style="546"/>
    <col min="7681" max="7681" width="66.85546875" style="546" customWidth="1"/>
    <col min="7682" max="7689" width="17.5703125" style="546" customWidth="1"/>
    <col min="7690" max="7690" width="19.85546875" style="546" customWidth="1"/>
    <col min="7691" max="7691" width="11.5703125" style="546" customWidth="1"/>
    <col min="7692" max="7692" width="2.5703125" style="546" customWidth="1"/>
    <col min="7693" max="7936" width="9.140625" style="546"/>
    <col min="7937" max="7937" width="66.85546875" style="546" customWidth="1"/>
    <col min="7938" max="7945" width="17.5703125" style="546" customWidth="1"/>
    <col min="7946" max="7946" width="19.85546875" style="546" customWidth="1"/>
    <col min="7947" max="7947" width="11.5703125" style="546" customWidth="1"/>
    <col min="7948" max="7948" width="2.5703125" style="546" customWidth="1"/>
    <col min="7949" max="8192" width="9.140625" style="546"/>
    <col min="8193" max="8193" width="66.85546875" style="546" customWidth="1"/>
    <col min="8194" max="8201" width="17.5703125" style="546" customWidth="1"/>
    <col min="8202" max="8202" width="19.85546875" style="546" customWidth="1"/>
    <col min="8203" max="8203" width="11.5703125" style="546" customWidth="1"/>
    <col min="8204" max="8204" width="2.5703125" style="546" customWidth="1"/>
    <col min="8205" max="8448" width="9.140625" style="546"/>
    <col min="8449" max="8449" width="66.85546875" style="546" customWidth="1"/>
    <col min="8450" max="8457" width="17.5703125" style="546" customWidth="1"/>
    <col min="8458" max="8458" width="19.85546875" style="546" customWidth="1"/>
    <col min="8459" max="8459" width="11.5703125" style="546" customWidth="1"/>
    <col min="8460" max="8460" width="2.5703125" style="546" customWidth="1"/>
    <col min="8461" max="8704" width="9.140625" style="546"/>
    <col min="8705" max="8705" width="66.85546875" style="546" customWidth="1"/>
    <col min="8706" max="8713" width="17.5703125" style="546" customWidth="1"/>
    <col min="8714" max="8714" width="19.85546875" style="546" customWidth="1"/>
    <col min="8715" max="8715" width="11.5703125" style="546" customWidth="1"/>
    <col min="8716" max="8716" width="2.5703125" style="546" customWidth="1"/>
    <col min="8717" max="8960" width="9.140625" style="546"/>
    <col min="8961" max="8961" width="66.85546875" style="546" customWidth="1"/>
    <col min="8962" max="8969" width="17.5703125" style="546" customWidth="1"/>
    <col min="8970" max="8970" width="19.85546875" style="546" customWidth="1"/>
    <col min="8971" max="8971" width="11.5703125" style="546" customWidth="1"/>
    <col min="8972" max="8972" width="2.5703125" style="546" customWidth="1"/>
    <col min="8973" max="9216" width="9.140625" style="546"/>
    <col min="9217" max="9217" width="66.85546875" style="546" customWidth="1"/>
    <col min="9218" max="9225" width="17.5703125" style="546" customWidth="1"/>
    <col min="9226" max="9226" width="19.85546875" style="546" customWidth="1"/>
    <col min="9227" max="9227" width="11.5703125" style="546" customWidth="1"/>
    <col min="9228" max="9228" width="2.5703125" style="546" customWidth="1"/>
    <col min="9229" max="9472" width="9.140625" style="546"/>
    <col min="9473" max="9473" width="66.85546875" style="546" customWidth="1"/>
    <col min="9474" max="9481" width="17.5703125" style="546" customWidth="1"/>
    <col min="9482" max="9482" width="19.85546875" style="546" customWidth="1"/>
    <col min="9483" max="9483" width="11.5703125" style="546" customWidth="1"/>
    <col min="9484" max="9484" width="2.5703125" style="546" customWidth="1"/>
    <col min="9485" max="9728" width="9.140625" style="546"/>
    <col min="9729" max="9729" width="66.85546875" style="546" customWidth="1"/>
    <col min="9730" max="9737" width="17.5703125" style="546" customWidth="1"/>
    <col min="9738" max="9738" width="19.85546875" style="546" customWidth="1"/>
    <col min="9739" max="9739" width="11.5703125" style="546" customWidth="1"/>
    <col min="9740" max="9740" width="2.5703125" style="546" customWidth="1"/>
    <col min="9741" max="9984" width="9.140625" style="546"/>
    <col min="9985" max="9985" width="66.85546875" style="546" customWidth="1"/>
    <col min="9986" max="9993" width="17.5703125" style="546" customWidth="1"/>
    <col min="9994" max="9994" width="19.85546875" style="546" customWidth="1"/>
    <col min="9995" max="9995" width="11.5703125" style="546" customWidth="1"/>
    <col min="9996" max="9996" width="2.5703125" style="546" customWidth="1"/>
    <col min="9997" max="10240" width="9.140625" style="546"/>
    <col min="10241" max="10241" width="66.85546875" style="546" customWidth="1"/>
    <col min="10242" max="10249" width="17.5703125" style="546" customWidth="1"/>
    <col min="10250" max="10250" width="19.85546875" style="546" customWidth="1"/>
    <col min="10251" max="10251" width="11.5703125" style="546" customWidth="1"/>
    <col min="10252" max="10252" width="2.5703125" style="546" customWidth="1"/>
    <col min="10253" max="10496" width="9.140625" style="546"/>
    <col min="10497" max="10497" width="66.85546875" style="546" customWidth="1"/>
    <col min="10498" max="10505" width="17.5703125" style="546" customWidth="1"/>
    <col min="10506" max="10506" width="19.85546875" style="546" customWidth="1"/>
    <col min="10507" max="10507" width="11.5703125" style="546" customWidth="1"/>
    <col min="10508" max="10508" width="2.5703125" style="546" customWidth="1"/>
    <col min="10509" max="10752" width="9.140625" style="546"/>
    <col min="10753" max="10753" width="66.85546875" style="546" customWidth="1"/>
    <col min="10754" max="10761" width="17.5703125" style="546" customWidth="1"/>
    <col min="10762" max="10762" width="19.85546875" style="546" customWidth="1"/>
    <col min="10763" max="10763" width="11.5703125" style="546" customWidth="1"/>
    <col min="10764" max="10764" width="2.5703125" style="546" customWidth="1"/>
    <col min="10765" max="11008" width="9.140625" style="546"/>
    <col min="11009" max="11009" width="66.85546875" style="546" customWidth="1"/>
    <col min="11010" max="11017" width="17.5703125" style="546" customWidth="1"/>
    <col min="11018" max="11018" width="19.85546875" style="546" customWidth="1"/>
    <col min="11019" max="11019" width="11.5703125" style="546" customWidth="1"/>
    <col min="11020" max="11020" width="2.5703125" style="546" customWidth="1"/>
    <col min="11021" max="11264" width="9.140625" style="546"/>
    <col min="11265" max="11265" width="66.85546875" style="546" customWidth="1"/>
    <col min="11266" max="11273" width="17.5703125" style="546" customWidth="1"/>
    <col min="11274" max="11274" width="19.85546875" style="546" customWidth="1"/>
    <col min="11275" max="11275" width="11.5703125" style="546" customWidth="1"/>
    <col min="11276" max="11276" width="2.5703125" style="546" customWidth="1"/>
    <col min="11277" max="11520" width="9.140625" style="546"/>
    <col min="11521" max="11521" width="66.85546875" style="546" customWidth="1"/>
    <col min="11522" max="11529" width="17.5703125" style="546" customWidth="1"/>
    <col min="11530" max="11530" width="19.85546875" style="546" customWidth="1"/>
    <col min="11531" max="11531" width="11.5703125" style="546" customWidth="1"/>
    <col min="11532" max="11532" width="2.5703125" style="546" customWidth="1"/>
    <col min="11533" max="11776" width="9.140625" style="546"/>
    <col min="11777" max="11777" width="66.85546875" style="546" customWidth="1"/>
    <col min="11778" max="11785" width="17.5703125" style="546" customWidth="1"/>
    <col min="11786" max="11786" width="19.85546875" style="546" customWidth="1"/>
    <col min="11787" max="11787" width="11.5703125" style="546" customWidth="1"/>
    <col min="11788" max="11788" width="2.5703125" style="546" customWidth="1"/>
    <col min="11789" max="12032" width="9.140625" style="546"/>
    <col min="12033" max="12033" width="66.85546875" style="546" customWidth="1"/>
    <col min="12034" max="12041" width="17.5703125" style="546" customWidth="1"/>
    <col min="12042" max="12042" width="19.85546875" style="546" customWidth="1"/>
    <col min="12043" max="12043" width="11.5703125" style="546" customWidth="1"/>
    <col min="12044" max="12044" width="2.5703125" style="546" customWidth="1"/>
    <col min="12045" max="12288" width="9.140625" style="546"/>
    <col min="12289" max="12289" width="66.85546875" style="546" customWidth="1"/>
    <col min="12290" max="12297" width="17.5703125" style="546" customWidth="1"/>
    <col min="12298" max="12298" width="19.85546875" style="546" customWidth="1"/>
    <col min="12299" max="12299" width="11.5703125" style="546" customWidth="1"/>
    <col min="12300" max="12300" width="2.5703125" style="546" customWidth="1"/>
    <col min="12301" max="12544" width="9.140625" style="546"/>
    <col min="12545" max="12545" width="66.85546875" style="546" customWidth="1"/>
    <col min="12546" max="12553" width="17.5703125" style="546" customWidth="1"/>
    <col min="12554" max="12554" width="19.85546875" style="546" customWidth="1"/>
    <col min="12555" max="12555" width="11.5703125" style="546" customWidth="1"/>
    <col min="12556" max="12556" width="2.5703125" style="546" customWidth="1"/>
    <col min="12557" max="12800" width="9.140625" style="546"/>
    <col min="12801" max="12801" width="66.85546875" style="546" customWidth="1"/>
    <col min="12802" max="12809" width="17.5703125" style="546" customWidth="1"/>
    <col min="12810" max="12810" width="19.85546875" style="546" customWidth="1"/>
    <col min="12811" max="12811" width="11.5703125" style="546" customWidth="1"/>
    <col min="12812" max="12812" width="2.5703125" style="546" customWidth="1"/>
    <col min="12813" max="13056" width="9.140625" style="546"/>
    <col min="13057" max="13057" width="66.85546875" style="546" customWidth="1"/>
    <col min="13058" max="13065" width="17.5703125" style="546" customWidth="1"/>
    <col min="13066" max="13066" width="19.85546875" style="546" customWidth="1"/>
    <col min="13067" max="13067" width="11.5703125" style="546" customWidth="1"/>
    <col min="13068" max="13068" width="2.5703125" style="546" customWidth="1"/>
    <col min="13069" max="13312" width="9.140625" style="546"/>
    <col min="13313" max="13313" width="66.85546875" style="546" customWidth="1"/>
    <col min="13314" max="13321" width="17.5703125" style="546" customWidth="1"/>
    <col min="13322" max="13322" width="19.85546875" style="546" customWidth="1"/>
    <col min="13323" max="13323" width="11.5703125" style="546" customWidth="1"/>
    <col min="13324" max="13324" width="2.5703125" style="546" customWidth="1"/>
    <col min="13325" max="13568" width="9.140625" style="546"/>
    <col min="13569" max="13569" width="66.85546875" style="546" customWidth="1"/>
    <col min="13570" max="13577" width="17.5703125" style="546" customWidth="1"/>
    <col min="13578" max="13578" width="19.85546875" style="546" customWidth="1"/>
    <col min="13579" max="13579" width="11.5703125" style="546" customWidth="1"/>
    <col min="13580" max="13580" width="2.5703125" style="546" customWidth="1"/>
    <col min="13581" max="13824" width="9.140625" style="546"/>
    <col min="13825" max="13825" width="66.85546875" style="546" customWidth="1"/>
    <col min="13826" max="13833" width="17.5703125" style="546" customWidth="1"/>
    <col min="13834" max="13834" width="19.85546875" style="546" customWidth="1"/>
    <col min="13835" max="13835" width="11.5703125" style="546" customWidth="1"/>
    <col min="13836" max="13836" width="2.5703125" style="546" customWidth="1"/>
    <col min="13837" max="14080" width="9.140625" style="546"/>
    <col min="14081" max="14081" width="66.85546875" style="546" customWidth="1"/>
    <col min="14082" max="14089" width="17.5703125" style="546" customWidth="1"/>
    <col min="14090" max="14090" width="19.85546875" style="546" customWidth="1"/>
    <col min="14091" max="14091" width="11.5703125" style="546" customWidth="1"/>
    <col min="14092" max="14092" width="2.5703125" style="546" customWidth="1"/>
    <col min="14093" max="14336" width="9.140625" style="546"/>
    <col min="14337" max="14337" width="66.85546875" style="546" customWidth="1"/>
    <col min="14338" max="14345" width="17.5703125" style="546" customWidth="1"/>
    <col min="14346" max="14346" width="19.85546875" style="546" customWidth="1"/>
    <col min="14347" max="14347" width="11.5703125" style="546" customWidth="1"/>
    <col min="14348" max="14348" width="2.5703125" style="546" customWidth="1"/>
    <col min="14349" max="14592" width="9.140625" style="546"/>
    <col min="14593" max="14593" width="66.85546875" style="546" customWidth="1"/>
    <col min="14594" max="14601" width="17.5703125" style="546" customWidth="1"/>
    <col min="14602" max="14602" width="19.85546875" style="546" customWidth="1"/>
    <col min="14603" max="14603" width="11.5703125" style="546" customWidth="1"/>
    <col min="14604" max="14604" width="2.5703125" style="546" customWidth="1"/>
    <col min="14605" max="14848" width="9.140625" style="546"/>
    <col min="14849" max="14849" width="66.85546875" style="546" customWidth="1"/>
    <col min="14850" max="14857" width="17.5703125" style="546" customWidth="1"/>
    <col min="14858" max="14858" width="19.85546875" style="546" customWidth="1"/>
    <col min="14859" max="14859" width="11.5703125" style="546" customWidth="1"/>
    <col min="14860" max="14860" width="2.5703125" style="546" customWidth="1"/>
    <col min="14861" max="15104" width="9.140625" style="546"/>
    <col min="15105" max="15105" width="66.85546875" style="546" customWidth="1"/>
    <col min="15106" max="15113" width="17.5703125" style="546" customWidth="1"/>
    <col min="15114" max="15114" width="19.85546875" style="546" customWidth="1"/>
    <col min="15115" max="15115" width="11.5703125" style="546" customWidth="1"/>
    <col min="15116" max="15116" width="2.5703125" style="546" customWidth="1"/>
    <col min="15117" max="15360" width="9.140625" style="546"/>
    <col min="15361" max="15361" width="66.85546875" style="546" customWidth="1"/>
    <col min="15362" max="15369" width="17.5703125" style="546" customWidth="1"/>
    <col min="15370" max="15370" width="19.85546875" style="546" customWidth="1"/>
    <col min="15371" max="15371" width="11.5703125" style="546" customWidth="1"/>
    <col min="15372" max="15372" width="2.5703125" style="546" customWidth="1"/>
    <col min="15373" max="15616" width="9.140625" style="546"/>
    <col min="15617" max="15617" width="66.85546875" style="546" customWidth="1"/>
    <col min="15618" max="15625" width="17.5703125" style="546" customWidth="1"/>
    <col min="15626" max="15626" width="19.85546875" style="546" customWidth="1"/>
    <col min="15627" max="15627" width="11.5703125" style="546" customWidth="1"/>
    <col min="15628" max="15628" width="2.5703125" style="546" customWidth="1"/>
    <col min="15629" max="15872" width="9.140625" style="546"/>
    <col min="15873" max="15873" width="66.85546875" style="546" customWidth="1"/>
    <col min="15874" max="15881" width="17.5703125" style="546" customWidth="1"/>
    <col min="15882" max="15882" width="19.85546875" style="546" customWidth="1"/>
    <col min="15883" max="15883" width="11.5703125" style="546" customWidth="1"/>
    <col min="15884" max="15884" width="2.5703125" style="546" customWidth="1"/>
    <col min="15885" max="16128" width="9.140625" style="546"/>
    <col min="16129" max="16129" width="66.85546875" style="546" customWidth="1"/>
    <col min="16130" max="16137" width="17.5703125" style="546" customWidth="1"/>
    <col min="16138" max="16138" width="19.85546875" style="546" customWidth="1"/>
    <col min="16139" max="16139" width="11.5703125" style="546" customWidth="1"/>
    <col min="16140" max="16140" width="2.5703125" style="546" customWidth="1"/>
    <col min="16141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206"/>
    </row>
    <row r="2" spans="1:26" s="1" customFormat="1" ht="39" customHeight="1">
      <c r="A2" s="699" t="s">
        <v>298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206"/>
    </row>
    <row r="3" spans="1:26" s="1" customFormat="1" ht="24.95" customHeight="1">
      <c r="A3" s="699" t="s">
        <v>245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206"/>
    </row>
    <row r="4" spans="1:26" s="1" customFormat="1" ht="24.9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206"/>
    </row>
    <row r="5" spans="1:26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206"/>
    </row>
    <row r="6" spans="1:26" ht="7.5" customHeight="1">
      <c r="A6" s="149"/>
    </row>
    <row r="7" spans="1:26" ht="19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207"/>
      <c r="M7" s="20"/>
      <c r="N7" s="20"/>
      <c r="O7" s="20"/>
      <c r="P7" s="20"/>
      <c r="Q7" s="20"/>
    </row>
    <row r="8" spans="1:26" ht="36" customHeight="1">
      <c r="A8" s="184"/>
      <c r="B8" s="184" t="s">
        <v>63</v>
      </c>
      <c r="C8" s="184" t="s">
        <v>64</v>
      </c>
      <c r="D8" s="184" t="s">
        <v>65</v>
      </c>
      <c r="E8" s="184" t="s">
        <v>66</v>
      </c>
      <c r="F8" s="184" t="s">
        <v>67</v>
      </c>
      <c r="G8" s="184" t="s">
        <v>68</v>
      </c>
      <c r="H8" s="184" t="s">
        <v>69</v>
      </c>
      <c r="I8" s="184" t="s">
        <v>70</v>
      </c>
      <c r="J8" s="185" t="s">
        <v>308</v>
      </c>
      <c r="K8" s="186" t="s">
        <v>11</v>
      </c>
      <c r="L8" s="207"/>
      <c r="Y8" s="546">
        <v>1</v>
      </c>
      <c r="Z8" s="546">
        <v>1</v>
      </c>
    </row>
    <row r="9" spans="1:26" ht="30.75" customHeight="1">
      <c r="A9" s="378" t="s">
        <v>807</v>
      </c>
      <c r="B9" s="157">
        <v>1466785.93936</v>
      </c>
      <c r="C9" s="158">
        <v>767306.01800000004</v>
      </c>
      <c r="D9" s="158">
        <v>486104.66943999997</v>
      </c>
      <c r="E9" s="158">
        <v>174672.68841999999</v>
      </c>
      <c r="F9" s="158">
        <v>133685.17081000001</v>
      </c>
      <c r="G9" s="158">
        <v>56383.76223</v>
      </c>
      <c r="H9" s="157">
        <v>42696.134969999999</v>
      </c>
      <c r="I9" s="157">
        <v>38893.526310000001</v>
      </c>
      <c r="J9" s="157">
        <f t="shared" ref="J9:J43" si="0">SUM(B9:I9)</f>
        <v>3166527.9095399999</v>
      </c>
      <c r="K9" s="187">
        <f t="shared" ref="K9:K34" si="1">+J9/$J$44</f>
        <v>0.97013292604788914</v>
      </c>
      <c r="L9" s="390"/>
      <c r="M9" s="20"/>
      <c r="N9" s="20"/>
      <c r="O9" s="20"/>
      <c r="P9" s="20"/>
      <c r="Q9" s="20"/>
    </row>
    <row r="10" spans="1:26" ht="30.75" customHeight="1">
      <c r="A10" s="378" t="s">
        <v>246</v>
      </c>
      <c r="B10" s="157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f t="shared" si="0"/>
        <v>0</v>
      </c>
      <c r="K10" s="187">
        <f t="shared" si="1"/>
        <v>0</v>
      </c>
      <c r="L10" s="390"/>
      <c r="M10" s="20"/>
      <c r="N10" s="20"/>
      <c r="O10" s="20"/>
      <c r="P10" s="20"/>
      <c r="Q10" s="20"/>
    </row>
    <row r="11" spans="1:26" ht="30.75" customHeight="1">
      <c r="A11" s="378" t="s">
        <v>808</v>
      </c>
      <c r="B11" s="157">
        <v>0</v>
      </c>
      <c r="C11" s="158">
        <v>0</v>
      </c>
      <c r="D11" s="158">
        <v>0</v>
      </c>
      <c r="E11" s="158">
        <v>0</v>
      </c>
      <c r="F11" s="158">
        <v>248.83211</v>
      </c>
      <c r="G11" s="158">
        <v>0</v>
      </c>
      <c r="H11" s="157">
        <v>0</v>
      </c>
      <c r="I11" s="157">
        <v>4.5546600000000002</v>
      </c>
      <c r="J11" s="157">
        <f t="shared" si="0"/>
        <v>253.38677000000001</v>
      </c>
      <c r="K11" s="187">
        <f t="shared" si="1"/>
        <v>7.7630406433914397E-5</v>
      </c>
      <c r="L11" s="390"/>
      <c r="M11" s="20"/>
      <c r="N11" s="20"/>
      <c r="O11" s="20"/>
      <c r="P11" s="20"/>
      <c r="Q11" s="20"/>
    </row>
    <row r="12" spans="1:26" ht="30.75" customHeight="1">
      <c r="A12" s="378" t="s">
        <v>809</v>
      </c>
      <c r="B12" s="157">
        <v>0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f t="shared" si="0"/>
        <v>0</v>
      </c>
      <c r="K12" s="187">
        <f t="shared" si="1"/>
        <v>0</v>
      </c>
      <c r="L12" s="390"/>
      <c r="M12" s="20"/>
      <c r="N12" s="20"/>
      <c r="O12" s="20"/>
      <c r="P12" s="20"/>
      <c r="Q12" s="20"/>
    </row>
    <row r="13" spans="1:26" ht="30.75" customHeight="1">
      <c r="A13" s="413" t="s">
        <v>247</v>
      </c>
      <c r="B13" s="157">
        <v>2309.00515</v>
      </c>
      <c r="C13" s="158">
        <v>7522.2105000000001</v>
      </c>
      <c r="D13" s="158">
        <v>0</v>
      </c>
      <c r="E13" s="158">
        <v>25.2151</v>
      </c>
      <c r="F13" s="158">
        <v>977.20646999999997</v>
      </c>
      <c r="G13" s="158">
        <v>127.62917999999999</v>
      </c>
      <c r="H13" s="157">
        <v>919.12347999999997</v>
      </c>
      <c r="I13" s="157">
        <v>846.32001000000002</v>
      </c>
      <c r="J13" s="157">
        <f t="shared" si="0"/>
        <v>12726.709889999998</v>
      </c>
      <c r="K13" s="187">
        <f t="shared" si="1"/>
        <v>3.8990972627624475E-3</v>
      </c>
      <c r="L13" s="390"/>
      <c r="M13" s="20"/>
      <c r="N13" s="20"/>
      <c r="O13" s="20"/>
      <c r="P13" s="20"/>
      <c r="Q13" s="20"/>
    </row>
    <row r="14" spans="1:26" ht="30.75" customHeight="1">
      <c r="A14" s="378" t="s">
        <v>248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7">
        <v>0</v>
      </c>
      <c r="I14" s="157">
        <v>0</v>
      </c>
      <c r="J14" s="157">
        <f t="shared" si="0"/>
        <v>0</v>
      </c>
      <c r="K14" s="187">
        <f t="shared" si="1"/>
        <v>0</v>
      </c>
      <c r="L14" s="390"/>
      <c r="M14" s="20"/>
      <c r="N14" s="20"/>
      <c r="O14" s="20"/>
      <c r="P14" s="20"/>
      <c r="Q14" s="20"/>
    </row>
    <row r="15" spans="1:26" ht="30.75" customHeight="1">
      <c r="A15" s="378" t="s">
        <v>249</v>
      </c>
      <c r="B15" s="157">
        <v>616.87258999999995</v>
      </c>
      <c r="C15" s="158">
        <v>7522.2105000000001</v>
      </c>
      <c r="D15" s="158">
        <v>0</v>
      </c>
      <c r="E15" s="158">
        <v>25.2151</v>
      </c>
      <c r="F15" s="158">
        <v>977.20646999999997</v>
      </c>
      <c r="G15" s="158">
        <v>127.62917999999999</v>
      </c>
      <c r="H15" s="157">
        <v>919.12347999999997</v>
      </c>
      <c r="I15" s="157">
        <v>846.32001000000002</v>
      </c>
      <c r="J15" s="157">
        <f t="shared" si="0"/>
        <v>11034.57733</v>
      </c>
      <c r="K15" s="187">
        <f t="shared" si="1"/>
        <v>3.380676595523744E-3</v>
      </c>
      <c r="L15" s="390"/>
      <c r="M15" s="20"/>
      <c r="N15" s="20"/>
      <c r="O15" s="20"/>
      <c r="P15" s="20"/>
      <c r="Q15" s="20"/>
    </row>
    <row r="16" spans="1:26" ht="30.75" customHeight="1">
      <c r="A16" s="378" t="s">
        <v>250</v>
      </c>
      <c r="B16" s="157">
        <v>1692.13256</v>
      </c>
      <c r="C16" s="158">
        <v>0</v>
      </c>
      <c r="D16" s="158">
        <v>0</v>
      </c>
      <c r="E16" s="158">
        <v>0</v>
      </c>
      <c r="F16" s="158">
        <v>0</v>
      </c>
      <c r="G16" s="158">
        <v>0</v>
      </c>
      <c r="H16" s="157">
        <v>0</v>
      </c>
      <c r="I16" s="157">
        <v>0</v>
      </c>
      <c r="J16" s="157">
        <f t="shared" si="0"/>
        <v>1692.13256</v>
      </c>
      <c r="K16" s="187">
        <f t="shared" si="1"/>
        <v>5.1842066723870408E-4</v>
      </c>
      <c r="L16" s="390"/>
      <c r="M16" s="20"/>
      <c r="N16" s="20"/>
      <c r="O16" s="20"/>
      <c r="P16" s="20"/>
      <c r="Q16" s="20"/>
    </row>
    <row r="17" spans="1:17" ht="30.75" customHeight="1">
      <c r="A17" s="413" t="s">
        <v>251</v>
      </c>
      <c r="B17" s="157">
        <v>0</v>
      </c>
      <c r="C17" s="158">
        <v>0</v>
      </c>
      <c r="D17" s="158">
        <v>3415.7136299999997</v>
      </c>
      <c r="E17" s="158">
        <v>0</v>
      </c>
      <c r="F17" s="158">
        <v>0</v>
      </c>
      <c r="G17" s="158">
        <v>0</v>
      </c>
      <c r="H17" s="157">
        <v>0</v>
      </c>
      <c r="I17" s="157">
        <v>0</v>
      </c>
      <c r="J17" s="157">
        <f t="shared" si="0"/>
        <v>3415.7136299999997</v>
      </c>
      <c r="K17" s="187">
        <f t="shared" si="1"/>
        <v>1.046476251932021E-3</v>
      </c>
      <c r="L17" s="390"/>
      <c r="M17" s="20"/>
      <c r="N17" s="20"/>
      <c r="O17" s="20"/>
      <c r="P17" s="20"/>
      <c r="Q17" s="20"/>
    </row>
    <row r="18" spans="1:17" ht="30.75" customHeight="1">
      <c r="A18" s="378" t="s">
        <v>810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7">
        <v>0</v>
      </c>
      <c r="I18" s="157">
        <v>0</v>
      </c>
      <c r="J18" s="157">
        <f t="shared" si="0"/>
        <v>0</v>
      </c>
      <c r="K18" s="187">
        <f t="shared" si="1"/>
        <v>0</v>
      </c>
      <c r="L18" s="390"/>
      <c r="M18" s="20"/>
      <c r="N18" s="20"/>
      <c r="O18" s="20"/>
      <c r="P18" s="20"/>
      <c r="Q18" s="20"/>
    </row>
    <row r="19" spans="1:17" ht="30.75" customHeight="1">
      <c r="A19" s="378" t="s">
        <v>811</v>
      </c>
      <c r="B19" s="157">
        <v>0</v>
      </c>
      <c r="C19" s="158">
        <v>0</v>
      </c>
      <c r="D19" s="158">
        <v>3415.7136299999997</v>
      </c>
      <c r="E19" s="158">
        <v>0</v>
      </c>
      <c r="F19" s="158">
        <v>0</v>
      </c>
      <c r="G19" s="158">
        <v>0</v>
      </c>
      <c r="H19" s="157">
        <v>0</v>
      </c>
      <c r="I19" s="157">
        <v>0</v>
      </c>
      <c r="J19" s="157">
        <f t="shared" si="0"/>
        <v>3415.7136299999997</v>
      </c>
      <c r="K19" s="187">
        <f t="shared" si="1"/>
        <v>1.046476251932021E-3</v>
      </c>
      <c r="L19" s="390"/>
      <c r="M19" s="20"/>
      <c r="N19" s="20"/>
      <c r="O19" s="20"/>
      <c r="P19" s="20"/>
      <c r="Q19" s="20"/>
    </row>
    <row r="20" spans="1:17" ht="30.75" customHeight="1">
      <c r="A20" s="378" t="s">
        <v>812</v>
      </c>
      <c r="B20" s="157">
        <v>0</v>
      </c>
      <c r="C20" s="158">
        <v>0</v>
      </c>
      <c r="D20" s="158">
        <v>0</v>
      </c>
      <c r="E20" s="158">
        <v>0</v>
      </c>
      <c r="F20" s="158">
        <v>0</v>
      </c>
      <c r="G20" s="158">
        <v>0</v>
      </c>
      <c r="H20" s="157">
        <v>0</v>
      </c>
      <c r="I20" s="157">
        <v>0</v>
      </c>
      <c r="J20" s="157">
        <f t="shared" si="0"/>
        <v>0</v>
      </c>
      <c r="K20" s="187">
        <f t="shared" si="1"/>
        <v>0</v>
      </c>
      <c r="L20" s="390"/>
      <c r="M20" s="20"/>
      <c r="N20" s="20"/>
      <c r="O20" s="20"/>
      <c r="P20" s="20"/>
      <c r="Q20" s="20"/>
    </row>
    <row r="21" spans="1:17" ht="30.75" customHeight="1">
      <c r="A21" s="378" t="s">
        <v>813</v>
      </c>
      <c r="B21" s="157">
        <v>0</v>
      </c>
      <c r="C21" s="158">
        <v>0</v>
      </c>
      <c r="D21" s="158">
        <v>0</v>
      </c>
      <c r="E21" s="158">
        <v>0</v>
      </c>
      <c r="F21" s="158">
        <v>0</v>
      </c>
      <c r="G21" s="158">
        <v>0</v>
      </c>
      <c r="H21" s="157">
        <v>0</v>
      </c>
      <c r="I21" s="157">
        <v>0</v>
      </c>
      <c r="J21" s="157">
        <f t="shared" si="0"/>
        <v>0</v>
      </c>
      <c r="K21" s="187">
        <f t="shared" si="1"/>
        <v>0</v>
      </c>
      <c r="L21" s="390"/>
      <c r="M21" s="20"/>
      <c r="N21" s="20"/>
      <c r="O21" s="20"/>
      <c r="P21" s="20"/>
      <c r="Q21" s="20"/>
    </row>
    <row r="22" spans="1:17" ht="30.75" customHeight="1">
      <c r="A22" s="413" t="s">
        <v>253</v>
      </c>
      <c r="B22" s="157">
        <v>0</v>
      </c>
      <c r="C22" s="158">
        <v>1181.5036499999999</v>
      </c>
      <c r="D22" s="158">
        <v>0</v>
      </c>
      <c r="E22" s="158">
        <v>28.766590000000001</v>
      </c>
      <c r="F22" s="158">
        <v>0</v>
      </c>
      <c r="G22" s="158">
        <v>3103.6802200000002</v>
      </c>
      <c r="H22" s="157">
        <v>0</v>
      </c>
      <c r="I22" s="157">
        <v>849.58220999999992</v>
      </c>
      <c r="J22" s="157">
        <f t="shared" si="0"/>
        <v>5163.5326699999996</v>
      </c>
      <c r="K22" s="187">
        <f t="shared" si="1"/>
        <v>1.5819576523545217E-3</v>
      </c>
      <c r="L22" s="390"/>
      <c r="M22" s="20"/>
      <c r="N22" s="20"/>
      <c r="O22" s="20"/>
      <c r="P22" s="20"/>
      <c r="Q22" s="20"/>
    </row>
    <row r="23" spans="1:17" ht="30.75" customHeight="1">
      <c r="A23" s="378" t="s">
        <v>814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f t="shared" si="0"/>
        <v>0</v>
      </c>
      <c r="K23" s="187">
        <f t="shared" si="1"/>
        <v>0</v>
      </c>
      <c r="L23" s="390"/>
      <c r="M23" s="20"/>
      <c r="N23" s="20"/>
      <c r="O23" s="20"/>
      <c r="P23" s="20"/>
      <c r="Q23" s="20"/>
    </row>
    <row r="24" spans="1:17" ht="30.75" customHeight="1">
      <c r="A24" s="378" t="s">
        <v>815</v>
      </c>
      <c r="B24" s="157">
        <v>0</v>
      </c>
      <c r="C24" s="158">
        <v>0</v>
      </c>
      <c r="D24" s="158">
        <v>0</v>
      </c>
      <c r="E24" s="158">
        <v>28.766590000000001</v>
      </c>
      <c r="F24" s="158">
        <v>0</v>
      </c>
      <c r="G24" s="158">
        <v>0</v>
      </c>
      <c r="H24" s="157">
        <v>0</v>
      </c>
      <c r="I24" s="157">
        <v>0</v>
      </c>
      <c r="J24" s="157">
        <f t="shared" si="0"/>
        <v>28.766590000000001</v>
      </c>
      <c r="K24" s="187">
        <f t="shared" si="1"/>
        <v>8.8132544308362172E-6</v>
      </c>
      <c r="L24" s="390"/>
      <c r="M24" s="20"/>
      <c r="N24" s="20"/>
      <c r="O24" s="20"/>
      <c r="P24" s="20"/>
      <c r="Q24" s="20"/>
    </row>
    <row r="25" spans="1:17" ht="30.75" customHeight="1">
      <c r="A25" s="378" t="s">
        <v>816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f>SUM(B25:I25)</f>
        <v>0</v>
      </c>
      <c r="K25" s="187">
        <f t="shared" si="1"/>
        <v>0</v>
      </c>
      <c r="L25" s="390"/>
      <c r="M25" s="20"/>
      <c r="N25" s="20"/>
      <c r="O25" s="20"/>
      <c r="P25" s="20"/>
      <c r="Q25" s="20"/>
    </row>
    <row r="26" spans="1:17" ht="30.75" customHeight="1">
      <c r="A26" s="378" t="s">
        <v>817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f>SUM(B26:I26)</f>
        <v>0</v>
      </c>
      <c r="K26" s="187">
        <f t="shared" si="1"/>
        <v>0</v>
      </c>
      <c r="L26" s="390"/>
      <c r="M26" s="20"/>
      <c r="N26" s="20"/>
      <c r="O26" s="20"/>
      <c r="P26" s="20"/>
      <c r="Q26" s="20"/>
    </row>
    <row r="27" spans="1:17" ht="30.75" customHeight="1">
      <c r="A27" s="378" t="s">
        <v>818</v>
      </c>
      <c r="B27" s="157">
        <v>0</v>
      </c>
      <c r="C27" s="158">
        <v>0</v>
      </c>
      <c r="D27" s="158">
        <v>0</v>
      </c>
      <c r="E27" s="158">
        <v>0</v>
      </c>
      <c r="F27" s="158">
        <v>0</v>
      </c>
      <c r="G27" s="158">
        <v>0</v>
      </c>
      <c r="H27" s="157">
        <v>0</v>
      </c>
      <c r="I27" s="157">
        <v>0</v>
      </c>
      <c r="J27" s="157">
        <f>SUM(B27:I27)</f>
        <v>0</v>
      </c>
      <c r="K27" s="187">
        <f t="shared" si="1"/>
        <v>0</v>
      </c>
      <c r="L27" s="390"/>
      <c r="M27" s="20"/>
      <c r="N27" s="20"/>
      <c r="O27" s="20"/>
      <c r="P27" s="20"/>
      <c r="Q27" s="20"/>
    </row>
    <row r="28" spans="1:17" ht="27" customHeight="1">
      <c r="A28" s="378" t="s">
        <v>819</v>
      </c>
      <c r="B28" s="157">
        <v>0</v>
      </c>
      <c r="C28" s="157">
        <v>1181.5036499999999</v>
      </c>
      <c r="D28" s="157">
        <v>0</v>
      </c>
      <c r="E28" s="157">
        <v>0</v>
      </c>
      <c r="F28" s="157">
        <v>0</v>
      </c>
      <c r="G28" s="157">
        <v>3103.6802200000002</v>
      </c>
      <c r="H28" s="157">
        <v>0</v>
      </c>
      <c r="I28" s="157">
        <v>849.58220999999992</v>
      </c>
      <c r="J28" s="157">
        <f>SUM(B28:I28)</f>
        <v>5134.7660799999994</v>
      </c>
      <c r="K28" s="187">
        <f t="shared" si="1"/>
        <v>1.5731443979236854E-3</v>
      </c>
      <c r="L28" s="390"/>
      <c r="M28" s="20"/>
      <c r="N28" s="20"/>
      <c r="O28" s="20"/>
      <c r="P28" s="20"/>
      <c r="Q28" s="20"/>
    </row>
    <row r="29" spans="1:17" ht="30.75" customHeight="1">
      <c r="A29" s="413" t="s">
        <v>254</v>
      </c>
      <c r="B29" s="157">
        <v>0</v>
      </c>
      <c r="C29" s="158">
        <v>187.42526999999998</v>
      </c>
      <c r="D29" s="158">
        <v>12881.80371</v>
      </c>
      <c r="E29" s="158">
        <v>9988.6974100000007</v>
      </c>
      <c r="F29" s="158">
        <v>1513.9017699999999</v>
      </c>
      <c r="G29" s="158">
        <v>7087.5617899999997</v>
      </c>
      <c r="H29" s="157">
        <v>6315.14707</v>
      </c>
      <c r="I29" s="157">
        <v>6077.7830300000005</v>
      </c>
      <c r="J29" s="157">
        <f t="shared" si="0"/>
        <v>44052.320050000002</v>
      </c>
      <c r="K29" s="187">
        <f t="shared" si="1"/>
        <v>1.3496361747057182E-2</v>
      </c>
      <c r="L29" s="390"/>
      <c r="M29" s="20"/>
      <c r="N29" s="20"/>
      <c r="O29" s="20"/>
      <c r="P29" s="20"/>
      <c r="Q29" s="20"/>
    </row>
    <row r="30" spans="1:17" ht="30.75" customHeight="1">
      <c r="A30" s="378" t="s">
        <v>820</v>
      </c>
      <c r="B30" s="157">
        <v>0</v>
      </c>
      <c r="C30" s="158">
        <v>0</v>
      </c>
      <c r="D30" s="158">
        <v>0</v>
      </c>
      <c r="E30" s="158">
        <v>0</v>
      </c>
      <c r="F30" s="158">
        <v>0</v>
      </c>
      <c r="G30" s="158">
        <v>105.05529</v>
      </c>
      <c r="H30" s="157">
        <v>0</v>
      </c>
      <c r="I30" s="157">
        <v>0</v>
      </c>
      <c r="J30" s="157">
        <f t="shared" si="0"/>
        <v>105.05529</v>
      </c>
      <c r="K30" s="187">
        <f t="shared" si="1"/>
        <v>3.2185914287209009E-5</v>
      </c>
      <c r="L30" s="390"/>
      <c r="M30" s="20"/>
      <c r="N30" s="20"/>
      <c r="O30" s="20"/>
      <c r="P30" s="20"/>
      <c r="Q30" s="20"/>
    </row>
    <row r="31" spans="1:17" ht="30.75" customHeight="1">
      <c r="A31" s="378" t="s">
        <v>821</v>
      </c>
      <c r="B31" s="157">
        <v>0</v>
      </c>
      <c r="C31" s="158">
        <v>187.42526999999998</v>
      </c>
      <c r="D31" s="158">
        <v>12881.80371</v>
      </c>
      <c r="E31" s="158">
        <v>9988.6974100000007</v>
      </c>
      <c r="F31" s="158">
        <v>1513.9017699999999</v>
      </c>
      <c r="G31" s="158">
        <v>6982.5065000000004</v>
      </c>
      <c r="H31" s="157">
        <v>6315.14707</v>
      </c>
      <c r="I31" s="157">
        <v>6077.7830300000005</v>
      </c>
      <c r="J31" s="157">
        <f t="shared" si="0"/>
        <v>43947.264759999998</v>
      </c>
      <c r="K31" s="187">
        <f t="shared" si="1"/>
        <v>1.3464175832769971E-2</v>
      </c>
      <c r="L31" s="390"/>
      <c r="M31" s="20"/>
      <c r="N31" s="20"/>
      <c r="O31" s="20"/>
      <c r="P31" s="20"/>
      <c r="Q31" s="20"/>
    </row>
    <row r="32" spans="1:17" ht="30.75" customHeight="1">
      <c r="A32" s="378" t="s">
        <v>251</v>
      </c>
      <c r="B32" s="157">
        <v>0</v>
      </c>
      <c r="C32" s="158">
        <v>0</v>
      </c>
      <c r="D32" s="158">
        <v>0</v>
      </c>
      <c r="E32" s="158">
        <v>0</v>
      </c>
      <c r="F32" s="158">
        <v>0</v>
      </c>
      <c r="G32" s="158">
        <v>0</v>
      </c>
      <c r="H32" s="157">
        <v>0</v>
      </c>
      <c r="I32" s="157">
        <v>0</v>
      </c>
      <c r="J32" s="157">
        <f t="shared" si="0"/>
        <v>0</v>
      </c>
      <c r="K32" s="187">
        <f t="shared" si="1"/>
        <v>0</v>
      </c>
      <c r="L32" s="390"/>
      <c r="M32" s="20"/>
      <c r="N32" s="20"/>
      <c r="O32" s="20"/>
      <c r="P32" s="20"/>
      <c r="Q32" s="20"/>
    </row>
    <row r="33" spans="1:17" ht="30.75" customHeight="1">
      <c r="A33" s="378" t="s">
        <v>823</v>
      </c>
      <c r="B33" s="157">
        <v>0</v>
      </c>
      <c r="C33" s="158">
        <v>0</v>
      </c>
      <c r="D33" s="158">
        <v>0</v>
      </c>
      <c r="E33" s="158">
        <v>0</v>
      </c>
      <c r="F33" s="158">
        <v>0</v>
      </c>
      <c r="G33" s="158">
        <v>0</v>
      </c>
      <c r="H33" s="157">
        <v>0</v>
      </c>
      <c r="I33" s="157">
        <v>0</v>
      </c>
      <c r="J33" s="157">
        <f t="shared" si="0"/>
        <v>0</v>
      </c>
      <c r="K33" s="187">
        <f t="shared" si="1"/>
        <v>0</v>
      </c>
      <c r="L33" s="390"/>
      <c r="M33" s="20"/>
      <c r="N33" s="20"/>
      <c r="O33" s="20"/>
      <c r="P33" s="20"/>
      <c r="Q33" s="20"/>
    </row>
    <row r="34" spans="1:17" ht="30.75" customHeight="1">
      <c r="A34" s="413" t="s">
        <v>824</v>
      </c>
      <c r="B34" s="157">
        <v>0</v>
      </c>
      <c r="C34" s="158">
        <v>0</v>
      </c>
      <c r="D34" s="158">
        <v>0</v>
      </c>
      <c r="E34" s="158">
        <v>0</v>
      </c>
      <c r="F34" s="158">
        <v>0</v>
      </c>
      <c r="G34" s="158">
        <v>0</v>
      </c>
      <c r="H34" s="157">
        <v>0</v>
      </c>
      <c r="I34" s="157">
        <v>0</v>
      </c>
      <c r="J34" s="157">
        <f t="shared" si="0"/>
        <v>0</v>
      </c>
      <c r="K34" s="187">
        <f t="shared" si="1"/>
        <v>0</v>
      </c>
      <c r="L34" s="390"/>
      <c r="M34" s="20"/>
      <c r="N34" s="20"/>
      <c r="O34" s="20"/>
      <c r="P34" s="20"/>
      <c r="Q34" s="20"/>
    </row>
    <row r="35" spans="1:17" ht="30.75" customHeight="1">
      <c r="A35" s="378" t="s">
        <v>825</v>
      </c>
      <c r="B35" s="157">
        <v>0</v>
      </c>
      <c r="C35" s="158">
        <v>0</v>
      </c>
      <c r="D35" s="158">
        <v>0</v>
      </c>
      <c r="E35" s="158">
        <v>0</v>
      </c>
      <c r="F35" s="158">
        <v>0</v>
      </c>
      <c r="G35" s="158">
        <v>0</v>
      </c>
      <c r="H35" s="157">
        <v>0</v>
      </c>
      <c r="I35" s="157">
        <v>0</v>
      </c>
      <c r="J35" s="157">
        <f t="shared" si="0"/>
        <v>0</v>
      </c>
      <c r="K35" s="187">
        <f t="shared" ref="K35:K44" si="2">+J35/$J$44</f>
        <v>0</v>
      </c>
      <c r="L35" s="390"/>
      <c r="M35" s="20"/>
      <c r="N35" s="20"/>
      <c r="O35" s="20"/>
      <c r="P35" s="20"/>
      <c r="Q35" s="20"/>
    </row>
    <row r="36" spans="1:17" ht="30.75" customHeight="1">
      <c r="A36" s="378" t="s">
        <v>826</v>
      </c>
      <c r="B36" s="157">
        <v>0</v>
      </c>
      <c r="C36" s="158">
        <v>0</v>
      </c>
      <c r="D36" s="158">
        <v>0</v>
      </c>
      <c r="E36" s="158">
        <v>0</v>
      </c>
      <c r="F36" s="158">
        <v>0</v>
      </c>
      <c r="G36" s="158">
        <v>0</v>
      </c>
      <c r="H36" s="157">
        <v>0</v>
      </c>
      <c r="I36" s="157">
        <v>0</v>
      </c>
      <c r="J36" s="157">
        <f t="shared" si="0"/>
        <v>0</v>
      </c>
      <c r="K36" s="187">
        <f t="shared" ref="K36:K43" si="3">+J36/$J$44</f>
        <v>0</v>
      </c>
      <c r="L36" s="390"/>
      <c r="M36" s="20"/>
      <c r="N36" s="20"/>
      <c r="O36" s="20"/>
      <c r="P36" s="20"/>
      <c r="Q36" s="20"/>
    </row>
    <row r="37" spans="1:17" ht="30.75" customHeight="1">
      <c r="A37" s="378" t="s">
        <v>827</v>
      </c>
      <c r="B37" s="157">
        <v>0</v>
      </c>
      <c r="C37" s="158">
        <v>0</v>
      </c>
      <c r="D37" s="158">
        <v>0</v>
      </c>
      <c r="E37" s="158">
        <v>0</v>
      </c>
      <c r="F37" s="158">
        <v>0</v>
      </c>
      <c r="G37" s="158">
        <v>0</v>
      </c>
      <c r="H37" s="157">
        <v>0</v>
      </c>
      <c r="I37" s="157">
        <v>0</v>
      </c>
      <c r="J37" s="157">
        <f>SUM(B37:I37)</f>
        <v>0</v>
      </c>
      <c r="K37" s="187">
        <f t="shared" si="3"/>
        <v>0</v>
      </c>
      <c r="L37" s="390"/>
      <c r="M37" s="20"/>
      <c r="N37" s="20"/>
      <c r="O37" s="20"/>
      <c r="P37" s="20"/>
      <c r="Q37" s="20"/>
    </row>
    <row r="38" spans="1:17" ht="30.75" customHeight="1">
      <c r="A38" s="378" t="s">
        <v>828</v>
      </c>
      <c r="B38" s="157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7">
        <v>0</v>
      </c>
      <c r="I38" s="157">
        <v>0</v>
      </c>
      <c r="J38" s="157">
        <f t="shared" si="0"/>
        <v>0</v>
      </c>
      <c r="K38" s="187">
        <f t="shared" si="3"/>
        <v>0</v>
      </c>
      <c r="L38" s="390"/>
      <c r="M38" s="20"/>
      <c r="N38" s="20"/>
      <c r="O38" s="20"/>
      <c r="P38" s="20"/>
      <c r="Q38" s="20"/>
    </row>
    <row r="39" spans="1:17" ht="30.75" customHeight="1">
      <c r="A39" s="413" t="s">
        <v>829</v>
      </c>
      <c r="B39" s="157">
        <v>0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0</v>
      </c>
      <c r="I39" s="157">
        <v>0</v>
      </c>
      <c r="J39" s="157">
        <f t="shared" si="0"/>
        <v>0</v>
      </c>
      <c r="K39" s="187">
        <f t="shared" si="3"/>
        <v>0</v>
      </c>
      <c r="L39" s="390"/>
      <c r="M39" s="20"/>
      <c r="N39" s="20"/>
      <c r="O39" s="20"/>
      <c r="P39" s="20"/>
      <c r="Q39" s="20"/>
    </row>
    <row r="40" spans="1:17" ht="27" customHeight="1">
      <c r="A40" s="378" t="s">
        <v>830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f t="shared" si="0"/>
        <v>0</v>
      </c>
      <c r="K40" s="187">
        <f t="shared" si="3"/>
        <v>0</v>
      </c>
      <c r="L40" s="390"/>
      <c r="M40" s="20"/>
      <c r="N40" s="20"/>
      <c r="O40" s="20"/>
      <c r="P40" s="20"/>
      <c r="Q40" s="20"/>
    </row>
    <row r="41" spans="1:17" ht="27" customHeight="1">
      <c r="A41" s="414" t="s">
        <v>831</v>
      </c>
      <c r="B41" s="157">
        <v>0</v>
      </c>
      <c r="C41" s="157">
        <v>0</v>
      </c>
      <c r="D41" s="157">
        <v>0</v>
      </c>
      <c r="E41" s="157">
        <v>0</v>
      </c>
      <c r="F41" s="157">
        <v>0</v>
      </c>
      <c r="G41" s="157">
        <v>0</v>
      </c>
      <c r="H41" s="157">
        <v>0</v>
      </c>
      <c r="I41" s="157">
        <v>0</v>
      </c>
      <c r="J41" s="157">
        <f t="shared" si="0"/>
        <v>0</v>
      </c>
      <c r="K41" s="187">
        <f t="shared" si="3"/>
        <v>0</v>
      </c>
      <c r="L41" s="390"/>
      <c r="M41" s="20"/>
      <c r="N41" s="20"/>
      <c r="O41" s="20"/>
      <c r="P41" s="20"/>
      <c r="Q41" s="20"/>
    </row>
    <row r="42" spans="1:17" s="7" customFormat="1" ht="27" customHeight="1">
      <c r="A42" s="415" t="s">
        <v>255</v>
      </c>
      <c r="B42" s="157">
        <v>1469094.9445100001</v>
      </c>
      <c r="C42" s="157">
        <v>776197.15741999994</v>
      </c>
      <c r="D42" s="157">
        <v>502402.18677999999</v>
      </c>
      <c r="E42" s="157">
        <v>184715.36752</v>
      </c>
      <c r="F42" s="157">
        <v>136425.11116</v>
      </c>
      <c r="G42" s="157">
        <v>66702.633419999998</v>
      </c>
      <c r="H42" s="157">
        <v>49930.40552</v>
      </c>
      <c r="I42" s="157">
        <v>46671.766219999998</v>
      </c>
      <c r="J42" s="157">
        <f t="shared" si="0"/>
        <v>3232139.5725499997</v>
      </c>
      <c r="K42" s="187">
        <f t="shared" si="3"/>
        <v>0.99023444936842919</v>
      </c>
      <c r="L42" s="416"/>
      <c r="M42" s="76"/>
      <c r="N42" s="76"/>
      <c r="O42" s="76"/>
      <c r="P42" s="76"/>
      <c r="Q42" s="76"/>
    </row>
    <row r="43" spans="1:17" s="421" customFormat="1" ht="37.5" customHeight="1">
      <c r="A43" s="417" t="s">
        <v>832</v>
      </c>
      <c r="B43" s="164">
        <v>6181.4472500000002</v>
      </c>
      <c r="C43" s="164">
        <v>24939.93678</v>
      </c>
      <c r="D43" s="164">
        <v>0</v>
      </c>
      <c r="E43" s="164">
        <v>0</v>
      </c>
      <c r="F43" s="164">
        <v>753.5145500000001</v>
      </c>
      <c r="G43" s="164">
        <v>0</v>
      </c>
      <c r="H43" s="164">
        <v>0</v>
      </c>
      <c r="I43" s="164">
        <v>0</v>
      </c>
      <c r="J43" s="164">
        <f t="shared" si="0"/>
        <v>31874.898580000001</v>
      </c>
      <c r="K43" s="165">
        <f t="shared" si="3"/>
        <v>9.7655506315708629E-3</v>
      </c>
      <c r="L43" s="418"/>
      <c r="M43" s="419"/>
      <c r="N43" s="420"/>
      <c r="O43" s="420"/>
      <c r="P43" s="420"/>
      <c r="Q43" s="420"/>
    </row>
    <row r="44" spans="1:17" s="189" customFormat="1" ht="27" customHeight="1">
      <c r="A44" s="422" t="s">
        <v>40</v>
      </c>
      <c r="B44" s="393">
        <v>1475276.39176</v>
      </c>
      <c r="C44" s="393">
        <v>801137.09420000005</v>
      </c>
      <c r="D44" s="393">
        <v>502402.18677999999</v>
      </c>
      <c r="E44" s="393">
        <v>184715.36752</v>
      </c>
      <c r="F44" s="393">
        <v>137178.62571000002</v>
      </c>
      <c r="G44" s="393">
        <v>66702.633419999998</v>
      </c>
      <c r="H44" s="393">
        <v>49930.40552</v>
      </c>
      <c r="I44" s="393">
        <v>46671.766219999998</v>
      </c>
      <c r="J44" s="393">
        <f>SUM(J42:J43)</f>
        <v>3264014.4711299995</v>
      </c>
      <c r="K44" s="394">
        <f t="shared" si="2"/>
        <v>1</v>
      </c>
      <c r="L44" s="423"/>
      <c r="M44" s="310"/>
      <c r="N44" s="310"/>
      <c r="O44" s="310"/>
      <c r="P44" s="310"/>
      <c r="Q44" s="310"/>
    </row>
    <row r="45" spans="1:17" ht="27" customHeight="1">
      <c r="A45" s="415" t="s">
        <v>256</v>
      </c>
      <c r="B45" s="187">
        <f t="shared" ref="B45:J45" si="4">+B44/$J$44</f>
        <v>0.45198218476318835</v>
      </c>
      <c r="C45" s="187">
        <f t="shared" si="4"/>
        <v>0.24544532546837849</v>
      </c>
      <c r="D45" s="187">
        <f t="shared" si="4"/>
        <v>0.15392155617682318</v>
      </c>
      <c r="E45" s="187">
        <f t="shared" si="4"/>
        <v>5.6591467088701865E-2</v>
      </c>
      <c r="F45" s="187">
        <f t="shared" si="4"/>
        <v>4.2027578898113427E-2</v>
      </c>
      <c r="G45" s="187">
        <f t="shared" si="4"/>
        <v>2.0435765224076224E-2</v>
      </c>
      <c r="H45" s="187">
        <f t="shared" si="4"/>
        <v>1.5297237791569634E-2</v>
      </c>
      <c r="I45" s="187">
        <f t="shared" si="4"/>
        <v>1.4298884589148977E-2</v>
      </c>
      <c r="J45" s="187">
        <f t="shared" si="4"/>
        <v>1</v>
      </c>
      <c r="K45" s="187"/>
      <c r="L45" s="367"/>
      <c r="M45" s="20"/>
      <c r="N45" s="20"/>
      <c r="O45" s="20"/>
      <c r="P45" s="20"/>
      <c r="Q45" s="20"/>
    </row>
    <row r="46" spans="1:17" ht="9" customHeight="1" thickBot="1">
      <c r="A46" s="335"/>
      <c r="B46" s="195"/>
      <c r="C46" s="196"/>
      <c r="D46" s="196"/>
      <c r="E46" s="196"/>
      <c r="F46" s="196"/>
      <c r="G46" s="196"/>
      <c r="H46" s="197"/>
      <c r="I46" s="197"/>
      <c r="J46" s="197"/>
      <c r="K46" s="198"/>
      <c r="L46" s="367"/>
      <c r="M46" s="20"/>
      <c r="N46" s="20"/>
      <c r="O46" s="20"/>
      <c r="P46" s="20"/>
      <c r="Q46" s="20"/>
    </row>
    <row r="47" spans="1:17" ht="17.25" customHeight="1" thickTop="1">
      <c r="A47" s="368" t="s">
        <v>803</v>
      </c>
      <c r="C47" s="21"/>
      <c r="D47" s="21"/>
      <c r="E47" s="21"/>
      <c r="F47" s="21"/>
      <c r="G47" s="21"/>
      <c r="H47" s="20"/>
      <c r="I47" s="20"/>
      <c r="J47" s="20"/>
      <c r="K47" s="201"/>
      <c r="L47" s="367"/>
      <c r="M47" s="20"/>
      <c r="N47" s="20"/>
      <c r="O47" s="20"/>
      <c r="P47" s="20"/>
      <c r="Q47" s="20"/>
    </row>
    <row r="48" spans="1:17">
      <c r="A48" s="368" t="s">
        <v>833</v>
      </c>
      <c r="C48" s="21"/>
      <c r="D48" s="21"/>
      <c r="E48" s="21"/>
      <c r="F48" s="21"/>
      <c r="G48" s="21"/>
      <c r="H48" s="20"/>
      <c r="I48" s="20"/>
      <c r="J48" s="20"/>
      <c r="K48" s="201"/>
      <c r="L48" s="367"/>
      <c r="M48" s="20"/>
      <c r="N48" s="20"/>
      <c r="O48" s="20"/>
      <c r="P48" s="20"/>
      <c r="Q48" s="20"/>
    </row>
    <row r="49" spans="1:17">
      <c r="A49" s="368" t="s">
        <v>834</v>
      </c>
      <c r="B49" s="204"/>
      <c r="C49" s="21"/>
      <c r="D49" s="21"/>
      <c r="E49" s="21"/>
      <c r="F49" s="21"/>
      <c r="G49" s="21"/>
      <c r="H49" s="20"/>
      <c r="I49" s="20"/>
      <c r="J49" s="20"/>
      <c r="K49" s="201"/>
      <c r="L49" s="367"/>
      <c r="M49" s="20"/>
      <c r="N49" s="20"/>
      <c r="O49" s="20"/>
      <c r="P49" s="20"/>
      <c r="Q49" s="20"/>
    </row>
    <row r="50" spans="1:17" ht="9" customHeight="1">
      <c r="A50" s="19"/>
      <c r="B50" s="204"/>
      <c r="C50" s="21"/>
      <c r="D50" s="21"/>
      <c r="E50" s="21"/>
      <c r="F50" s="21"/>
      <c r="G50" s="21"/>
      <c r="H50" s="20"/>
      <c r="I50" s="20"/>
      <c r="J50" s="20"/>
      <c r="K50" s="201"/>
      <c r="L50" s="367"/>
      <c r="M50" s="20"/>
      <c r="N50" s="20"/>
      <c r="O50" s="20"/>
      <c r="P50" s="20"/>
      <c r="Q50" s="20"/>
    </row>
    <row r="51" spans="1:17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1"/>
      <c r="L51" s="367"/>
      <c r="M51" s="20"/>
      <c r="N51" s="20"/>
      <c r="O51" s="20"/>
      <c r="P51" s="20"/>
      <c r="Q51" s="20"/>
    </row>
    <row r="52" spans="1:17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1"/>
      <c r="L52" s="367"/>
      <c r="M52" s="20"/>
      <c r="N52" s="20"/>
      <c r="O52" s="20"/>
      <c r="P52" s="20"/>
      <c r="Q52" s="20"/>
    </row>
    <row r="53" spans="1:17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1"/>
      <c r="L53" s="367"/>
      <c r="M53" s="20"/>
      <c r="N53" s="20"/>
      <c r="O53" s="20"/>
      <c r="P53" s="20"/>
      <c r="Q53" s="20"/>
    </row>
    <row r="54" spans="1:17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1"/>
      <c r="L54" s="367"/>
      <c r="M54" s="20"/>
      <c r="N54" s="20"/>
      <c r="O54" s="20"/>
      <c r="P54" s="20"/>
      <c r="Q54" s="20"/>
    </row>
    <row r="55" spans="1:17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1"/>
      <c r="L55" s="367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1"/>
      <c r="L56" s="367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1"/>
      <c r="L57" s="367"/>
      <c r="M57" s="20"/>
      <c r="N57" s="20"/>
      <c r="O57" s="20"/>
      <c r="P57" s="20"/>
      <c r="Q57" s="20"/>
    </row>
    <row r="58" spans="1:17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1"/>
      <c r="L58" s="367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1"/>
      <c r="L59" s="367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1"/>
      <c r="L60" s="367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1"/>
      <c r="L61" s="367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1"/>
      <c r="L62" s="367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1"/>
      <c r="L63" s="367"/>
      <c r="M63" s="20"/>
      <c r="N63" s="20"/>
      <c r="O63" s="20"/>
      <c r="P63" s="20"/>
      <c r="Q63" s="20"/>
    </row>
    <row r="64" spans="1:17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1"/>
      <c r="L64" s="367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1"/>
      <c r="L65" s="367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1"/>
      <c r="L66" s="367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1"/>
      <c r="L67" s="367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1"/>
      <c r="L68" s="367"/>
      <c r="M68" s="20"/>
      <c r="N68" s="20"/>
      <c r="O68" s="20"/>
      <c r="P68" s="20"/>
      <c r="Q68" s="20"/>
    </row>
    <row r="69" spans="1:17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1"/>
      <c r="L69" s="367"/>
      <c r="M69" s="20"/>
      <c r="N69" s="20"/>
      <c r="O69" s="20"/>
      <c r="P69" s="20"/>
      <c r="Q69" s="20"/>
    </row>
    <row r="70" spans="1:17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1"/>
      <c r="L70" s="367"/>
      <c r="M70" s="20"/>
      <c r="N70" s="20"/>
      <c r="O70" s="20"/>
      <c r="P70" s="20"/>
      <c r="Q70" s="20"/>
    </row>
    <row r="71" spans="1:17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1"/>
      <c r="L71" s="367"/>
      <c r="M71" s="20"/>
      <c r="N71" s="20"/>
      <c r="O71" s="20"/>
      <c r="P71" s="20"/>
      <c r="Q71" s="20"/>
    </row>
    <row r="72" spans="1:17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1"/>
      <c r="L72" s="367"/>
      <c r="M72" s="20"/>
      <c r="N72" s="20"/>
      <c r="O72" s="20"/>
      <c r="P72" s="20"/>
      <c r="Q72" s="20"/>
    </row>
    <row r="73" spans="1:17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1"/>
      <c r="L73" s="367"/>
      <c r="M73" s="20"/>
      <c r="N73" s="20"/>
      <c r="O73" s="20"/>
      <c r="P73" s="20"/>
      <c r="Q73" s="20"/>
    </row>
    <row r="74" spans="1:17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1"/>
      <c r="L74" s="367"/>
      <c r="M74" s="20"/>
      <c r="N74" s="20"/>
      <c r="O74" s="20"/>
      <c r="P74" s="20"/>
      <c r="Q74" s="20"/>
    </row>
    <row r="75" spans="1:17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1"/>
      <c r="L75" s="367"/>
      <c r="M75" s="20"/>
      <c r="N75" s="20"/>
      <c r="O75" s="20"/>
      <c r="P75" s="20"/>
      <c r="Q75" s="20"/>
    </row>
    <row r="76" spans="1:17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1"/>
      <c r="L76" s="367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1"/>
      <c r="L77" s="367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1"/>
      <c r="L78" s="367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1"/>
      <c r="L79" s="367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1"/>
      <c r="L80" s="367"/>
      <c r="M80" s="20"/>
      <c r="N80" s="20"/>
      <c r="O80" s="20"/>
      <c r="P80" s="20"/>
      <c r="Q80" s="20"/>
    </row>
    <row r="81" spans="1:17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1"/>
      <c r="L81" s="367"/>
      <c r="M81" s="20"/>
      <c r="N81" s="20"/>
      <c r="O81" s="20"/>
      <c r="P81" s="20"/>
      <c r="Q81" s="20"/>
    </row>
    <row r="82" spans="1:17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1"/>
      <c r="L82" s="367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1"/>
      <c r="L83" s="367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1"/>
      <c r="L84" s="367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1"/>
      <c r="L85" s="367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1"/>
      <c r="L86" s="367"/>
      <c r="M86" s="20"/>
      <c r="N86" s="20"/>
      <c r="O86" s="20"/>
      <c r="P86" s="20"/>
      <c r="Q86" s="20"/>
    </row>
    <row r="87" spans="1:17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1"/>
      <c r="L87" s="367"/>
      <c r="M87" s="20"/>
      <c r="N87" s="20"/>
      <c r="O87" s="20"/>
      <c r="P87" s="20"/>
      <c r="Q87" s="20"/>
    </row>
    <row r="88" spans="1:17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1"/>
      <c r="L88" s="367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1"/>
      <c r="L89" s="367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1"/>
      <c r="L90" s="367"/>
      <c r="M90" s="20"/>
      <c r="N90" s="20"/>
      <c r="O90" s="20"/>
      <c r="P90" s="20"/>
      <c r="Q90" s="20"/>
    </row>
    <row r="91" spans="1:17" ht="9" customHeight="1">
      <c r="A91" s="19"/>
      <c r="C91" s="45"/>
      <c r="D91" s="45"/>
      <c r="E91" s="45"/>
      <c r="F91" s="45"/>
      <c r="G91" s="45"/>
      <c r="K91" s="169"/>
    </row>
    <row r="92" spans="1:17" ht="9" customHeight="1">
      <c r="A92" s="19"/>
      <c r="C92" s="45"/>
      <c r="D92" s="45"/>
      <c r="E92" s="45"/>
      <c r="F92" s="45"/>
      <c r="G92" s="45"/>
      <c r="K92" s="169"/>
    </row>
    <row r="93" spans="1:17" ht="9" customHeight="1">
      <c r="A93" s="19"/>
      <c r="C93" s="45"/>
      <c r="D93" s="45"/>
      <c r="E93" s="45"/>
      <c r="F93" s="45"/>
      <c r="G93" s="45"/>
      <c r="K93" s="169"/>
    </row>
    <row r="94" spans="1:17" ht="9" customHeight="1">
      <c r="A94" s="19"/>
      <c r="C94" s="45"/>
      <c r="D94" s="45"/>
      <c r="E94" s="45"/>
      <c r="F94" s="45"/>
      <c r="G94" s="45"/>
      <c r="K94" s="169"/>
    </row>
    <row r="95" spans="1:17" ht="9" customHeight="1">
      <c r="A95" s="19"/>
      <c r="C95" s="45"/>
      <c r="D95" s="45"/>
      <c r="E95" s="45"/>
      <c r="F95" s="45"/>
      <c r="G95" s="45"/>
      <c r="K95" s="169"/>
    </row>
    <row r="96" spans="1:17" ht="9" customHeight="1">
      <c r="A96" s="19"/>
      <c r="C96" s="45"/>
      <c r="D96" s="45"/>
      <c r="E96" s="45"/>
      <c r="F96" s="45"/>
      <c r="G96" s="45"/>
      <c r="K96" s="169"/>
    </row>
    <row r="97" spans="1:11" ht="9" customHeight="1">
      <c r="A97" s="175"/>
      <c r="C97" s="45"/>
      <c r="D97" s="45"/>
      <c r="E97" s="45"/>
      <c r="F97" s="45"/>
      <c r="G97" s="45"/>
      <c r="K97" s="169"/>
    </row>
    <row r="98" spans="1:11" ht="9" customHeight="1">
      <c r="A98" s="177"/>
      <c r="C98" s="45"/>
      <c r="D98" s="45"/>
      <c r="E98" s="45"/>
      <c r="F98" s="45"/>
      <c r="G98" s="45"/>
      <c r="K98" s="169"/>
    </row>
    <row r="99" spans="1:11" ht="9" customHeight="1">
      <c r="A99" s="19"/>
      <c r="C99" s="45"/>
      <c r="D99" s="45"/>
      <c r="E99" s="45"/>
      <c r="F99" s="45"/>
      <c r="G99" s="45"/>
      <c r="K99" s="169"/>
    </row>
    <row r="100" spans="1:11" ht="9" customHeight="1">
      <c r="A100" s="19"/>
      <c r="C100" s="45"/>
      <c r="D100" s="45"/>
      <c r="E100" s="45"/>
      <c r="F100" s="45"/>
      <c r="G100" s="45"/>
      <c r="K100" s="169"/>
    </row>
    <row r="101" spans="1:11" ht="9" customHeight="1">
      <c r="A101" s="19"/>
      <c r="C101" s="45"/>
      <c r="D101" s="45"/>
      <c r="E101" s="45"/>
      <c r="F101" s="45"/>
      <c r="G101" s="45"/>
      <c r="K101" s="169"/>
    </row>
    <row r="102" spans="1:11" ht="9" customHeight="1">
      <c r="A102" s="19"/>
      <c r="C102" s="45"/>
      <c r="D102" s="45"/>
      <c r="E102" s="45"/>
      <c r="F102" s="45"/>
      <c r="G102" s="45"/>
      <c r="K102" s="169"/>
    </row>
    <row r="103" spans="1:11" ht="9" customHeight="1">
      <c r="A103" s="19"/>
      <c r="C103" s="45"/>
      <c r="D103" s="45"/>
      <c r="E103" s="45"/>
      <c r="F103" s="45"/>
      <c r="G103" s="45"/>
      <c r="K103" s="169"/>
    </row>
    <row r="104" spans="1:11" ht="9" customHeight="1">
      <c r="A104" s="19"/>
      <c r="C104" s="45"/>
      <c r="D104" s="45"/>
      <c r="E104" s="45"/>
      <c r="F104" s="45"/>
      <c r="G104" s="45"/>
      <c r="K104" s="169"/>
    </row>
    <row r="105" spans="1:11" ht="9" customHeight="1">
      <c r="A105" s="19"/>
      <c r="C105" s="45"/>
      <c r="D105" s="45"/>
      <c r="E105" s="45"/>
      <c r="F105" s="45"/>
      <c r="G105" s="45"/>
      <c r="K105" s="169"/>
    </row>
    <row r="106" spans="1:11" ht="9" customHeight="1">
      <c r="A106" s="19"/>
      <c r="C106" s="45"/>
      <c r="D106" s="45"/>
      <c r="E106" s="45"/>
      <c r="F106" s="45"/>
      <c r="G106" s="45"/>
      <c r="K106" s="169"/>
    </row>
    <row r="107" spans="1:11" ht="9" customHeight="1">
      <c r="A107" s="19"/>
      <c r="C107" s="45"/>
      <c r="D107" s="45"/>
      <c r="E107" s="45"/>
      <c r="F107" s="45"/>
      <c r="G107" s="45"/>
      <c r="K107" s="169"/>
    </row>
    <row r="108" spans="1:11" ht="9" customHeight="1">
      <c r="A108" s="177"/>
      <c r="C108" s="45"/>
      <c r="D108" s="45"/>
      <c r="E108" s="45"/>
      <c r="F108" s="45"/>
      <c r="G108" s="45"/>
      <c r="K108" s="169"/>
    </row>
    <row r="109" spans="1:11" ht="9" customHeight="1">
      <c r="A109" s="19"/>
      <c r="C109" s="45"/>
      <c r="D109" s="45"/>
      <c r="E109" s="45"/>
      <c r="F109" s="45"/>
      <c r="G109" s="45"/>
      <c r="K109" s="169"/>
    </row>
    <row r="110" spans="1:11" ht="9" customHeight="1">
      <c r="A110" s="19"/>
      <c r="C110" s="45"/>
      <c r="D110" s="45"/>
      <c r="E110" s="45"/>
      <c r="F110" s="45"/>
      <c r="G110" s="45"/>
      <c r="K110" s="169"/>
    </row>
    <row r="111" spans="1:11" ht="9" customHeight="1">
      <c r="A111" s="19"/>
      <c r="C111" s="45"/>
      <c r="D111" s="45"/>
      <c r="E111" s="45"/>
      <c r="F111" s="45"/>
      <c r="G111" s="45"/>
      <c r="K111" s="169"/>
    </row>
    <row r="112" spans="1:11">
      <c r="A112" s="178"/>
      <c r="C112" s="45"/>
      <c r="D112" s="45"/>
      <c r="E112" s="45"/>
      <c r="F112" s="45"/>
      <c r="G112" s="45"/>
      <c r="K112" s="169"/>
    </row>
    <row r="113" spans="1:11">
      <c r="A113" s="178"/>
      <c r="C113" s="45"/>
      <c r="D113" s="45"/>
      <c r="E113" s="45"/>
      <c r="F113" s="45"/>
      <c r="G113" s="45"/>
      <c r="K113" s="169"/>
    </row>
    <row r="114" spans="1:11">
      <c r="A114" s="178"/>
      <c r="C114" s="45"/>
      <c r="D114" s="45"/>
      <c r="E114" s="45"/>
      <c r="F114" s="45"/>
      <c r="G114" s="45"/>
      <c r="K114" s="169"/>
    </row>
    <row r="115" spans="1:11">
      <c r="A115" s="178"/>
      <c r="C115" s="45"/>
      <c r="D115" s="45"/>
      <c r="E115" s="45"/>
      <c r="F115" s="45"/>
      <c r="G115" s="45"/>
      <c r="K115" s="169"/>
    </row>
    <row r="116" spans="1:11">
      <c r="A116" s="178"/>
      <c r="C116" s="45"/>
      <c r="D116" s="45"/>
      <c r="E116" s="45"/>
      <c r="F116" s="45"/>
      <c r="G116" s="45"/>
      <c r="K116" s="169"/>
    </row>
    <row r="117" spans="1:11">
      <c r="A117" s="178"/>
      <c r="C117" s="45"/>
      <c r="D117" s="45"/>
      <c r="E117" s="45"/>
      <c r="F117" s="45"/>
      <c r="G117" s="45"/>
      <c r="K117" s="169"/>
    </row>
    <row r="118" spans="1:11">
      <c r="A118" s="178"/>
      <c r="C118" s="45"/>
      <c r="D118" s="45"/>
      <c r="E118" s="45"/>
      <c r="F118" s="45"/>
      <c r="G118" s="45"/>
      <c r="K118" s="169"/>
    </row>
    <row r="119" spans="1:11" ht="15.75">
      <c r="A119" s="179"/>
      <c r="C119" s="45"/>
      <c r="D119" s="45"/>
      <c r="E119" s="45"/>
      <c r="F119" s="45"/>
      <c r="G119" s="45"/>
      <c r="K119" s="169"/>
    </row>
    <row r="120" spans="1:11" ht="15.75">
      <c r="A120" s="179"/>
      <c r="C120" s="45"/>
      <c r="D120" s="45"/>
      <c r="E120" s="45"/>
      <c r="F120" s="45"/>
      <c r="G120" s="45"/>
      <c r="K120" s="169"/>
    </row>
    <row r="121" spans="1:11" ht="15.75">
      <c r="A121" s="179"/>
      <c r="C121" s="45"/>
      <c r="D121" s="45"/>
      <c r="E121" s="45"/>
      <c r="F121" s="45"/>
      <c r="G121" s="45"/>
      <c r="K121" s="169"/>
    </row>
    <row r="122" spans="1:11" ht="15.75">
      <c r="A122" s="179"/>
      <c r="C122" s="45"/>
      <c r="D122" s="45"/>
      <c r="E122" s="45"/>
      <c r="F122" s="45"/>
      <c r="G122" s="45"/>
      <c r="K122" s="169"/>
    </row>
    <row r="123" spans="1:11" ht="15.75">
      <c r="A123" s="179"/>
      <c r="C123" s="45"/>
      <c r="D123" s="45"/>
      <c r="E123" s="45"/>
      <c r="F123" s="45"/>
      <c r="G123" s="45"/>
      <c r="K123" s="169"/>
    </row>
    <row r="124" spans="1:11" ht="15.75">
      <c r="A124" s="179"/>
      <c r="C124" s="45"/>
      <c r="D124" s="45"/>
      <c r="E124" s="45"/>
      <c r="F124" s="45"/>
      <c r="G124" s="45"/>
      <c r="K124" s="169"/>
    </row>
    <row r="125" spans="1:11" ht="15.75">
      <c r="A125" s="179"/>
      <c r="C125" s="45"/>
      <c r="D125" s="45"/>
      <c r="E125" s="45"/>
      <c r="F125" s="45"/>
      <c r="G125" s="45"/>
      <c r="K125" s="169"/>
    </row>
    <row r="126" spans="1:11" ht="15.75">
      <c r="A126" s="179"/>
      <c r="C126" s="45"/>
      <c r="D126" s="45"/>
      <c r="E126" s="45"/>
      <c r="F126" s="45"/>
      <c r="G126" s="45"/>
      <c r="K126" s="169"/>
    </row>
    <row r="127" spans="1:11" ht="15.75">
      <c r="A127" s="179"/>
      <c r="C127" s="45"/>
      <c r="D127" s="45"/>
      <c r="E127" s="45"/>
      <c r="F127" s="45"/>
      <c r="G127" s="45"/>
      <c r="K127" s="169"/>
    </row>
    <row r="128" spans="1:11" ht="15.75">
      <c r="A128" s="179"/>
      <c r="C128" s="45"/>
      <c r="D128" s="45"/>
      <c r="E128" s="45"/>
      <c r="F128" s="45"/>
      <c r="G128" s="45"/>
      <c r="K128" s="169"/>
    </row>
    <row r="129" spans="1:11" ht="15.75">
      <c r="A129" s="179"/>
      <c r="C129" s="45"/>
      <c r="D129" s="45"/>
      <c r="E129" s="45"/>
      <c r="F129" s="45"/>
      <c r="G129" s="45"/>
      <c r="K129" s="169"/>
    </row>
    <row r="130" spans="1:11" ht="15.75">
      <c r="A130" s="179"/>
      <c r="C130" s="45"/>
      <c r="D130" s="45"/>
      <c r="E130" s="45"/>
      <c r="F130" s="45"/>
      <c r="G130" s="45"/>
      <c r="K130" s="169"/>
    </row>
    <row r="131" spans="1:11" ht="15.75">
      <c r="A131" s="179"/>
      <c r="C131" s="45"/>
      <c r="D131" s="45"/>
      <c r="E131" s="45"/>
      <c r="F131" s="45"/>
      <c r="G131" s="45"/>
      <c r="K131" s="169"/>
    </row>
    <row r="132" spans="1:11" ht="15.75">
      <c r="A132" s="179"/>
      <c r="C132" s="45"/>
      <c r="D132" s="45"/>
      <c r="E132" s="45"/>
      <c r="F132" s="45"/>
      <c r="G132" s="45"/>
      <c r="K132" s="169"/>
    </row>
    <row r="133" spans="1:11" ht="15.75">
      <c r="A133" s="179"/>
      <c r="C133" s="45"/>
      <c r="D133" s="45"/>
      <c r="E133" s="45"/>
      <c r="F133" s="45"/>
      <c r="G133" s="45"/>
      <c r="K133" s="169"/>
    </row>
    <row r="134" spans="1:11" ht="15.75">
      <c r="A134" s="179"/>
      <c r="C134" s="45"/>
      <c r="D134" s="45"/>
      <c r="E134" s="45"/>
      <c r="F134" s="45"/>
      <c r="G134" s="45"/>
      <c r="K134" s="169"/>
    </row>
    <row r="135" spans="1:11" ht="15.75">
      <c r="A135" s="179"/>
      <c r="C135" s="45"/>
      <c r="D135" s="45"/>
      <c r="E135" s="45"/>
      <c r="F135" s="45"/>
      <c r="G135" s="45"/>
      <c r="K135" s="169"/>
    </row>
    <row r="136" spans="1:11" ht="15.75">
      <c r="A136" s="179"/>
      <c r="C136" s="45"/>
      <c r="D136" s="45"/>
      <c r="E136" s="45"/>
      <c r="F136" s="45"/>
      <c r="G136" s="45"/>
      <c r="K136" s="169"/>
    </row>
    <row r="137" spans="1:11" ht="15.75">
      <c r="A137" s="179"/>
      <c r="C137" s="45"/>
      <c r="D137" s="45"/>
      <c r="E137" s="45"/>
      <c r="F137" s="45"/>
      <c r="G137" s="45"/>
      <c r="K137" s="169"/>
    </row>
    <row r="138" spans="1:11" ht="15.75">
      <c r="A138" s="179"/>
      <c r="C138" s="45"/>
      <c r="D138" s="45"/>
      <c r="E138" s="45"/>
      <c r="F138" s="45"/>
      <c r="G138" s="45"/>
      <c r="K138" s="169"/>
    </row>
    <row r="139" spans="1:11" ht="15.75">
      <c r="A139" s="179"/>
      <c r="C139" s="45"/>
      <c r="D139" s="45"/>
      <c r="E139" s="45"/>
      <c r="F139" s="45"/>
      <c r="G139" s="45"/>
      <c r="K139" s="169"/>
    </row>
    <row r="140" spans="1:11" ht="15.75">
      <c r="A140" s="179"/>
      <c r="C140" s="45"/>
      <c r="D140" s="45"/>
      <c r="E140" s="45"/>
      <c r="F140" s="45"/>
      <c r="G140" s="45"/>
      <c r="K140" s="169"/>
    </row>
    <row r="141" spans="1:11" ht="15.75">
      <c r="A141" s="179"/>
      <c r="C141" s="45"/>
      <c r="D141" s="45"/>
      <c r="E141" s="45"/>
      <c r="F141" s="45"/>
      <c r="G141" s="45"/>
      <c r="K141" s="169"/>
    </row>
    <row r="142" spans="1:11" ht="15.75">
      <c r="A142" s="179"/>
      <c r="C142" s="45"/>
      <c r="D142" s="45"/>
      <c r="E142" s="45"/>
      <c r="F142" s="45"/>
      <c r="G142" s="45"/>
      <c r="K142" s="169"/>
    </row>
    <row r="143" spans="1:11" ht="15.75">
      <c r="A143" s="179"/>
      <c r="C143" s="45"/>
      <c r="D143" s="45"/>
      <c r="E143" s="45"/>
      <c r="F143" s="45"/>
      <c r="G143" s="45"/>
      <c r="K143" s="169"/>
    </row>
    <row r="144" spans="1:11" ht="15.75">
      <c r="A144" s="179"/>
      <c r="C144" s="45"/>
      <c r="D144" s="45"/>
      <c r="E144" s="45"/>
      <c r="F144" s="45"/>
      <c r="G144" s="45"/>
      <c r="K144" s="169"/>
    </row>
    <row r="145" spans="1:11" ht="15.75">
      <c r="A145" s="179"/>
      <c r="C145" s="45"/>
      <c r="D145" s="45"/>
      <c r="E145" s="45"/>
      <c r="F145" s="45"/>
      <c r="G145" s="45"/>
      <c r="K145" s="169"/>
    </row>
    <row r="146" spans="1:11" ht="15.75">
      <c r="A146" s="179"/>
      <c r="C146" s="45"/>
      <c r="D146" s="45"/>
      <c r="E146" s="45"/>
      <c r="F146" s="45"/>
      <c r="G146" s="45"/>
      <c r="K146" s="169"/>
    </row>
    <row r="147" spans="1:11" ht="15.75">
      <c r="A147" s="179"/>
      <c r="C147" s="45"/>
      <c r="D147" s="45"/>
      <c r="E147" s="45"/>
      <c r="F147" s="45"/>
      <c r="G147" s="45"/>
      <c r="K147" s="169"/>
    </row>
    <row r="148" spans="1:11" ht="15.75">
      <c r="A148" s="179"/>
      <c r="C148" s="45"/>
      <c r="D148" s="45"/>
      <c r="E148" s="45"/>
      <c r="F148" s="45"/>
      <c r="G148" s="45"/>
      <c r="K148" s="169"/>
    </row>
    <row r="149" spans="1:11" ht="15.75">
      <c r="A149" s="179"/>
      <c r="C149" s="45"/>
      <c r="D149" s="45"/>
      <c r="E149" s="45"/>
      <c r="F149" s="45"/>
      <c r="G149" s="45"/>
      <c r="K149" s="169"/>
    </row>
    <row r="150" spans="1:11" ht="15.75">
      <c r="A150" s="179"/>
      <c r="C150" s="45"/>
      <c r="D150" s="45"/>
      <c r="E150" s="45"/>
      <c r="F150" s="45"/>
      <c r="G150" s="45"/>
      <c r="K150" s="169"/>
    </row>
    <row r="151" spans="1:11" ht="15.75">
      <c r="A151" s="179"/>
      <c r="C151" s="45"/>
      <c r="D151" s="45"/>
      <c r="E151" s="45"/>
      <c r="F151" s="45"/>
      <c r="G151" s="45"/>
      <c r="K151" s="169"/>
    </row>
    <row r="152" spans="1:11" ht="15.75">
      <c r="A152" s="179"/>
      <c r="C152" s="45"/>
      <c r="D152" s="45"/>
      <c r="E152" s="45"/>
      <c r="F152" s="45"/>
      <c r="G152" s="45"/>
      <c r="K152" s="169"/>
    </row>
    <row r="153" spans="1:11" ht="15.75">
      <c r="A153" s="179"/>
      <c r="C153" s="45"/>
      <c r="D153" s="45"/>
      <c r="E153" s="45"/>
      <c r="F153" s="45"/>
      <c r="G153" s="45"/>
      <c r="K153" s="169"/>
    </row>
    <row r="154" spans="1:11" ht="15.75">
      <c r="A154" s="179"/>
      <c r="C154" s="45"/>
      <c r="D154" s="45"/>
      <c r="E154" s="45"/>
      <c r="F154" s="45"/>
      <c r="G154" s="45"/>
      <c r="K154" s="169"/>
    </row>
    <row r="155" spans="1:11" ht="15.75">
      <c r="A155" s="179"/>
      <c r="C155" s="45"/>
      <c r="D155" s="45"/>
      <c r="E155" s="45"/>
      <c r="F155" s="45"/>
      <c r="G155" s="45"/>
      <c r="K155" s="169"/>
    </row>
    <row r="156" spans="1:11" ht="15.75">
      <c r="A156" s="179"/>
      <c r="C156" s="45"/>
      <c r="D156" s="45"/>
      <c r="E156" s="45"/>
      <c r="F156" s="45"/>
      <c r="G156" s="45"/>
      <c r="K156" s="169"/>
    </row>
    <row r="157" spans="1:11" ht="15.75">
      <c r="A157" s="179"/>
      <c r="C157" s="45"/>
      <c r="D157" s="45"/>
      <c r="E157" s="45"/>
      <c r="F157" s="45"/>
      <c r="G157" s="45"/>
      <c r="K157" s="169"/>
    </row>
    <row r="158" spans="1:11" ht="15.75">
      <c r="A158" s="179"/>
      <c r="C158" s="45"/>
      <c r="D158" s="45"/>
      <c r="E158" s="45"/>
      <c r="F158" s="45"/>
      <c r="G158" s="45"/>
      <c r="K158" s="169"/>
    </row>
    <row r="159" spans="1:11" ht="15.75">
      <c r="A159" s="179"/>
      <c r="C159" s="45"/>
      <c r="D159" s="45"/>
      <c r="E159" s="45"/>
      <c r="F159" s="45"/>
      <c r="G159" s="45"/>
      <c r="K159" s="169"/>
    </row>
    <row r="160" spans="1:11" ht="15.75">
      <c r="A160" s="179"/>
      <c r="C160" s="45"/>
      <c r="D160" s="45"/>
      <c r="E160" s="45"/>
      <c r="F160" s="45"/>
      <c r="G160" s="45"/>
      <c r="K160" s="169"/>
    </row>
    <row r="161" spans="1:11" ht="15.75">
      <c r="A161" s="179"/>
      <c r="C161" s="45"/>
      <c r="D161" s="45"/>
      <c r="E161" s="45"/>
      <c r="F161" s="45"/>
      <c r="G161" s="45"/>
      <c r="K161" s="169"/>
    </row>
    <row r="162" spans="1:11" ht="15.75">
      <c r="A162" s="179"/>
      <c r="C162" s="45"/>
      <c r="D162" s="45"/>
      <c r="E162" s="45"/>
      <c r="F162" s="45"/>
      <c r="G162" s="45"/>
      <c r="K162" s="169"/>
    </row>
    <row r="163" spans="1:11" ht="15.75">
      <c r="A163" s="179"/>
      <c r="C163" s="45"/>
      <c r="D163" s="45"/>
      <c r="E163" s="45"/>
      <c r="F163" s="45"/>
      <c r="G163" s="45"/>
      <c r="K163" s="169"/>
    </row>
    <row r="164" spans="1:11" ht="15.75">
      <c r="A164" s="179"/>
      <c r="C164" s="45"/>
      <c r="D164" s="45"/>
      <c r="E164" s="45"/>
      <c r="F164" s="45"/>
      <c r="G164" s="45"/>
      <c r="K164" s="169"/>
    </row>
    <row r="165" spans="1:11" ht="15.75">
      <c r="A165" s="179"/>
      <c r="C165" s="45"/>
      <c r="D165" s="45"/>
      <c r="E165" s="45"/>
      <c r="F165" s="45"/>
      <c r="G165" s="45"/>
      <c r="K165" s="169"/>
    </row>
    <row r="166" spans="1:11" ht="15.75">
      <c r="A166" s="179"/>
      <c r="C166" s="45"/>
      <c r="D166" s="45"/>
      <c r="E166" s="45"/>
      <c r="F166" s="45"/>
      <c r="G166" s="45"/>
      <c r="K166" s="169"/>
    </row>
    <row r="167" spans="1:11" ht="15.75">
      <c r="A167" s="179"/>
      <c r="C167" s="45"/>
      <c r="D167" s="45"/>
      <c r="E167" s="45"/>
      <c r="F167" s="45"/>
      <c r="G167" s="45"/>
      <c r="K167" s="169"/>
    </row>
    <row r="168" spans="1:11" ht="15.75">
      <c r="A168" s="179"/>
      <c r="C168" s="45"/>
      <c r="D168" s="45"/>
      <c r="E168" s="45"/>
      <c r="F168" s="45"/>
      <c r="G168" s="45"/>
      <c r="K168" s="169"/>
    </row>
    <row r="169" spans="1:11" ht="15.75">
      <c r="A169" s="179"/>
      <c r="C169" s="45"/>
      <c r="D169" s="45"/>
      <c r="E169" s="45"/>
      <c r="F169" s="45"/>
      <c r="G169" s="45"/>
      <c r="K169" s="169"/>
    </row>
    <row r="170" spans="1:11" ht="15.75">
      <c r="A170" s="179"/>
      <c r="C170" s="45"/>
      <c r="D170" s="45"/>
      <c r="E170" s="45"/>
      <c r="F170" s="45"/>
      <c r="G170" s="45"/>
      <c r="K170" s="169"/>
    </row>
    <row r="171" spans="1:11" ht="15.75">
      <c r="A171" s="179"/>
      <c r="C171" s="45"/>
      <c r="D171" s="45"/>
      <c r="E171" s="45"/>
      <c r="F171" s="45"/>
      <c r="G171" s="45"/>
      <c r="K171" s="169"/>
    </row>
    <row r="172" spans="1:11" ht="15.75">
      <c r="A172" s="179"/>
      <c r="C172" s="45"/>
      <c r="D172" s="45"/>
      <c r="E172" s="45"/>
      <c r="F172" s="45"/>
      <c r="G172" s="45"/>
      <c r="K172" s="169"/>
    </row>
    <row r="173" spans="1:11" ht="15.75">
      <c r="A173" s="179"/>
      <c r="C173" s="45"/>
      <c r="D173" s="45"/>
      <c r="E173" s="45"/>
      <c r="F173" s="45"/>
      <c r="G173" s="45"/>
      <c r="K173" s="169"/>
    </row>
    <row r="174" spans="1:11" ht="15.75">
      <c r="A174" s="179"/>
      <c r="C174" s="45"/>
      <c r="D174" s="45"/>
      <c r="E174" s="45"/>
      <c r="F174" s="45"/>
      <c r="G174" s="45"/>
      <c r="K174" s="169"/>
    </row>
    <row r="175" spans="1:11" ht="15.75">
      <c r="A175" s="179"/>
      <c r="C175" s="45"/>
      <c r="D175" s="45"/>
      <c r="E175" s="45"/>
      <c r="F175" s="45"/>
      <c r="G175" s="45"/>
      <c r="K175" s="169"/>
    </row>
    <row r="176" spans="1:11" ht="15.75">
      <c r="A176" s="179"/>
      <c r="C176" s="45"/>
      <c r="D176" s="45"/>
      <c r="E176" s="45"/>
      <c r="F176" s="45"/>
      <c r="G176" s="45"/>
      <c r="K176" s="169"/>
    </row>
    <row r="177" spans="1:11" ht="15.75">
      <c r="A177" s="179"/>
      <c r="C177" s="45"/>
      <c r="D177" s="45"/>
      <c r="E177" s="45"/>
      <c r="F177" s="45"/>
      <c r="G177" s="45"/>
      <c r="K177" s="169"/>
    </row>
    <row r="178" spans="1:11" ht="15.75">
      <c r="A178" s="179"/>
      <c r="C178" s="45"/>
      <c r="D178" s="45"/>
      <c r="E178" s="45"/>
      <c r="F178" s="45"/>
      <c r="G178" s="45"/>
      <c r="K178" s="169"/>
    </row>
    <row r="179" spans="1:11" ht="15.75">
      <c r="A179" s="179"/>
      <c r="C179" s="45"/>
      <c r="D179" s="45"/>
      <c r="E179" s="45"/>
      <c r="F179" s="45"/>
      <c r="G179" s="45"/>
      <c r="K179" s="169"/>
    </row>
    <row r="180" spans="1:11" ht="15.75">
      <c r="A180" s="179"/>
      <c r="C180" s="45"/>
      <c r="D180" s="45"/>
      <c r="E180" s="45"/>
      <c r="F180" s="45"/>
      <c r="G180" s="45"/>
      <c r="K180" s="169"/>
    </row>
    <row r="181" spans="1:11" ht="15.75">
      <c r="A181" s="179"/>
      <c r="C181" s="45"/>
      <c r="D181" s="45"/>
      <c r="E181" s="45"/>
      <c r="F181" s="45"/>
      <c r="G181" s="45"/>
      <c r="K181" s="169"/>
    </row>
    <row r="182" spans="1:11" ht="15.75">
      <c r="A182" s="179"/>
      <c r="C182" s="45"/>
      <c r="D182" s="45"/>
      <c r="E182" s="45"/>
      <c r="F182" s="45"/>
      <c r="G182" s="45"/>
      <c r="K182" s="169"/>
    </row>
    <row r="183" spans="1:11" ht="15.75">
      <c r="A183" s="179"/>
      <c r="C183" s="45"/>
      <c r="D183" s="45"/>
      <c r="E183" s="45"/>
      <c r="F183" s="45"/>
      <c r="G183" s="45"/>
      <c r="K183" s="169"/>
    </row>
    <row r="184" spans="1:11" ht="15.75">
      <c r="A184" s="179"/>
      <c r="C184" s="45"/>
      <c r="D184" s="45"/>
      <c r="E184" s="45"/>
      <c r="F184" s="45"/>
      <c r="G184" s="45"/>
      <c r="K184" s="169"/>
    </row>
    <row r="185" spans="1:11" ht="15.75">
      <c r="A185" s="179"/>
      <c r="C185" s="45"/>
      <c r="D185" s="45"/>
      <c r="E185" s="45"/>
      <c r="F185" s="45"/>
      <c r="G185" s="45"/>
      <c r="K185" s="169"/>
    </row>
    <row r="186" spans="1:11" ht="15.75">
      <c r="A186" s="179"/>
      <c r="C186" s="45"/>
      <c r="D186" s="45"/>
      <c r="E186" s="45"/>
      <c r="F186" s="45"/>
      <c r="G186" s="45"/>
      <c r="K186" s="169"/>
    </row>
    <row r="187" spans="1:11" ht="15.75">
      <c r="A187" s="179"/>
      <c r="C187" s="45"/>
      <c r="D187" s="45"/>
      <c r="E187" s="45"/>
      <c r="F187" s="45"/>
      <c r="G187" s="45"/>
      <c r="K187" s="169"/>
    </row>
    <row r="188" spans="1:11" ht="15.75">
      <c r="A188" s="179"/>
      <c r="C188" s="45"/>
      <c r="D188" s="45"/>
      <c r="E188" s="45"/>
      <c r="F188" s="45"/>
      <c r="G188" s="45"/>
      <c r="K188" s="169"/>
    </row>
    <row r="189" spans="1:11" ht="15.75">
      <c r="A189" s="179"/>
      <c r="C189" s="45"/>
      <c r="D189" s="45"/>
      <c r="E189" s="45"/>
      <c r="F189" s="45"/>
      <c r="G189" s="45"/>
      <c r="K189" s="169"/>
    </row>
    <row r="190" spans="1:11" ht="15.75">
      <c r="A190" s="179"/>
      <c r="C190" s="45"/>
      <c r="D190" s="45"/>
      <c r="E190" s="45"/>
      <c r="F190" s="45"/>
      <c r="G190" s="45"/>
      <c r="K190" s="169"/>
    </row>
    <row r="191" spans="1:11" ht="15.75">
      <c r="A191" s="179"/>
      <c r="C191" s="45"/>
      <c r="D191" s="45"/>
      <c r="E191" s="45"/>
      <c r="F191" s="45"/>
      <c r="G191" s="45"/>
      <c r="K191" s="169"/>
    </row>
    <row r="192" spans="1:11" ht="15.75">
      <c r="A192" s="179"/>
      <c r="C192" s="45"/>
      <c r="D192" s="45"/>
      <c r="E192" s="45"/>
      <c r="F192" s="45"/>
      <c r="G192" s="45"/>
      <c r="K192" s="169"/>
    </row>
    <row r="193" spans="1:11" ht="15.75">
      <c r="A193" s="179"/>
      <c r="C193" s="45"/>
      <c r="D193" s="45"/>
      <c r="E193" s="45"/>
      <c r="F193" s="45"/>
      <c r="G193" s="45"/>
      <c r="K193" s="169"/>
    </row>
    <row r="194" spans="1:11" ht="15.75">
      <c r="A194" s="179"/>
      <c r="C194" s="45"/>
      <c r="D194" s="45"/>
      <c r="E194" s="45"/>
      <c r="F194" s="45"/>
      <c r="G194" s="45"/>
      <c r="K194" s="169"/>
    </row>
    <row r="195" spans="1:11" ht="15.75">
      <c r="A195" s="179"/>
      <c r="C195" s="45"/>
      <c r="D195" s="45"/>
      <c r="E195" s="45"/>
      <c r="F195" s="45"/>
      <c r="G195" s="45"/>
      <c r="K195" s="169"/>
    </row>
    <row r="196" spans="1:11" ht="15.75">
      <c r="A196" s="179"/>
      <c r="C196" s="45"/>
      <c r="D196" s="45"/>
      <c r="E196" s="45"/>
      <c r="F196" s="45"/>
      <c r="G196" s="45"/>
      <c r="K196" s="169"/>
    </row>
    <row r="197" spans="1:11" ht="15.75">
      <c r="A197" s="179"/>
      <c r="C197" s="45"/>
      <c r="D197" s="45"/>
      <c r="E197" s="45"/>
      <c r="F197" s="45"/>
      <c r="G197" s="45"/>
      <c r="K197" s="169"/>
    </row>
    <row r="198" spans="1:11" ht="15.75">
      <c r="A198" s="179"/>
      <c r="C198" s="45"/>
      <c r="D198" s="45"/>
      <c r="E198" s="45"/>
      <c r="F198" s="45"/>
      <c r="G198" s="45"/>
      <c r="K198" s="169"/>
    </row>
    <row r="199" spans="1:11" ht="15.75">
      <c r="A199" s="179"/>
      <c r="C199" s="45"/>
      <c r="D199" s="45"/>
      <c r="E199" s="45"/>
      <c r="F199" s="45"/>
      <c r="G199" s="45"/>
      <c r="K199" s="169"/>
    </row>
    <row r="200" spans="1:11" ht="15.75">
      <c r="A200" s="179"/>
      <c r="C200" s="45"/>
      <c r="D200" s="45"/>
      <c r="E200" s="45"/>
      <c r="F200" s="45"/>
      <c r="G200" s="45"/>
      <c r="K200" s="169"/>
    </row>
    <row r="201" spans="1:11" ht="15.75">
      <c r="A201" s="179"/>
      <c r="C201" s="45"/>
      <c r="D201" s="45"/>
      <c r="E201" s="45"/>
      <c r="F201" s="45"/>
      <c r="G201" s="45"/>
      <c r="K201" s="169"/>
    </row>
    <row r="202" spans="1:11" ht="15.75">
      <c r="A202" s="179"/>
      <c r="C202" s="45"/>
      <c r="D202" s="45"/>
      <c r="E202" s="45"/>
      <c r="F202" s="45"/>
      <c r="G202" s="45"/>
      <c r="K202" s="169"/>
    </row>
    <row r="203" spans="1:11" ht="15.75">
      <c r="A203" s="179"/>
      <c r="C203" s="45"/>
      <c r="D203" s="45"/>
      <c r="E203" s="45"/>
      <c r="F203" s="45"/>
      <c r="G203" s="45"/>
      <c r="K203" s="169"/>
    </row>
    <row r="204" spans="1:11" ht="15.75">
      <c r="A204" s="179"/>
      <c r="C204" s="45"/>
      <c r="D204" s="45"/>
      <c r="E204" s="45"/>
      <c r="F204" s="45"/>
      <c r="G204" s="45"/>
      <c r="K204" s="169"/>
    </row>
    <row r="205" spans="1:11" ht="15.75">
      <c r="A205" s="179"/>
      <c r="C205" s="45"/>
      <c r="D205" s="45"/>
      <c r="E205" s="45"/>
      <c r="F205" s="45"/>
      <c r="G205" s="45"/>
      <c r="K205" s="169"/>
    </row>
    <row r="206" spans="1:11" ht="15.75">
      <c r="A206" s="179"/>
      <c r="C206" s="45"/>
      <c r="D206" s="45"/>
      <c r="E206" s="45"/>
      <c r="F206" s="45"/>
      <c r="G206" s="45"/>
      <c r="K206" s="169"/>
    </row>
    <row r="207" spans="1:11" ht="15.75">
      <c r="A207" s="179"/>
      <c r="C207" s="45"/>
      <c r="D207" s="45"/>
      <c r="E207" s="45"/>
      <c r="F207" s="45"/>
      <c r="G207" s="45"/>
      <c r="K207" s="169"/>
    </row>
    <row r="208" spans="1:11" ht="15.75">
      <c r="A208" s="179"/>
      <c r="C208" s="45"/>
      <c r="D208" s="45"/>
      <c r="E208" s="45"/>
      <c r="F208" s="45"/>
      <c r="G208" s="45"/>
      <c r="K208" s="169"/>
    </row>
    <row r="209" spans="1:11" ht="15.75">
      <c r="A209" s="179"/>
      <c r="C209" s="45"/>
      <c r="D209" s="45"/>
      <c r="E209" s="45"/>
      <c r="F209" s="45"/>
      <c r="G209" s="45"/>
      <c r="K209" s="169"/>
    </row>
    <row r="210" spans="1:11" ht="15.75">
      <c r="A210" s="22"/>
      <c r="C210" s="45"/>
      <c r="D210" s="45"/>
      <c r="E210" s="45"/>
      <c r="F210" s="45"/>
      <c r="G210" s="45"/>
      <c r="K210" s="169"/>
    </row>
    <row r="211" spans="1:11" ht="15.75">
      <c r="A211" s="22"/>
      <c r="C211" s="45"/>
      <c r="D211" s="45"/>
      <c r="E211" s="45"/>
      <c r="F211" s="45"/>
      <c r="G211" s="45"/>
      <c r="K211" s="169"/>
    </row>
    <row r="212" spans="1:11" ht="15.75">
      <c r="A212" s="22"/>
      <c r="C212" s="45"/>
      <c r="D212" s="45"/>
      <c r="E212" s="45"/>
      <c r="F212" s="45"/>
      <c r="G212" s="45"/>
      <c r="K212" s="169"/>
    </row>
    <row r="213" spans="1:11" ht="15.75">
      <c r="A213" s="22"/>
      <c r="C213" s="45"/>
      <c r="D213" s="45"/>
      <c r="E213" s="45"/>
      <c r="F213" s="45"/>
      <c r="G213" s="45"/>
    </row>
    <row r="214" spans="1:11" ht="15.75">
      <c r="A214" s="22"/>
      <c r="C214" s="45"/>
      <c r="D214" s="45"/>
      <c r="E214" s="45"/>
      <c r="F214" s="45"/>
      <c r="G214" s="45"/>
    </row>
    <row r="215" spans="1:11" ht="15.75">
      <c r="A215" s="22"/>
      <c r="C215" s="45"/>
      <c r="D215" s="45"/>
      <c r="E215" s="45"/>
      <c r="F215" s="45"/>
      <c r="G215" s="45"/>
    </row>
    <row r="216" spans="1:11" ht="15.75">
      <c r="A216" s="22"/>
      <c r="C216" s="45"/>
      <c r="D216" s="45"/>
      <c r="E216" s="45"/>
      <c r="F216" s="45"/>
      <c r="G216" s="45"/>
    </row>
    <row r="217" spans="1:11" ht="15.75">
      <c r="A217" s="22"/>
      <c r="C217" s="45"/>
      <c r="D217" s="45"/>
      <c r="E217" s="45"/>
      <c r="F217" s="45"/>
      <c r="G217" s="45"/>
    </row>
    <row r="218" spans="1:11" ht="15.75">
      <c r="A218" s="22"/>
      <c r="C218" s="45"/>
      <c r="D218" s="45"/>
      <c r="E218" s="45"/>
      <c r="F218" s="45"/>
      <c r="G218" s="45"/>
    </row>
    <row r="219" spans="1:11" ht="15.75">
      <c r="A219" s="22"/>
      <c r="C219" s="45"/>
      <c r="D219" s="45"/>
      <c r="E219" s="45"/>
      <c r="F219" s="45"/>
      <c r="G219" s="45"/>
    </row>
    <row r="220" spans="1:11" ht="15.75">
      <c r="A220" s="22"/>
      <c r="C220" s="45"/>
      <c r="D220" s="45"/>
      <c r="E220" s="45"/>
      <c r="F220" s="45"/>
      <c r="G220" s="45"/>
    </row>
    <row r="221" spans="1:11" ht="15.75">
      <c r="A221" s="22"/>
      <c r="C221" s="45"/>
      <c r="D221" s="45"/>
      <c r="E221" s="45"/>
      <c r="F221" s="45"/>
      <c r="G221" s="45"/>
    </row>
    <row r="222" spans="1:11" ht="15.75">
      <c r="A222" s="22"/>
      <c r="C222" s="45"/>
      <c r="D222" s="45"/>
      <c r="E222" s="45"/>
      <c r="F222" s="45"/>
      <c r="G222" s="45"/>
    </row>
    <row r="223" spans="1:11" ht="15.75">
      <c r="A223" s="22"/>
      <c r="C223" s="45"/>
      <c r="D223" s="45"/>
      <c r="E223" s="45"/>
      <c r="F223" s="45"/>
      <c r="G223" s="45"/>
    </row>
    <row r="224" spans="1:11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/>
  </sheetViews>
  <sheetFormatPr defaultColWidth="9.140625" defaultRowHeight="15"/>
  <cols>
    <col min="1" max="1" width="56.28515625" style="23" customWidth="1"/>
    <col min="2" max="9" width="14.85546875" style="546" customWidth="1"/>
    <col min="10" max="10" width="16.5703125" style="546" customWidth="1"/>
    <col min="11" max="11" width="8" style="180" customWidth="1"/>
    <col min="12" max="256" width="9.140625" style="546"/>
    <col min="257" max="257" width="56.28515625" style="546" customWidth="1"/>
    <col min="258" max="265" width="14.85546875" style="546" customWidth="1"/>
    <col min="266" max="266" width="16.5703125" style="546" customWidth="1"/>
    <col min="267" max="267" width="8" style="546" customWidth="1"/>
    <col min="268" max="512" width="9.140625" style="546"/>
    <col min="513" max="513" width="56.28515625" style="546" customWidth="1"/>
    <col min="514" max="521" width="14.85546875" style="546" customWidth="1"/>
    <col min="522" max="522" width="16.5703125" style="546" customWidth="1"/>
    <col min="523" max="523" width="8" style="546" customWidth="1"/>
    <col min="524" max="768" width="9.140625" style="546"/>
    <col min="769" max="769" width="56.28515625" style="546" customWidth="1"/>
    <col min="770" max="777" width="14.85546875" style="546" customWidth="1"/>
    <col min="778" max="778" width="16.5703125" style="546" customWidth="1"/>
    <col min="779" max="779" width="8" style="546" customWidth="1"/>
    <col min="780" max="1024" width="9.140625" style="546"/>
    <col min="1025" max="1025" width="56.28515625" style="546" customWidth="1"/>
    <col min="1026" max="1033" width="14.85546875" style="546" customWidth="1"/>
    <col min="1034" max="1034" width="16.5703125" style="546" customWidth="1"/>
    <col min="1035" max="1035" width="8" style="546" customWidth="1"/>
    <col min="1036" max="1280" width="9.140625" style="546"/>
    <col min="1281" max="1281" width="56.28515625" style="546" customWidth="1"/>
    <col min="1282" max="1289" width="14.85546875" style="546" customWidth="1"/>
    <col min="1290" max="1290" width="16.5703125" style="546" customWidth="1"/>
    <col min="1291" max="1291" width="8" style="546" customWidth="1"/>
    <col min="1292" max="1536" width="9.140625" style="546"/>
    <col min="1537" max="1537" width="56.28515625" style="546" customWidth="1"/>
    <col min="1538" max="1545" width="14.85546875" style="546" customWidth="1"/>
    <col min="1546" max="1546" width="16.5703125" style="546" customWidth="1"/>
    <col min="1547" max="1547" width="8" style="546" customWidth="1"/>
    <col min="1548" max="1792" width="9.140625" style="546"/>
    <col min="1793" max="1793" width="56.28515625" style="546" customWidth="1"/>
    <col min="1794" max="1801" width="14.85546875" style="546" customWidth="1"/>
    <col min="1802" max="1802" width="16.5703125" style="546" customWidth="1"/>
    <col min="1803" max="1803" width="8" style="546" customWidth="1"/>
    <col min="1804" max="2048" width="9.140625" style="546"/>
    <col min="2049" max="2049" width="56.28515625" style="546" customWidth="1"/>
    <col min="2050" max="2057" width="14.85546875" style="546" customWidth="1"/>
    <col min="2058" max="2058" width="16.5703125" style="546" customWidth="1"/>
    <col min="2059" max="2059" width="8" style="546" customWidth="1"/>
    <col min="2060" max="2304" width="9.140625" style="546"/>
    <col min="2305" max="2305" width="56.28515625" style="546" customWidth="1"/>
    <col min="2306" max="2313" width="14.85546875" style="546" customWidth="1"/>
    <col min="2314" max="2314" width="16.5703125" style="546" customWidth="1"/>
    <col min="2315" max="2315" width="8" style="546" customWidth="1"/>
    <col min="2316" max="2560" width="9.140625" style="546"/>
    <col min="2561" max="2561" width="56.28515625" style="546" customWidth="1"/>
    <col min="2562" max="2569" width="14.85546875" style="546" customWidth="1"/>
    <col min="2570" max="2570" width="16.5703125" style="546" customWidth="1"/>
    <col min="2571" max="2571" width="8" style="546" customWidth="1"/>
    <col min="2572" max="2816" width="9.140625" style="546"/>
    <col min="2817" max="2817" width="56.28515625" style="546" customWidth="1"/>
    <col min="2818" max="2825" width="14.85546875" style="546" customWidth="1"/>
    <col min="2826" max="2826" width="16.5703125" style="546" customWidth="1"/>
    <col min="2827" max="2827" width="8" style="546" customWidth="1"/>
    <col min="2828" max="3072" width="9.140625" style="546"/>
    <col min="3073" max="3073" width="56.28515625" style="546" customWidth="1"/>
    <col min="3074" max="3081" width="14.85546875" style="546" customWidth="1"/>
    <col min="3082" max="3082" width="16.5703125" style="546" customWidth="1"/>
    <col min="3083" max="3083" width="8" style="546" customWidth="1"/>
    <col min="3084" max="3328" width="9.140625" style="546"/>
    <col min="3329" max="3329" width="56.28515625" style="546" customWidth="1"/>
    <col min="3330" max="3337" width="14.85546875" style="546" customWidth="1"/>
    <col min="3338" max="3338" width="16.5703125" style="546" customWidth="1"/>
    <col min="3339" max="3339" width="8" style="546" customWidth="1"/>
    <col min="3340" max="3584" width="9.140625" style="546"/>
    <col min="3585" max="3585" width="56.28515625" style="546" customWidth="1"/>
    <col min="3586" max="3593" width="14.85546875" style="546" customWidth="1"/>
    <col min="3594" max="3594" width="16.5703125" style="546" customWidth="1"/>
    <col min="3595" max="3595" width="8" style="546" customWidth="1"/>
    <col min="3596" max="3840" width="9.140625" style="546"/>
    <col min="3841" max="3841" width="56.28515625" style="546" customWidth="1"/>
    <col min="3842" max="3849" width="14.85546875" style="546" customWidth="1"/>
    <col min="3850" max="3850" width="16.5703125" style="546" customWidth="1"/>
    <col min="3851" max="3851" width="8" style="546" customWidth="1"/>
    <col min="3852" max="4096" width="9.140625" style="546"/>
    <col min="4097" max="4097" width="56.28515625" style="546" customWidth="1"/>
    <col min="4098" max="4105" width="14.85546875" style="546" customWidth="1"/>
    <col min="4106" max="4106" width="16.5703125" style="546" customWidth="1"/>
    <col min="4107" max="4107" width="8" style="546" customWidth="1"/>
    <col min="4108" max="4352" width="9.140625" style="546"/>
    <col min="4353" max="4353" width="56.28515625" style="546" customWidth="1"/>
    <col min="4354" max="4361" width="14.85546875" style="546" customWidth="1"/>
    <col min="4362" max="4362" width="16.5703125" style="546" customWidth="1"/>
    <col min="4363" max="4363" width="8" style="546" customWidth="1"/>
    <col min="4364" max="4608" width="9.140625" style="546"/>
    <col min="4609" max="4609" width="56.28515625" style="546" customWidth="1"/>
    <col min="4610" max="4617" width="14.85546875" style="546" customWidth="1"/>
    <col min="4618" max="4618" width="16.5703125" style="546" customWidth="1"/>
    <col min="4619" max="4619" width="8" style="546" customWidth="1"/>
    <col min="4620" max="4864" width="9.140625" style="546"/>
    <col min="4865" max="4865" width="56.28515625" style="546" customWidth="1"/>
    <col min="4866" max="4873" width="14.85546875" style="546" customWidth="1"/>
    <col min="4874" max="4874" width="16.5703125" style="546" customWidth="1"/>
    <col min="4875" max="4875" width="8" style="546" customWidth="1"/>
    <col min="4876" max="5120" width="9.140625" style="546"/>
    <col min="5121" max="5121" width="56.28515625" style="546" customWidth="1"/>
    <col min="5122" max="5129" width="14.85546875" style="546" customWidth="1"/>
    <col min="5130" max="5130" width="16.5703125" style="546" customWidth="1"/>
    <col min="5131" max="5131" width="8" style="546" customWidth="1"/>
    <col min="5132" max="5376" width="9.140625" style="546"/>
    <col min="5377" max="5377" width="56.28515625" style="546" customWidth="1"/>
    <col min="5378" max="5385" width="14.85546875" style="546" customWidth="1"/>
    <col min="5386" max="5386" width="16.5703125" style="546" customWidth="1"/>
    <col min="5387" max="5387" width="8" style="546" customWidth="1"/>
    <col min="5388" max="5632" width="9.140625" style="546"/>
    <col min="5633" max="5633" width="56.28515625" style="546" customWidth="1"/>
    <col min="5634" max="5641" width="14.85546875" style="546" customWidth="1"/>
    <col min="5642" max="5642" width="16.5703125" style="546" customWidth="1"/>
    <col min="5643" max="5643" width="8" style="546" customWidth="1"/>
    <col min="5644" max="5888" width="9.140625" style="546"/>
    <col min="5889" max="5889" width="56.28515625" style="546" customWidth="1"/>
    <col min="5890" max="5897" width="14.85546875" style="546" customWidth="1"/>
    <col min="5898" max="5898" width="16.5703125" style="546" customWidth="1"/>
    <col min="5899" max="5899" width="8" style="546" customWidth="1"/>
    <col min="5900" max="6144" width="9.140625" style="546"/>
    <col min="6145" max="6145" width="56.28515625" style="546" customWidth="1"/>
    <col min="6146" max="6153" width="14.85546875" style="546" customWidth="1"/>
    <col min="6154" max="6154" width="16.5703125" style="546" customWidth="1"/>
    <col min="6155" max="6155" width="8" style="546" customWidth="1"/>
    <col min="6156" max="6400" width="9.140625" style="546"/>
    <col min="6401" max="6401" width="56.28515625" style="546" customWidth="1"/>
    <col min="6402" max="6409" width="14.85546875" style="546" customWidth="1"/>
    <col min="6410" max="6410" width="16.5703125" style="546" customWidth="1"/>
    <col min="6411" max="6411" width="8" style="546" customWidth="1"/>
    <col min="6412" max="6656" width="9.140625" style="546"/>
    <col min="6657" max="6657" width="56.28515625" style="546" customWidth="1"/>
    <col min="6658" max="6665" width="14.85546875" style="546" customWidth="1"/>
    <col min="6666" max="6666" width="16.5703125" style="546" customWidth="1"/>
    <col min="6667" max="6667" width="8" style="546" customWidth="1"/>
    <col min="6668" max="6912" width="9.140625" style="546"/>
    <col min="6913" max="6913" width="56.28515625" style="546" customWidth="1"/>
    <col min="6914" max="6921" width="14.85546875" style="546" customWidth="1"/>
    <col min="6922" max="6922" width="16.5703125" style="546" customWidth="1"/>
    <col min="6923" max="6923" width="8" style="546" customWidth="1"/>
    <col min="6924" max="7168" width="9.140625" style="546"/>
    <col min="7169" max="7169" width="56.28515625" style="546" customWidth="1"/>
    <col min="7170" max="7177" width="14.85546875" style="546" customWidth="1"/>
    <col min="7178" max="7178" width="16.5703125" style="546" customWidth="1"/>
    <col min="7179" max="7179" width="8" style="546" customWidth="1"/>
    <col min="7180" max="7424" width="9.140625" style="546"/>
    <col min="7425" max="7425" width="56.28515625" style="546" customWidth="1"/>
    <col min="7426" max="7433" width="14.85546875" style="546" customWidth="1"/>
    <col min="7434" max="7434" width="16.5703125" style="546" customWidth="1"/>
    <col min="7435" max="7435" width="8" style="546" customWidth="1"/>
    <col min="7436" max="7680" width="9.140625" style="546"/>
    <col min="7681" max="7681" width="56.28515625" style="546" customWidth="1"/>
    <col min="7682" max="7689" width="14.85546875" style="546" customWidth="1"/>
    <col min="7690" max="7690" width="16.5703125" style="546" customWidth="1"/>
    <col min="7691" max="7691" width="8" style="546" customWidth="1"/>
    <col min="7692" max="7936" width="9.140625" style="546"/>
    <col min="7937" max="7937" width="56.28515625" style="546" customWidth="1"/>
    <col min="7938" max="7945" width="14.85546875" style="546" customWidth="1"/>
    <col min="7946" max="7946" width="16.5703125" style="546" customWidth="1"/>
    <col min="7947" max="7947" width="8" style="546" customWidth="1"/>
    <col min="7948" max="8192" width="9.140625" style="546"/>
    <col min="8193" max="8193" width="56.28515625" style="546" customWidth="1"/>
    <col min="8194" max="8201" width="14.85546875" style="546" customWidth="1"/>
    <col min="8202" max="8202" width="16.5703125" style="546" customWidth="1"/>
    <col min="8203" max="8203" width="8" style="546" customWidth="1"/>
    <col min="8204" max="8448" width="9.140625" style="546"/>
    <col min="8449" max="8449" width="56.28515625" style="546" customWidth="1"/>
    <col min="8450" max="8457" width="14.85546875" style="546" customWidth="1"/>
    <col min="8458" max="8458" width="16.5703125" style="546" customWidth="1"/>
    <col min="8459" max="8459" width="8" style="546" customWidth="1"/>
    <col min="8460" max="8704" width="9.140625" style="546"/>
    <col min="8705" max="8705" width="56.28515625" style="546" customWidth="1"/>
    <col min="8706" max="8713" width="14.85546875" style="546" customWidth="1"/>
    <col min="8714" max="8714" width="16.5703125" style="546" customWidth="1"/>
    <col min="8715" max="8715" width="8" style="546" customWidth="1"/>
    <col min="8716" max="8960" width="9.140625" style="546"/>
    <col min="8961" max="8961" width="56.28515625" style="546" customWidth="1"/>
    <col min="8962" max="8969" width="14.85546875" style="546" customWidth="1"/>
    <col min="8970" max="8970" width="16.5703125" style="546" customWidth="1"/>
    <col min="8971" max="8971" width="8" style="546" customWidth="1"/>
    <col min="8972" max="9216" width="9.140625" style="546"/>
    <col min="9217" max="9217" width="56.28515625" style="546" customWidth="1"/>
    <col min="9218" max="9225" width="14.85546875" style="546" customWidth="1"/>
    <col min="9226" max="9226" width="16.5703125" style="546" customWidth="1"/>
    <col min="9227" max="9227" width="8" style="546" customWidth="1"/>
    <col min="9228" max="9472" width="9.140625" style="546"/>
    <col min="9473" max="9473" width="56.28515625" style="546" customWidth="1"/>
    <col min="9474" max="9481" width="14.85546875" style="546" customWidth="1"/>
    <col min="9482" max="9482" width="16.5703125" style="546" customWidth="1"/>
    <col min="9483" max="9483" width="8" style="546" customWidth="1"/>
    <col min="9484" max="9728" width="9.140625" style="546"/>
    <col min="9729" max="9729" width="56.28515625" style="546" customWidth="1"/>
    <col min="9730" max="9737" width="14.85546875" style="546" customWidth="1"/>
    <col min="9738" max="9738" width="16.5703125" style="546" customWidth="1"/>
    <col min="9739" max="9739" width="8" style="546" customWidth="1"/>
    <col min="9740" max="9984" width="9.140625" style="546"/>
    <col min="9985" max="9985" width="56.28515625" style="546" customWidth="1"/>
    <col min="9986" max="9993" width="14.85546875" style="546" customWidth="1"/>
    <col min="9994" max="9994" width="16.5703125" style="546" customWidth="1"/>
    <col min="9995" max="9995" width="8" style="546" customWidth="1"/>
    <col min="9996" max="10240" width="9.140625" style="546"/>
    <col min="10241" max="10241" width="56.28515625" style="546" customWidth="1"/>
    <col min="10242" max="10249" width="14.85546875" style="546" customWidth="1"/>
    <col min="10250" max="10250" width="16.5703125" style="546" customWidth="1"/>
    <col min="10251" max="10251" width="8" style="546" customWidth="1"/>
    <col min="10252" max="10496" width="9.140625" style="546"/>
    <col min="10497" max="10497" width="56.28515625" style="546" customWidth="1"/>
    <col min="10498" max="10505" width="14.85546875" style="546" customWidth="1"/>
    <col min="10506" max="10506" width="16.5703125" style="546" customWidth="1"/>
    <col min="10507" max="10507" width="8" style="546" customWidth="1"/>
    <col min="10508" max="10752" width="9.140625" style="546"/>
    <col min="10753" max="10753" width="56.28515625" style="546" customWidth="1"/>
    <col min="10754" max="10761" width="14.85546875" style="546" customWidth="1"/>
    <col min="10762" max="10762" width="16.5703125" style="546" customWidth="1"/>
    <col min="10763" max="10763" width="8" style="546" customWidth="1"/>
    <col min="10764" max="11008" width="9.140625" style="546"/>
    <col min="11009" max="11009" width="56.28515625" style="546" customWidth="1"/>
    <col min="11010" max="11017" width="14.85546875" style="546" customWidth="1"/>
    <col min="11018" max="11018" width="16.5703125" style="546" customWidth="1"/>
    <col min="11019" max="11019" width="8" style="546" customWidth="1"/>
    <col min="11020" max="11264" width="9.140625" style="546"/>
    <col min="11265" max="11265" width="56.28515625" style="546" customWidth="1"/>
    <col min="11266" max="11273" width="14.85546875" style="546" customWidth="1"/>
    <col min="11274" max="11274" width="16.5703125" style="546" customWidth="1"/>
    <col min="11275" max="11275" width="8" style="546" customWidth="1"/>
    <col min="11276" max="11520" width="9.140625" style="546"/>
    <col min="11521" max="11521" width="56.28515625" style="546" customWidth="1"/>
    <col min="11522" max="11529" width="14.85546875" style="546" customWidth="1"/>
    <col min="11530" max="11530" width="16.5703125" style="546" customWidth="1"/>
    <col min="11531" max="11531" width="8" style="546" customWidth="1"/>
    <col min="11532" max="11776" width="9.140625" style="546"/>
    <col min="11777" max="11777" width="56.28515625" style="546" customWidth="1"/>
    <col min="11778" max="11785" width="14.85546875" style="546" customWidth="1"/>
    <col min="11786" max="11786" width="16.5703125" style="546" customWidth="1"/>
    <col min="11787" max="11787" width="8" style="546" customWidth="1"/>
    <col min="11788" max="12032" width="9.140625" style="546"/>
    <col min="12033" max="12033" width="56.28515625" style="546" customWidth="1"/>
    <col min="12034" max="12041" width="14.85546875" style="546" customWidth="1"/>
    <col min="12042" max="12042" width="16.5703125" style="546" customWidth="1"/>
    <col min="12043" max="12043" width="8" style="546" customWidth="1"/>
    <col min="12044" max="12288" width="9.140625" style="546"/>
    <col min="12289" max="12289" width="56.28515625" style="546" customWidth="1"/>
    <col min="12290" max="12297" width="14.85546875" style="546" customWidth="1"/>
    <col min="12298" max="12298" width="16.5703125" style="546" customWidth="1"/>
    <col min="12299" max="12299" width="8" style="546" customWidth="1"/>
    <col min="12300" max="12544" width="9.140625" style="546"/>
    <col min="12545" max="12545" width="56.28515625" style="546" customWidth="1"/>
    <col min="12546" max="12553" width="14.85546875" style="546" customWidth="1"/>
    <col min="12554" max="12554" width="16.5703125" style="546" customWidth="1"/>
    <col min="12555" max="12555" width="8" style="546" customWidth="1"/>
    <col min="12556" max="12800" width="9.140625" style="546"/>
    <col min="12801" max="12801" width="56.28515625" style="546" customWidth="1"/>
    <col min="12802" max="12809" width="14.85546875" style="546" customWidth="1"/>
    <col min="12810" max="12810" width="16.5703125" style="546" customWidth="1"/>
    <col min="12811" max="12811" width="8" style="546" customWidth="1"/>
    <col min="12812" max="13056" width="9.140625" style="546"/>
    <col min="13057" max="13057" width="56.28515625" style="546" customWidth="1"/>
    <col min="13058" max="13065" width="14.85546875" style="546" customWidth="1"/>
    <col min="13066" max="13066" width="16.5703125" style="546" customWidth="1"/>
    <col min="13067" max="13067" width="8" style="546" customWidth="1"/>
    <col min="13068" max="13312" width="9.140625" style="546"/>
    <col min="13313" max="13313" width="56.28515625" style="546" customWidth="1"/>
    <col min="13314" max="13321" width="14.85546875" style="546" customWidth="1"/>
    <col min="13322" max="13322" width="16.5703125" style="546" customWidth="1"/>
    <col min="13323" max="13323" width="8" style="546" customWidth="1"/>
    <col min="13324" max="13568" width="9.140625" style="546"/>
    <col min="13569" max="13569" width="56.28515625" style="546" customWidth="1"/>
    <col min="13570" max="13577" width="14.85546875" style="546" customWidth="1"/>
    <col min="13578" max="13578" width="16.5703125" style="546" customWidth="1"/>
    <col min="13579" max="13579" width="8" style="546" customWidth="1"/>
    <col min="13580" max="13824" width="9.140625" style="546"/>
    <col min="13825" max="13825" width="56.28515625" style="546" customWidth="1"/>
    <col min="13826" max="13833" width="14.85546875" style="546" customWidth="1"/>
    <col min="13834" max="13834" width="16.5703125" style="546" customWidth="1"/>
    <col min="13835" max="13835" width="8" style="546" customWidth="1"/>
    <col min="13836" max="14080" width="9.140625" style="546"/>
    <col min="14081" max="14081" width="56.28515625" style="546" customWidth="1"/>
    <col min="14082" max="14089" width="14.85546875" style="546" customWidth="1"/>
    <col min="14090" max="14090" width="16.5703125" style="546" customWidth="1"/>
    <col min="14091" max="14091" width="8" style="546" customWidth="1"/>
    <col min="14092" max="14336" width="9.140625" style="546"/>
    <col min="14337" max="14337" width="56.28515625" style="546" customWidth="1"/>
    <col min="14338" max="14345" width="14.85546875" style="546" customWidth="1"/>
    <col min="14346" max="14346" width="16.5703125" style="546" customWidth="1"/>
    <col min="14347" max="14347" width="8" style="546" customWidth="1"/>
    <col min="14348" max="14592" width="9.140625" style="546"/>
    <col min="14593" max="14593" width="56.28515625" style="546" customWidth="1"/>
    <col min="14594" max="14601" width="14.85546875" style="546" customWidth="1"/>
    <col min="14602" max="14602" width="16.5703125" style="546" customWidth="1"/>
    <col min="14603" max="14603" width="8" style="546" customWidth="1"/>
    <col min="14604" max="14848" width="9.140625" style="546"/>
    <col min="14849" max="14849" width="56.28515625" style="546" customWidth="1"/>
    <col min="14850" max="14857" width="14.85546875" style="546" customWidth="1"/>
    <col min="14858" max="14858" width="16.5703125" style="546" customWidth="1"/>
    <col min="14859" max="14859" width="8" style="546" customWidth="1"/>
    <col min="14860" max="15104" width="9.140625" style="546"/>
    <col min="15105" max="15105" width="56.28515625" style="546" customWidth="1"/>
    <col min="15106" max="15113" width="14.85546875" style="546" customWidth="1"/>
    <col min="15114" max="15114" width="16.5703125" style="546" customWidth="1"/>
    <col min="15115" max="15115" width="8" style="546" customWidth="1"/>
    <col min="15116" max="15360" width="9.140625" style="546"/>
    <col min="15361" max="15361" width="56.28515625" style="546" customWidth="1"/>
    <col min="15362" max="15369" width="14.85546875" style="546" customWidth="1"/>
    <col min="15370" max="15370" width="16.5703125" style="546" customWidth="1"/>
    <col min="15371" max="15371" width="8" style="546" customWidth="1"/>
    <col min="15372" max="15616" width="9.140625" style="546"/>
    <col min="15617" max="15617" width="56.28515625" style="546" customWidth="1"/>
    <col min="15618" max="15625" width="14.85546875" style="546" customWidth="1"/>
    <col min="15626" max="15626" width="16.5703125" style="546" customWidth="1"/>
    <col min="15627" max="15627" width="8" style="546" customWidth="1"/>
    <col min="15628" max="15872" width="9.140625" style="546"/>
    <col min="15873" max="15873" width="56.28515625" style="546" customWidth="1"/>
    <col min="15874" max="15881" width="14.85546875" style="546" customWidth="1"/>
    <col min="15882" max="15882" width="16.5703125" style="546" customWidth="1"/>
    <col min="15883" max="15883" width="8" style="546" customWidth="1"/>
    <col min="15884" max="16128" width="9.140625" style="546"/>
    <col min="16129" max="16129" width="56.28515625" style="546" customWidth="1"/>
    <col min="16130" max="16137" width="14.85546875" style="546" customWidth="1"/>
    <col min="16138" max="16138" width="16.5703125" style="546" customWidth="1"/>
    <col min="16139" max="16139" width="8" style="546" customWidth="1"/>
    <col min="16140" max="16384" width="9.140625" style="546"/>
  </cols>
  <sheetData>
    <row r="1" spans="1:26" s="1" customFormat="1" ht="3.75" hidden="1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206"/>
    </row>
    <row r="2" spans="1:26" s="1" customFormat="1" ht="39" customHeight="1">
      <c r="A2" s="699" t="s">
        <v>298</v>
      </c>
      <c r="B2" s="699"/>
      <c r="C2" s="699"/>
      <c r="D2" s="699"/>
      <c r="E2" s="699"/>
      <c r="F2" s="699"/>
      <c r="G2" s="699"/>
      <c r="H2" s="699"/>
      <c r="I2" s="699"/>
      <c r="J2" s="699"/>
      <c r="K2" s="206"/>
    </row>
    <row r="3" spans="1:26" s="1" customFormat="1" ht="24.75" customHeight="1">
      <c r="A3" s="699" t="s">
        <v>257</v>
      </c>
      <c r="B3" s="699"/>
      <c r="C3" s="699"/>
      <c r="D3" s="699"/>
      <c r="E3" s="699"/>
      <c r="F3" s="699"/>
      <c r="G3" s="699"/>
      <c r="H3" s="699"/>
      <c r="I3" s="699"/>
      <c r="J3" s="699"/>
      <c r="K3" s="206"/>
    </row>
    <row r="4" spans="1:26" s="1" customFormat="1" ht="21.9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206"/>
    </row>
    <row r="5" spans="1:26" s="37" customFormat="1" ht="42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396"/>
    </row>
    <row r="6" spans="1:26" ht="7.5" customHeight="1">
      <c r="A6" s="149"/>
    </row>
    <row r="7" spans="1:26" ht="4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207"/>
      <c r="L7" s="20"/>
      <c r="M7" s="20"/>
      <c r="N7" s="20"/>
      <c r="O7" s="20"/>
      <c r="P7" s="20"/>
    </row>
    <row r="8" spans="1:26" ht="39.75" customHeight="1">
      <c r="A8" s="397"/>
      <c r="B8" s="397" t="s">
        <v>63</v>
      </c>
      <c r="C8" s="397" t="s">
        <v>64</v>
      </c>
      <c r="D8" s="397" t="s">
        <v>65</v>
      </c>
      <c r="E8" s="397" t="s">
        <v>66</v>
      </c>
      <c r="F8" s="397" t="s">
        <v>67</v>
      </c>
      <c r="G8" s="397" t="s">
        <v>68</v>
      </c>
      <c r="H8" s="397" t="s">
        <v>69</v>
      </c>
      <c r="I8" s="397" t="s">
        <v>70</v>
      </c>
      <c r="J8" s="424" t="s">
        <v>46</v>
      </c>
      <c r="K8" s="207"/>
      <c r="Y8" s="546">
        <v>1</v>
      </c>
      <c r="Z8" s="546">
        <v>1</v>
      </c>
    </row>
    <row r="9" spans="1:26" ht="30" customHeight="1">
      <c r="A9" s="338" t="s">
        <v>836</v>
      </c>
      <c r="B9" s="338">
        <v>0</v>
      </c>
      <c r="C9" s="339">
        <v>7484.6059999999998</v>
      </c>
      <c r="D9" s="339">
        <v>0</v>
      </c>
      <c r="E9" s="339">
        <v>0</v>
      </c>
      <c r="F9" s="339">
        <v>0</v>
      </c>
      <c r="G9" s="339">
        <v>0</v>
      </c>
      <c r="H9" s="338">
        <v>0</v>
      </c>
      <c r="I9" s="338">
        <v>0</v>
      </c>
      <c r="J9" s="338">
        <v>7484.6059999999998</v>
      </c>
      <c r="K9" s="390"/>
      <c r="L9" s="20"/>
      <c r="M9" s="20"/>
      <c r="N9" s="20"/>
      <c r="O9" s="20"/>
      <c r="P9" s="20"/>
    </row>
    <row r="10" spans="1:26" ht="30" customHeight="1">
      <c r="A10" s="157" t="s">
        <v>260</v>
      </c>
      <c r="B10" s="157">
        <v>0</v>
      </c>
      <c r="C10" s="158">
        <v>7484.6059999999998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v>7484.6059999999998</v>
      </c>
      <c r="K10" s="390"/>
      <c r="L10" s="20"/>
      <c r="M10" s="20"/>
      <c r="N10" s="20"/>
      <c r="O10" s="20"/>
      <c r="P10" s="20"/>
    </row>
    <row r="11" spans="1:26" ht="30" customHeight="1">
      <c r="A11" s="157" t="s">
        <v>261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390"/>
      <c r="L11" s="20"/>
      <c r="M11" s="20"/>
      <c r="N11" s="20"/>
      <c r="O11" s="20"/>
      <c r="P11" s="20"/>
    </row>
    <row r="12" spans="1:26" ht="30" customHeight="1">
      <c r="A12" s="157" t="s">
        <v>262</v>
      </c>
      <c r="B12" s="157">
        <v>0</v>
      </c>
      <c r="C12" s="158">
        <v>7484.6059999999998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7484.6059999999998</v>
      </c>
      <c r="K12" s="390"/>
      <c r="L12" s="20"/>
      <c r="M12" s="20"/>
      <c r="N12" s="20"/>
      <c r="O12" s="20"/>
      <c r="P12" s="20"/>
    </row>
    <row r="13" spans="1:26" ht="30" customHeight="1">
      <c r="A13" s="157" t="s">
        <v>263</v>
      </c>
      <c r="B13" s="157">
        <v>0</v>
      </c>
      <c r="C13" s="158">
        <v>0</v>
      </c>
      <c r="D13" s="158">
        <v>0</v>
      </c>
      <c r="E13" s="158">
        <v>0</v>
      </c>
      <c r="F13" s="158">
        <v>0</v>
      </c>
      <c r="G13" s="158">
        <v>0</v>
      </c>
      <c r="H13" s="157">
        <v>0</v>
      </c>
      <c r="I13" s="157">
        <v>0</v>
      </c>
      <c r="J13" s="157">
        <v>0</v>
      </c>
      <c r="K13" s="390"/>
      <c r="L13" s="20"/>
      <c r="M13" s="20"/>
      <c r="N13" s="20"/>
      <c r="O13" s="20"/>
      <c r="P13" s="20"/>
    </row>
    <row r="14" spans="1:26" ht="30" customHeight="1">
      <c r="A14" s="157" t="s">
        <v>261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7">
        <v>0</v>
      </c>
      <c r="I14" s="157">
        <v>0</v>
      </c>
      <c r="J14" s="157">
        <v>0</v>
      </c>
      <c r="K14" s="390"/>
      <c r="L14" s="20"/>
      <c r="M14" s="20"/>
      <c r="N14" s="20"/>
      <c r="O14" s="20"/>
      <c r="P14" s="20"/>
    </row>
    <row r="15" spans="1:26" ht="30" customHeight="1">
      <c r="A15" s="157" t="s">
        <v>262</v>
      </c>
      <c r="B15" s="157">
        <v>0</v>
      </c>
      <c r="C15" s="158">
        <v>0</v>
      </c>
      <c r="D15" s="158">
        <v>0</v>
      </c>
      <c r="E15" s="158">
        <v>0</v>
      </c>
      <c r="F15" s="158">
        <v>0</v>
      </c>
      <c r="G15" s="158">
        <v>0</v>
      </c>
      <c r="H15" s="157">
        <v>0</v>
      </c>
      <c r="I15" s="157">
        <v>0</v>
      </c>
      <c r="J15" s="157">
        <v>0</v>
      </c>
      <c r="K15" s="390"/>
      <c r="L15" s="20"/>
      <c r="M15" s="20"/>
      <c r="N15" s="20"/>
      <c r="O15" s="20"/>
      <c r="P15" s="20"/>
    </row>
    <row r="16" spans="1:26" ht="30" customHeight="1">
      <c r="A16" s="338" t="s">
        <v>835</v>
      </c>
      <c r="B16" s="338">
        <v>173497.77738999997</v>
      </c>
      <c r="C16" s="339">
        <v>40504.668810000003</v>
      </c>
      <c r="D16" s="339">
        <v>0</v>
      </c>
      <c r="E16" s="339">
        <v>0</v>
      </c>
      <c r="F16" s="339">
        <v>7032.4071100000001</v>
      </c>
      <c r="G16" s="339">
        <v>0</v>
      </c>
      <c r="H16" s="338">
        <v>0</v>
      </c>
      <c r="I16" s="338">
        <v>0</v>
      </c>
      <c r="J16" s="338">
        <v>221034.85330999998</v>
      </c>
      <c r="K16" s="390"/>
      <c r="L16" s="20"/>
      <c r="M16" s="20"/>
      <c r="N16" s="20"/>
      <c r="O16" s="20"/>
      <c r="P16" s="20"/>
    </row>
    <row r="17" spans="1:16" ht="30" customHeight="1">
      <c r="A17" s="157" t="s">
        <v>260</v>
      </c>
      <c r="B17" s="157">
        <v>78445.940569999992</v>
      </c>
      <c r="C17" s="158">
        <v>7104.3085199999996</v>
      </c>
      <c r="D17" s="158">
        <v>0</v>
      </c>
      <c r="E17" s="158">
        <v>0</v>
      </c>
      <c r="F17" s="158">
        <v>4842.7813200000001</v>
      </c>
      <c r="G17" s="158">
        <v>0</v>
      </c>
      <c r="H17" s="157">
        <v>0</v>
      </c>
      <c r="I17" s="157">
        <v>0</v>
      </c>
      <c r="J17" s="157">
        <v>90393.030409999992</v>
      </c>
      <c r="K17" s="390"/>
      <c r="L17" s="20"/>
      <c r="M17" s="20"/>
      <c r="N17" s="20"/>
      <c r="O17" s="20"/>
      <c r="P17" s="20"/>
    </row>
    <row r="18" spans="1:16" ht="30" customHeight="1">
      <c r="A18" s="157" t="s">
        <v>261</v>
      </c>
      <c r="B18" s="157">
        <v>78445.940569999992</v>
      </c>
      <c r="C18" s="158">
        <v>7104.3085199999996</v>
      </c>
      <c r="D18" s="158">
        <v>0</v>
      </c>
      <c r="E18" s="158">
        <v>0</v>
      </c>
      <c r="F18" s="158">
        <v>1370.50548</v>
      </c>
      <c r="G18" s="158">
        <v>0</v>
      </c>
      <c r="H18" s="157">
        <v>0</v>
      </c>
      <c r="I18" s="157">
        <v>0</v>
      </c>
      <c r="J18" s="157">
        <v>86920.754570000005</v>
      </c>
      <c r="K18" s="390"/>
      <c r="L18" s="20"/>
      <c r="M18" s="20"/>
      <c r="N18" s="20"/>
      <c r="O18" s="20"/>
      <c r="P18" s="20"/>
    </row>
    <row r="19" spans="1:16" ht="30" customHeight="1">
      <c r="A19" s="157" t="s">
        <v>262</v>
      </c>
      <c r="B19" s="157">
        <v>0</v>
      </c>
      <c r="C19" s="158">
        <v>0</v>
      </c>
      <c r="D19" s="158">
        <v>0</v>
      </c>
      <c r="E19" s="158">
        <v>0</v>
      </c>
      <c r="F19" s="158">
        <v>3472.2758399999998</v>
      </c>
      <c r="G19" s="158">
        <v>0</v>
      </c>
      <c r="H19" s="157">
        <v>0</v>
      </c>
      <c r="I19" s="157">
        <v>0</v>
      </c>
      <c r="J19" s="157">
        <v>3472.2758399999998</v>
      </c>
      <c r="K19" s="390"/>
      <c r="L19" s="20"/>
      <c r="M19" s="20"/>
      <c r="N19" s="20"/>
      <c r="O19" s="20"/>
      <c r="P19" s="20"/>
    </row>
    <row r="20" spans="1:16" ht="30" customHeight="1">
      <c r="A20" s="157" t="s">
        <v>263</v>
      </c>
      <c r="B20" s="157">
        <v>95051.836819999997</v>
      </c>
      <c r="C20" s="158">
        <v>33400.360289999997</v>
      </c>
      <c r="D20" s="158">
        <v>0</v>
      </c>
      <c r="E20" s="158">
        <v>0</v>
      </c>
      <c r="F20" s="158">
        <v>2189.6257900000001</v>
      </c>
      <c r="G20" s="158">
        <v>0</v>
      </c>
      <c r="H20" s="157">
        <v>0</v>
      </c>
      <c r="I20" s="157">
        <v>0</v>
      </c>
      <c r="J20" s="157">
        <v>130641.8229</v>
      </c>
      <c r="K20" s="390"/>
      <c r="L20" s="20"/>
      <c r="M20" s="20"/>
      <c r="N20" s="20"/>
      <c r="O20" s="20"/>
      <c r="P20" s="20"/>
    </row>
    <row r="21" spans="1:16" ht="30" customHeight="1">
      <c r="A21" s="157" t="s">
        <v>261</v>
      </c>
      <c r="B21" s="157">
        <v>95051.836819999997</v>
      </c>
      <c r="C21" s="158">
        <v>33400.360289999997</v>
      </c>
      <c r="D21" s="158">
        <v>0</v>
      </c>
      <c r="E21" s="158">
        <v>0</v>
      </c>
      <c r="F21" s="158">
        <v>2189.6257900000001</v>
      </c>
      <c r="G21" s="158">
        <v>0</v>
      </c>
      <c r="H21" s="157">
        <v>0</v>
      </c>
      <c r="I21" s="157">
        <v>0</v>
      </c>
      <c r="J21" s="157">
        <v>130641.8229</v>
      </c>
      <c r="K21" s="390"/>
      <c r="L21" s="20"/>
      <c r="M21" s="20"/>
      <c r="N21" s="20"/>
      <c r="O21" s="20"/>
      <c r="P21" s="20"/>
    </row>
    <row r="22" spans="1:16" ht="30" customHeight="1">
      <c r="A22" s="157" t="s">
        <v>262</v>
      </c>
      <c r="B22" s="157">
        <v>0</v>
      </c>
      <c r="C22" s="158">
        <v>0</v>
      </c>
      <c r="D22" s="158">
        <v>0</v>
      </c>
      <c r="E22" s="158">
        <v>0</v>
      </c>
      <c r="F22" s="158">
        <v>0</v>
      </c>
      <c r="G22" s="158">
        <v>0</v>
      </c>
      <c r="H22" s="157">
        <v>0</v>
      </c>
      <c r="I22" s="157">
        <v>0</v>
      </c>
      <c r="J22" s="157">
        <v>0</v>
      </c>
      <c r="K22" s="390"/>
      <c r="L22" s="20"/>
      <c r="M22" s="20"/>
      <c r="N22" s="20"/>
      <c r="O22" s="20"/>
      <c r="P22" s="20"/>
    </row>
    <row r="23" spans="1:16" ht="30" customHeight="1">
      <c r="A23" s="338" t="s">
        <v>265</v>
      </c>
      <c r="B23" s="338">
        <v>189758.15281999999</v>
      </c>
      <c r="C23" s="339">
        <v>50288.409909999995</v>
      </c>
      <c r="D23" s="339">
        <v>44915.020960000002</v>
      </c>
      <c r="E23" s="339">
        <v>50325.418600000005</v>
      </c>
      <c r="F23" s="339">
        <v>14503.875820000001</v>
      </c>
      <c r="G23" s="339">
        <v>5797.9306299999998</v>
      </c>
      <c r="H23" s="338">
        <v>5318.98506</v>
      </c>
      <c r="I23" s="338">
        <v>5640.2309000000005</v>
      </c>
      <c r="J23" s="338">
        <v>366548.02470000001</v>
      </c>
      <c r="K23" s="390"/>
      <c r="L23" s="20"/>
      <c r="M23" s="20"/>
      <c r="N23" s="20"/>
      <c r="O23" s="20"/>
      <c r="P23" s="20"/>
    </row>
    <row r="24" spans="1:16" ht="30" customHeight="1">
      <c r="A24" s="157" t="s">
        <v>260</v>
      </c>
      <c r="B24" s="157">
        <v>38398.564149999998</v>
      </c>
      <c r="C24" s="158">
        <v>14239.35694</v>
      </c>
      <c r="D24" s="158">
        <v>13223.232840000001</v>
      </c>
      <c r="E24" s="158">
        <v>15289.716619999999</v>
      </c>
      <c r="F24" s="158">
        <v>7799.4332999999997</v>
      </c>
      <c r="G24" s="158">
        <v>847.45366000000001</v>
      </c>
      <c r="H24" s="157">
        <v>1066.19127</v>
      </c>
      <c r="I24" s="157">
        <v>1064.42695</v>
      </c>
      <c r="J24" s="157">
        <v>91928.375729999985</v>
      </c>
      <c r="K24" s="390"/>
      <c r="L24" s="20"/>
      <c r="M24" s="20"/>
      <c r="N24" s="20"/>
      <c r="O24" s="20"/>
      <c r="P24" s="20"/>
    </row>
    <row r="25" spans="1:16" ht="30" customHeight="1">
      <c r="A25" s="157" t="s">
        <v>261</v>
      </c>
      <c r="B25" s="157">
        <v>38398.564149999998</v>
      </c>
      <c r="C25" s="158">
        <v>14208.485909999999</v>
      </c>
      <c r="D25" s="158">
        <v>11483.22631</v>
      </c>
      <c r="E25" s="158">
        <v>10803.198699999999</v>
      </c>
      <c r="F25" s="158">
        <v>3277.30935</v>
      </c>
      <c r="G25" s="158">
        <v>723.97711000000004</v>
      </c>
      <c r="H25" s="157">
        <v>1066.19127</v>
      </c>
      <c r="I25" s="157">
        <v>0</v>
      </c>
      <c r="J25" s="157">
        <v>79960.952799999985</v>
      </c>
      <c r="K25" s="390"/>
      <c r="L25" s="20"/>
      <c r="M25" s="20"/>
      <c r="N25" s="20"/>
      <c r="O25" s="20"/>
      <c r="P25" s="20"/>
    </row>
    <row r="26" spans="1:16" ht="30" customHeight="1">
      <c r="A26" s="157" t="s">
        <v>262</v>
      </c>
      <c r="B26" s="157">
        <v>0</v>
      </c>
      <c r="C26" s="158">
        <v>30.871029999999998</v>
      </c>
      <c r="D26" s="158">
        <v>1740.0065300000001</v>
      </c>
      <c r="E26" s="158">
        <v>4486.5179200000002</v>
      </c>
      <c r="F26" s="158">
        <v>4522.1239500000001</v>
      </c>
      <c r="G26" s="158">
        <v>123.47655</v>
      </c>
      <c r="H26" s="157">
        <v>0</v>
      </c>
      <c r="I26" s="157">
        <v>1064.42695</v>
      </c>
      <c r="J26" s="157">
        <v>11967.422930000001</v>
      </c>
      <c r="K26" s="390"/>
      <c r="L26" s="20"/>
      <c r="M26" s="20"/>
      <c r="N26" s="20"/>
      <c r="O26" s="20"/>
      <c r="P26" s="20"/>
    </row>
    <row r="27" spans="1:16" ht="30" customHeight="1">
      <c r="A27" s="157" t="s">
        <v>263</v>
      </c>
      <c r="B27" s="157">
        <v>151359.58867</v>
      </c>
      <c r="C27" s="158">
        <v>36049.052969999997</v>
      </c>
      <c r="D27" s="158">
        <v>31691.788120000001</v>
      </c>
      <c r="E27" s="158">
        <v>35035.701979999998</v>
      </c>
      <c r="F27" s="158">
        <v>6704.4425199999996</v>
      </c>
      <c r="G27" s="158">
        <v>4950.4769699999997</v>
      </c>
      <c r="H27" s="157">
        <v>4252.7937899999997</v>
      </c>
      <c r="I27" s="157">
        <v>4575.8039500000004</v>
      </c>
      <c r="J27" s="157">
        <v>274619.64896999998</v>
      </c>
      <c r="K27" s="390"/>
      <c r="L27" s="20"/>
      <c r="M27" s="20"/>
      <c r="N27" s="20"/>
      <c r="O27" s="20"/>
      <c r="P27" s="20"/>
    </row>
    <row r="28" spans="1:16" ht="30" customHeight="1">
      <c r="A28" s="157" t="s">
        <v>261</v>
      </c>
      <c r="B28" s="157">
        <v>151359.58867</v>
      </c>
      <c r="C28" s="158">
        <v>36020.052969999997</v>
      </c>
      <c r="D28" s="158">
        <v>23528.61764</v>
      </c>
      <c r="E28" s="158">
        <v>20392.091190000003</v>
      </c>
      <c r="F28" s="158">
        <v>5817.6589999999997</v>
      </c>
      <c r="G28" s="158">
        <v>3137.2377700000002</v>
      </c>
      <c r="H28" s="157">
        <v>3831.6238399999997</v>
      </c>
      <c r="I28" s="157">
        <v>0</v>
      </c>
      <c r="J28" s="157">
        <v>244086.87107999998</v>
      </c>
      <c r="K28" s="390"/>
      <c r="L28" s="20"/>
      <c r="M28" s="20"/>
      <c r="N28" s="20"/>
      <c r="O28" s="20"/>
      <c r="P28" s="20"/>
    </row>
    <row r="29" spans="1:16" ht="30" customHeight="1">
      <c r="A29" s="157" t="s">
        <v>262</v>
      </c>
      <c r="B29" s="157">
        <v>0</v>
      </c>
      <c r="C29" s="158">
        <v>29</v>
      </c>
      <c r="D29" s="158">
        <v>8163.1704800000007</v>
      </c>
      <c r="E29" s="158">
        <v>14643.610789999999</v>
      </c>
      <c r="F29" s="158">
        <v>886.78352000000007</v>
      </c>
      <c r="G29" s="158">
        <v>1813.2392</v>
      </c>
      <c r="H29" s="157">
        <v>421.16995000000003</v>
      </c>
      <c r="I29" s="157">
        <v>4575.8039500000004</v>
      </c>
      <c r="J29" s="157">
        <v>30532.777890000001</v>
      </c>
      <c r="K29" s="390"/>
      <c r="L29" s="20"/>
      <c r="M29" s="20"/>
      <c r="N29" s="20"/>
      <c r="O29" s="20"/>
      <c r="P29" s="20"/>
    </row>
    <row r="30" spans="1:16" ht="30" customHeight="1">
      <c r="A30" s="338" t="s">
        <v>266</v>
      </c>
      <c r="B30" s="338">
        <v>930821.41951000004</v>
      </c>
      <c r="C30" s="339">
        <v>559908.50329999998</v>
      </c>
      <c r="D30" s="339">
        <v>239743.80291</v>
      </c>
      <c r="E30" s="339">
        <v>106978.57443000001</v>
      </c>
      <c r="F30" s="339">
        <v>85451.722739999997</v>
      </c>
      <c r="G30" s="339">
        <v>39094.179549999993</v>
      </c>
      <c r="H30" s="338">
        <v>30552.497640000001</v>
      </c>
      <c r="I30" s="338">
        <v>32475.340980000001</v>
      </c>
      <c r="J30" s="338">
        <v>2025026.0410600002</v>
      </c>
      <c r="K30" s="390"/>
      <c r="L30" s="20"/>
      <c r="M30" s="20"/>
      <c r="N30" s="20"/>
      <c r="O30" s="20"/>
      <c r="P30" s="20"/>
    </row>
    <row r="31" spans="1:16" ht="30" customHeight="1">
      <c r="A31" s="157" t="s">
        <v>267</v>
      </c>
      <c r="B31" s="157">
        <v>718617.56784999999</v>
      </c>
      <c r="C31" s="158">
        <v>453663.41329</v>
      </c>
      <c r="D31" s="158">
        <v>206032.39218999998</v>
      </c>
      <c r="E31" s="158">
        <v>99468.51645000001</v>
      </c>
      <c r="F31" s="158">
        <v>67627.051449999999</v>
      </c>
      <c r="G31" s="158">
        <v>19828.501190000003</v>
      </c>
      <c r="H31" s="157">
        <v>25667.06637</v>
      </c>
      <c r="I31" s="157">
        <v>25386.667940000003</v>
      </c>
      <c r="J31" s="157">
        <v>1616291.1767299999</v>
      </c>
      <c r="K31" s="390"/>
      <c r="L31" s="20"/>
      <c r="M31" s="20"/>
      <c r="N31" s="20"/>
      <c r="O31" s="20"/>
      <c r="P31" s="20"/>
    </row>
    <row r="32" spans="1:16" ht="30" customHeight="1">
      <c r="A32" s="157" t="s">
        <v>268</v>
      </c>
      <c r="B32" s="157">
        <v>19230.04018</v>
      </c>
      <c r="C32" s="158">
        <v>14688.94902</v>
      </c>
      <c r="D32" s="158">
        <v>11003.99202</v>
      </c>
      <c r="E32" s="158">
        <v>4366.3894600000003</v>
      </c>
      <c r="F32" s="158">
        <v>302.12153000000001</v>
      </c>
      <c r="G32" s="158">
        <v>1268.3486200000002</v>
      </c>
      <c r="H32" s="157">
        <v>317.20569</v>
      </c>
      <c r="I32" s="157">
        <v>2778.1936900000001</v>
      </c>
      <c r="J32" s="157">
        <v>53955.240209999989</v>
      </c>
      <c r="K32" s="390"/>
      <c r="L32" s="20"/>
      <c r="M32" s="20"/>
      <c r="N32" s="20"/>
      <c r="O32" s="20"/>
      <c r="P32" s="20"/>
    </row>
    <row r="33" spans="1:16" ht="30" customHeight="1">
      <c r="A33" s="157" t="s">
        <v>269</v>
      </c>
      <c r="B33" s="157">
        <v>191810.46197</v>
      </c>
      <c r="C33" s="158">
        <v>101104.96758</v>
      </c>
      <c r="D33" s="158">
        <v>101725.46888</v>
      </c>
      <c r="E33" s="158">
        <v>44836.087679999997</v>
      </c>
      <c r="F33" s="158">
        <v>25886.147639999999</v>
      </c>
      <c r="G33" s="158">
        <v>11796.230089999999</v>
      </c>
      <c r="H33" s="157">
        <v>9656.67785</v>
      </c>
      <c r="I33" s="157">
        <v>2124.7962599999996</v>
      </c>
      <c r="J33" s="157">
        <v>488940.83794999996</v>
      </c>
      <c r="K33" s="390"/>
      <c r="L33" s="20"/>
      <c r="M33" s="20"/>
      <c r="N33" s="20"/>
      <c r="O33" s="20"/>
      <c r="P33" s="20"/>
    </row>
    <row r="34" spans="1:16" ht="30" customHeight="1">
      <c r="A34" s="157" t="s">
        <v>270</v>
      </c>
      <c r="B34" s="157">
        <v>471247.20204</v>
      </c>
      <c r="C34" s="158">
        <v>337869.49669</v>
      </c>
      <c r="D34" s="158">
        <v>44715.74409</v>
      </c>
      <c r="E34" s="158">
        <v>28202.92268</v>
      </c>
      <c r="F34" s="158">
        <v>26483.333360000001</v>
      </c>
      <c r="G34" s="158">
        <v>3852.3424300000001</v>
      </c>
      <c r="H34" s="157">
        <v>3911.01496</v>
      </c>
      <c r="I34" s="157">
        <v>6122.2675499999996</v>
      </c>
      <c r="J34" s="157">
        <v>922404.32380000001</v>
      </c>
      <c r="K34" s="390"/>
      <c r="L34" s="20"/>
      <c r="M34" s="20"/>
      <c r="N34" s="20"/>
      <c r="O34" s="20"/>
      <c r="P34" s="20"/>
    </row>
    <row r="35" spans="1:16" ht="30" customHeight="1">
      <c r="A35" s="157" t="s">
        <v>271</v>
      </c>
      <c r="B35" s="157">
        <v>36329.863659999995</v>
      </c>
      <c r="C35" s="158">
        <v>0</v>
      </c>
      <c r="D35" s="158">
        <v>48587.1872</v>
      </c>
      <c r="E35" s="158">
        <v>22063.11663</v>
      </c>
      <c r="F35" s="158">
        <v>14955.448920000001</v>
      </c>
      <c r="G35" s="158">
        <v>2911.58005</v>
      </c>
      <c r="H35" s="157">
        <v>11782.167869999999</v>
      </c>
      <c r="I35" s="157">
        <v>14361.41044</v>
      </c>
      <c r="J35" s="157">
        <v>150990.77476999999</v>
      </c>
      <c r="K35" s="390"/>
      <c r="L35" s="20"/>
      <c r="M35" s="20"/>
      <c r="N35" s="20"/>
      <c r="O35" s="20"/>
      <c r="P35" s="20"/>
    </row>
    <row r="36" spans="1:16" ht="30" customHeight="1">
      <c r="A36" s="157" t="s">
        <v>18</v>
      </c>
      <c r="B36" s="157">
        <v>0</v>
      </c>
      <c r="C36" s="158">
        <v>471.84372999999999</v>
      </c>
      <c r="D36" s="158">
        <v>56.895580000000002</v>
      </c>
      <c r="E36" s="158">
        <v>0</v>
      </c>
      <c r="F36" s="158">
        <v>0</v>
      </c>
      <c r="G36" s="158">
        <v>764.61851000000001</v>
      </c>
      <c r="H36" s="157">
        <v>0</v>
      </c>
      <c r="I36" s="157">
        <v>0</v>
      </c>
      <c r="J36" s="157">
        <v>1293.3578200000002</v>
      </c>
      <c r="K36" s="390"/>
      <c r="L36" s="20"/>
      <c r="M36" s="20"/>
      <c r="N36" s="20"/>
      <c r="O36" s="20"/>
      <c r="P36" s="20"/>
    </row>
    <row r="37" spans="1:16" ht="30" customHeight="1">
      <c r="A37" s="157" t="s">
        <v>269</v>
      </c>
      <c r="B37" s="157">
        <v>0</v>
      </c>
      <c r="C37" s="158">
        <v>471.84372999999999</v>
      </c>
      <c r="D37" s="158">
        <v>0</v>
      </c>
      <c r="E37" s="158">
        <v>0</v>
      </c>
      <c r="F37" s="158">
        <v>0</v>
      </c>
      <c r="G37" s="158">
        <v>475.35723999999999</v>
      </c>
      <c r="H37" s="157">
        <v>0</v>
      </c>
      <c r="I37" s="157">
        <v>0</v>
      </c>
      <c r="J37" s="157">
        <v>947.20096999999998</v>
      </c>
      <c r="K37" s="390"/>
      <c r="L37" s="20"/>
      <c r="M37" s="20"/>
      <c r="N37" s="20"/>
      <c r="O37" s="20"/>
      <c r="P37" s="20"/>
    </row>
    <row r="38" spans="1:16" ht="30" customHeight="1">
      <c r="A38" s="157" t="s">
        <v>271</v>
      </c>
      <c r="B38" s="157">
        <v>0</v>
      </c>
      <c r="C38" s="158">
        <v>0</v>
      </c>
      <c r="D38" s="158">
        <v>56.895580000000002</v>
      </c>
      <c r="E38" s="158">
        <v>0</v>
      </c>
      <c r="F38" s="158">
        <v>0</v>
      </c>
      <c r="G38" s="158">
        <v>289.26127000000002</v>
      </c>
      <c r="H38" s="157">
        <v>0</v>
      </c>
      <c r="I38" s="157">
        <v>0</v>
      </c>
      <c r="J38" s="157">
        <v>346.15685000000002</v>
      </c>
      <c r="K38" s="390"/>
      <c r="L38" s="20"/>
      <c r="M38" s="20"/>
      <c r="N38" s="20"/>
      <c r="O38" s="20"/>
      <c r="P38" s="20"/>
    </row>
    <row r="39" spans="1:16" ht="30" customHeight="1">
      <c r="A39" s="157" t="s">
        <v>272</v>
      </c>
      <c r="B39" s="157">
        <v>0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0</v>
      </c>
      <c r="I39" s="157">
        <v>0</v>
      </c>
      <c r="J39" s="157">
        <v>0</v>
      </c>
      <c r="K39" s="390"/>
      <c r="L39" s="20"/>
      <c r="M39" s="20"/>
      <c r="N39" s="20"/>
      <c r="O39" s="20"/>
      <c r="P39" s="20"/>
    </row>
    <row r="40" spans="1:16" ht="51" customHeight="1">
      <c r="A40" s="340" t="s">
        <v>273</v>
      </c>
      <c r="B40" s="157">
        <v>0</v>
      </c>
      <c r="C40" s="158">
        <v>15.789849999999999</v>
      </c>
      <c r="D40" s="158">
        <v>0</v>
      </c>
      <c r="E40" s="158">
        <v>0</v>
      </c>
      <c r="F40" s="158">
        <v>0</v>
      </c>
      <c r="G40" s="158">
        <v>0</v>
      </c>
      <c r="H40" s="157">
        <v>0</v>
      </c>
      <c r="I40" s="157">
        <v>0</v>
      </c>
      <c r="J40" s="157">
        <v>15.789849999999999</v>
      </c>
      <c r="K40" s="390"/>
      <c r="L40" s="20"/>
      <c r="M40" s="20"/>
      <c r="N40" s="20"/>
      <c r="O40" s="20"/>
      <c r="P40" s="20"/>
    </row>
    <row r="41" spans="1:16" ht="30" customHeight="1">
      <c r="A41" s="157" t="s">
        <v>269</v>
      </c>
      <c r="B41" s="157">
        <v>0</v>
      </c>
      <c r="C41" s="158">
        <v>15.789849999999999</v>
      </c>
      <c r="D41" s="158">
        <v>0</v>
      </c>
      <c r="E41" s="158">
        <v>0</v>
      </c>
      <c r="F41" s="158">
        <v>0</v>
      </c>
      <c r="G41" s="158">
        <v>0</v>
      </c>
      <c r="H41" s="157">
        <v>0</v>
      </c>
      <c r="I41" s="157">
        <v>0</v>
      </c>
      <c r="J41" s="157">
        <v>15.789849999999999</v>
      </c>
      <c r="K41" s="390"/>
      <c r="L41" s="20"/>
      <c r="M41" s="20"/>
      <c r="N41" s="20"/>
      <c r="O41" s="20"/>
      <c r="P41" s="20"/>
    </row>
    <row r="42" spans="1:16" ht="30" customHeight="1">
      <c r="A42" s="157" t="s">
        <v>271</v>
      </c>
      <c r="B42" s="157">
        <v>0</v>
      </c>
      <c r="C42" s="158">
        <v>0</v>
      </c>
      <c r="D42" s="158">
        <v>0</v>
      </c>
      <c r="E42" s="158">
        <v>0</v>
      </c>
      <c r="F42" s="158">
        <v>0</v>
      </c>
      <c r="G42" s="158">
        <v>0</v>
      </c>
      <c r="H42" s="157">
        <v>0</v>
      </c>
      <c r="I42" s="157">
        <v>0</v>
      </c>
      <c r="J42" s="157">
        <v>0</v>
      </c>
      <c r="K42" s="390"/>
      <c r="L42" s="20"/>
      <c r="M42" s="20"/>
      <c r="N42" s="20"/>
      <c r="O42" s="20"/>
      <c r="P42" s="20"/>
    </row>
    <row r="43" spans="1:16" ht="30" customHeight="1">
      <c r="A43" s="157" t="s">
        <v>242</v>
      </c>
      <c r="B43" s="157">
        <v>212203.85165999999</v>
      </c>
      <c r="C43" s="158">
        <v>105749.52636</v>
      </c>
      <c r="D43" s="158">
        <v>33654.515140000003</v>
      </c>
      <c r="E43" s="158">
        <v>7510.0579800000005</v>
      </c>
      <c r="F43" s="158">
        <v>17824.671289999998</v>
      </c>
      <c r="G43" s="158">
        <v>18161.656890000002</v>
      </c>
      <c r="H43" s="157">
        <v>4885.4312699999991</v>
      </c>
      <c r="I43" s="157">
        <v>7088.6730399999997</v>
      </c>
      <c r="J43" s="157">
        <v>407078.38363</v>
      </c>
      <c r="K43" s="390"/>
      <c r="L43" s="20"/>
      <c r="M43" s="20"/>
      <c r="N43" s="20"/>
      <c r="O43" s="20"/>
      <c r="P43" s="20"/>
    </row>
    <row r="44" spans="1:16" ht="30" customHeight="1">
      <c r="A44" s="157" t="s">
        <v>268</v>
      </c>
      <c r="B44" s="157">
        <v>1326.43596</v>
      </c>
      <c r="C44" s="158">
        <v>2052.4351099999999</v>
      </c>
      <c r="D44" s="158">
        <v>471.40244000000001</v>
      </c>
      <c r="E44" s="158">
        <v>877.91108999999994</v>
      </c>
      <c r="F44" s="158">
        <v>18.694970000000001</v>
      </c>
      <c r="G44" s="158">
        <v>847.72802000000001</v>
      </c>
      <c r="H44" s="157">
        <v>465.75279</v>
      </c>
      <c r="I44" s="157">
        <v>418.93040999999999</v>
      </c>
      <c r="J44" s="157">
        <v>6479.29079</v>
      </c>
      <c r="K44" s="390"/>
      <c r="L44" s="20"/>
      <c r="M44" s="20"/>
      <c r="N44" s="20"/>
      <c r="O44" s="20"/>
      <c r="P44" s="20"/>
    </row>
    <row r="45" spans="1:16" ht="30" customHeight="1">
      <c r="A45" s="157" t="s">
        <v>269</v>
      </c>
      <c r="B45" s="157">
        <v>45918.092790000002</v>
      </c>
      <c r="C45" s="158">
        <v>14428.22394</v>
      </c>
      <c r="D45" s="158">
        <v>18712.156129999999</v>
      </c>
      <c r="E45" s="158">
        <v>2798.3147999999997</v>
      </c>
      <c r="F45" s="158">
        <v>8552.7340600000007</v>
      </c>
      <c r="G45" s="158">
        <v>6594.9620000000004</v>
      </c>
      <c r="H45" s="157">
        <v>642.70656000000008</v>
      </c>
      <c r="I45" s="157">
        <v>892.71163000000001</v>
      </c>
      <c r="J45" s="157">
        <v>98539.901910000015</v>
      </c>
      <c r="K45" s="390"/>
      <c r="L45" s="20"/>
      <c r="M45" s="20"/>
      <c r="N45" s="20"/>
      <c r="O45" s="20"/>
      <c r="P45" s="20"/>
    </row>
    <row r="46" spans="1:16" ht="30" customHeight="1">
      <c r="A46" s="157" t="s">
        <v>270</v>
      </c>
      <c r="B46" s="157">
        <v>155539.60543</v>
      </c>
      <c r="C46" s="158">
        <v>87977.752410000001</v>
      </c>
      <c r="D46" s="158">
        <v>8180.4802499999996</v>
      </c>
      <c r="E46" s="158">
        <v>3541.0118299999999</v>
      </c>
      <c r="F46" s="158">
        <v>7194.3221399999993</v>
      </c>
      <c r="G46" s="158">
        <v>7578.3204900000001</v>
      </c>
      <c r="H46" s="157">
        <v>845.91706000000011</v>
      </c>
      <c r="I46" s="157">
        <v>3147.3411099999998</v>
      </c>
      <c r="J46" s="157">
        <v>274004.75072000001</v>
      </c>
      <c r="K46" s="390"/>
      <c r="L46" s="20"/>
      <c r="M46" s="20"/>
      <c r="N46" s="20"/>
      <c r="O46" s="20"/>
      <c r="P46" s="20"/>
    </row>
    <row r="47" spans="1:16" ht="30" customHeight="1">
      <c r="A47" s="157" t="s">
        <v>271</v>
      </c>
      <c r="B47" s="157">
        <v>9419.7174800000012</v>
      </c>
      <c r="C47" s="158">
        <v>1291.1148999999998</v>
      </c>
      <c r="D47" s="158">
        <v>6290.4763200000007</v>
      </c>
      <c r="E47" s="158">
        <v>292.82026000000002</v>
      </c>
      <c r="F47" s="158">
        <v>2058.9201200000002</v>
      </c>
      <c r="G47" s="158">
        <v>3140.6463799999997</v>
      </c>
      <c r="H47" s="157">
        <v>2931.0548599999997</v>
      </c>
      <c r="I47" s="157">
        <v>2629.6898900000001</v>
      </c>
      <c r="J47" s="157">
        <v>28054.440210000001</v>
      </c>
      <c r="K47" s="390"/>
      <c r="L47" s="20"/>
      <c r="M47" s="20"/>
      <c r="N47" s="20"/>
      <c r="O47" s="20"/>
      <c r="P47" s="20"/>
    </row>
    <row r="48" spans="1:16" ht="30" customHeight="1">
      <c r="A48" s="157" t="s">
        <v>20</v>
      </c>
      <c r="B48" s="157">
        <v>0</v>
      </c>
      <c r="C48" s="158">
        <v>7.9300699999999997</v>
      </c>
      <c r="D48" s="158">
        <v>0</v>
      </c>
      <c r="E48" s="158">
        <v>0</v>
      </c>
      <c r="F48" s="158">
        <v>0</v>
      </c>
      <c r="G48" s="158">
        <v>339.40296000000001</v>
      </c>
      <c r="H48" s="157">
        <v>0</v>
      </c>
      <c r="I48" s="157">
        <v>0</v>
      </c>
      <c r="J48" s="157">
        <v>347.33303000000001</v>
      </c>
      <c r="K48" s="390"/>
      <c r="L48" s="20"/>
      <c r="M48" s="20"/>
      <c r="N48" s="20"/>
      <c r="O48" s="20"/>
      <c r="P48" s="20"/>
    </row>
    <row r="49" spans="1:16" ht="30" customHeight="1">
      <c r="A49" s="157" t="s">
        <v>269</v>
      </c>
      <c r="B49" s="157">
        <v>0</v>
      </c>
      <c r="C49" s="158">
        <v>0</v>
      </c>
      <c r="D49" s="158">
        <v>0</v>
      </c>
      <c r="E49" s="158">
        <v>0</v>
      </c>
      <c r="F49" s="158">
        <v>0</v>
      </c>
      <c r="G49" s="158">
        <v>224.67229999999998</v>
      </c>
      <c r="H49" s="157">
        <v>0</v>
      </c>
      <c r="I49" s="157">
        <v>0</v>
      </c>
      <c r="J49" s="157">
        <v>224.67229999999998</v>
      </c>
      <c r="K49" s="390"/>
      <c r="L49" s="20"/>
      <c r="M49" s="20"/>
      <c r="N49" s="20"/>
      <c r="O49" s="20"/>
      <c r="P49" s="20"/>
    </row>
    <row r="50" spans="1:16" ht="30" customHeight="1">
      <c r="A50" s="157" t="s">
        <v>271</v>
      </c>
      <c r="B50" s="157">
        <v>0</v>
      </c>
      <c r="C50" s="158">
        <v>7.9300699999999997</v>
      </c>
      <c r="D50" s="158">
        <v>0</v>
      </c>
      <c r="E50" s="158">
        <v>0</v>
      </c>
      <c r="F50" s="158">
        <v>0</v>
      </c>
      <c r="G50" s="158">
        <v>114.73066</v>
      </c>
      <c r="H50" s="157">
        <v>0</v>
      </c>
      <c r="I50" s="157">
        <v>0</v>
      </c>
      <c r="J50" s="157">
        <v>122.66073</v>
      </c>
      <c r="K50" s="390"/>
      <c r="L50" s="20"/>
      <c r="M50" s="20"/>
      <c r="N50" s="20"/>
      <c r="O50" s="20"/>
      <c r="P50" s="20"/>
    </row>
    <row r="51" spans="1:16" ht="30" customHeight="1">
      <c r="A51" s="157" t="s">
        <v>272</v>
      </c>
      <c r="B51" s="157">
        <v>0</v>
      </c>
      <c r="C51" s="157">
        <v>0</v>
      </c>
      <c r="D51" s="157">
        <v>0</v>
      </c>
      <c r="E51" s="157">
        <v>0</v>
      </c>
      <c r="F51" s="157">
        <v>0</v>
      </c>
      <c r="G51" s="157">
        <v>0</v>
      </c>
      <c r="H51" s="157">
        <v>0</v>
      </c>
      <c r="I51" s="157">
        <v>0</v>
      </c>
      <c r="J51" s="157">
        <v>0</v>
      </c>
      <c r="K51" s="390"/>
      <c r="L51" s="20"/>
      <c r="M51" s="20"/>
      <c r="N51" s="20"/>
      <c r="O51" s="20"/>
      <c r="P51" s="20"/>
    </row>
    <row r="52" spans="1:16" ht="30" customHeight="1">
      <c r="A52" s="338" t="s">
        <v>274</v>
      </c>
      <c r="B52" s="338">
        <v>181199.04284000001</v>
      </c>
      <c r="C52" s="338">
        <v>142950.90612999999</v>
      </c>
      <c r="D52" s="338">
        <v>217743.36286000002</v>
      </c>
      <c r="E52" s="338">
        <v>27411.374469999999</v>
      </c>
      <c r="F52" s="338">
        <v>30190.620050000001</v>
      </c>
      <c r="G52" s="338">
        <v>21810.523249999998</v>
      </c>
      <c r="H52" s="338">
        <v>14058.922789999999</v>
      </c>
      <c r="I52" s="338">
        <v>8556.1943200000005</v>
      </c>
      <c r="J52" s="338">
        <v>643920.94671000005</v>
      </c>
      <c r="K52" s="390"/>
      <c r="L52" s="20"/>
      <c r="M52" s="20"/>
      <c r="N52" s="20"/>
      <c r="O52" s="20"/>
      <c r="P52" s="20"/>
    </row>
    <row r="53" spans="1:16" ht="30" customHeight="1">
      <c r="A53" s="157" t="s">
        <v>275</v>
      </c>
      <c r="B53" s="157">
        <v>5778.0240000000003</v>
      </c>
      <c r="C53" s="158">
        <v>0</v>
      </c>
      <c r="D53" s="158">
        <v>6.22377</v>
      </c>
      <c r="E53" s="158">
        <v>0</v>
      </c>
      <c r="F53" s="158">
        <v>0</v>
      </c>
      <c r="G53" s="158">
        <v>0</v>
      </c>
      <c r="H53" s="157">
        <v>5695.0218399999994</v>
      </c>
      <c r="I53" s="157">
        <v>0</v>
      </c>
      <c r="J53" s="157">
        <v>11479.269609999999</v>
      </c>
      <c r="K53" s="390"/>
      <c r="L53" s="20"/>
      <c r="M53" s="20"/>
      <c r="N53" s="20"/>
      <c r="O53" s="20"/>
      <c r="P53" s="20"/>
    </row>
    <row r="54" spans="1:16" ht="30" customHeight="1">
      <c r="A54" s="157" t="s">
        <v>276</v>
      </c>
      <c r="B54" s="157">
        <v>119831.80742</v>
      </c>
      <c r="C54" s="158">
        <v>36227.189210000004</v>
      </c>
      <c r="D54" s="158">
        <v>159.96778</v>
      </c>
      <c r="E54" s="158">
        <v>10733.707329999999</v>
      </c>
      <c r="F54" s="158">
        <v>2466.7665699999998</v>
      </c>
      <c r="G54" s="158">
        <v>7674.0927199999996</v>
      </c>
      <c r="H54" s="157">
        <v>7740.9695700000002</v>
      </c>
      <c r="I54" s="157">
        <v>0</v>
      </c>
      <c r="J54" s="157">
        <v>184834.5006</v>
      </c>
      <c r="K54" s="390"/>
      <c r="L54" s="20"/>
      <c r="M54" s="20"/>
      <c r="N54" s="20"/>
      <c r="O54" s="20"/>
      <c r="P54" s="20"/>
    </row>
    <row r="55" spans="1:16" s="189" customFormat="1" ht="38.25" customHeight="1">
      <c r="A55" s="164" t="s">
        <v>277</v>
      </c>
      <c r="B55" s="164">
        <v>55589.21142</v>
      </c>
      <c r="C55" s="188">
        <v>106723.71692000001</v>
      </c>
      <c r="D55" s="188">
        <v>217577.17131000001</v>
      </c>
      <c r="E55" s="188">
        <v>16677.667140000001</v>
      </c>
      <c r="F55" s="188">
        <v>27723.853480000002</v>
      </c>
      <c r="G55" s="188">
        <v>14111.437699999999</v>
      </c>
      <c r="H55" s="164">
        <v>622.93137999999999</v>
      </c>
      <c r="I55" s="164">
        <v>8556.1943200000005</v>
      </c>
      <c r="J55" s="164">
        <v>447582.18367</v>
      </c>
      <c r="K55" s="391"/>
      <c r="L55" s="310"/>
      <c r="M55" s="310"/>
      <c r="N55" s="310"/>
      <c r="O55" s="310"/>
      <c r="P55" s="310"/>
    </row>
    <row r="56" spans="1:16" s="189" customFormat="1" ht="30" customHeight="1">
      <c r="A56" s="164" t="s">
        <v>278</v>
      </c>
      <c r="B56" s="164">
        <v>0</v>
      </c>
      <c r="C56" s="164">
        <v>0</v>
      </c>
      <c r="D56" s="164">
        <v>0</v>
      </c>
      <c r="E56" s="164">
        <v>0</v>
      </c>
      <c r="F56" s="164">
        <v>0</v>
      </c>
      <c r="G56" s="164">
        <v>24.992830000000001</v>
      </c>
      <c r="H56" s="164">
        <v>0</v>
      </c>
      <c r="I56" s="164">
        <v>0</v>
      </c>
      <c r="J56" s="164">
        <v>24.992830000000001</v>
      </c>
      <c r="K56" s="391"/>
      <c r="L56" s="310"/>
      <c r="M56" s="310"/>
      <c r="N56" s="310"/>
      <c r="O56" s="310"/>
      <c r="P56" s="310"/>
    </row>
    <row r="57" spans="1:16" ht="30" customHeight="1">
      <c r="A57" s="400" t="s">
        <v>219</v>
      </c>
      <c r="B57" s="401">
        <v>1475276.3925599998</v>
      </c>
      <c r="C57" s="401">
        <v>801137.09415000002</v>
      </c>
      <c r="D57" s="401">
        <v>502402.18673000002</v>
      </c>
      <c r="E57" s="401">
        <v>184715.36749999999</v>
      </c>
      <c r="F57" s="401">
        <v>137178.62572000001</v>
      </c>
      <c r="G57" s="401">
        <v>66702.633430000002</v>
      </c>
      <c r="H57" s="401">
        <v>49930.405490000005</v>
      </c>
      <c r="I57" s="401">
        <v>46671.766200000005</v>
      </c>
      <c r="J57" s="401">
        <v>3264014.4717799998</v>
      </c>
      <c r="K57" s="390"/>
      <c r="L57" s="20"/>
      <c r="M57" s="20"/>
      <c r="N57" s="20"/>
      <c r="O57" s="20"/>
      <c r="P57" s="20"/>
    </row>
    <row r="58" spans="1:16" ht="5.25" customHeight="1">
      <c r="A58" s="164"/>
      <c r="B58" s="164"/>
      <c r="C58" s="164"/>
      <c r="D58" s="164"/>
      <c r="E58" s="164"/>
      <c r="F58" s="164"/>
      <c r="G58" s="164"/>
      <c r="H58" s="164"/>
      <c r="I58" s="164"/>
      <c r="J58" s="164"/>
      <c r="K58" s="390"/>
      <c r="L58" s="20"/>
      <c r="M58" s="20"/>
      <c r="N58" s="20"/>
      <c r="O58" s="20"/>
      <c r="P58" s="20"/>
    </row>
    <row r="59" spans="1:16" ht="28.5" customHeight="1" thickBot="1">
      <c r="A59" s="194"/>
      <c r="B59" s="195"/>
      <c r="C59" s="196"/>
      <c r="D59" s="196"/>
      <c r="E59" s="196"/>
      <c r="F59" s="196"/>
      <c r="G59" s="196"/>
      <c r="H59" s="197"/>
      <c r="I59" s="197"/>
      <c r="J59" s="197"/>
      <c r="K59" s="367"/>
      <c r="L59" s="20"/>
      <c r="M59" s="20"/>
      <c r="N59" s="20"/>
      <c r="O59" s="20"/>
      <c r="P59" s="20"/>
    </row>
    <row r="60" spans="1:16" ht="15" customHeight="1" thickTop="1">
      <c r="A60" s="39" t="s">
        <v>803</v>
      </c>
      <c r="B60" s="169"/>
      <c r="C60" s="200"/>
      <c r="D60" s="200"/>
      <c r="E60" s="200"/>
      <c r="F60" s="200"/>
      <c r="G60" s="200"/>
      <c r="H60" s="201"/>
      <c r="I60" s="201"/>
      <c r="J60" s="201"/>
      <c r="K60" s="395"/>
      <c r="L60" s="201"/>
      <c r="M60" s="20"/>
      <c r="N60" s="20"/>
      <c r="O60" s="20"/>
      <c r="P60" s="20"/>
    </row>
    <row r="61" spans="1:16" ht="9" customHeight="1">
      <c r="C61" s="21"/>
      <c r="D61" s="21"/>
      <c r="E61" s="21"/>
      <c r="F61" s="21"/>
      <c r="G61" s="21"/>
      <c r="H61" s="20"/>
      <c r="I61" s="20"/>
      <c r="J61" s="20"/>
      <c r="K61" s="367"/>
      <c r="L61" s="20"/>
      <c r="M61" s="20"/>
      <c r="N61" s="20"/>
      <c r="O61" s="20"/>
      <c r="P61" s="2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367"/>
      <c r="L62" s="20"/>
      <c r="M62" s="20"/>
      <c r="N62" s="20"/>
      <c r="O62" s="20"/>
      <c r="P62" s="20"/>
    </row>
    <row r="63" spans="1:16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367"/>
      <c r="L63" s="20"/>
      <c r="M63" s="20"/>
      <c r="N63" s="20"/>
      <c r="O63" s="20"/>
      <c r="P63" s="20"/>
    </row>
    <row r="64" spans="1:16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367"/>
      <c r="L64" s="20"/>
      <c r="M64" s="20"/>
      <c r="N64" s="20"/>
      <c r="O64" s="20"/>
      <c r="P64" s="2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367"/>
      <c r="L65" s="20"/>
      <c r="M65" s="20"/>
      <c r="N65" s="20"/>
      <c r="O65" s="20"/>
      <c r="P65" s="20"/>
    </row>
    <row r="66" spans="1:16" ht="9" customHeight="1">
      <c r="A66" s="19"/>
      <c r="B66" s="204"/>
      <c r="C66" s="21"/>
      <c r="D66" s="21"/>
      <c r="E66" s="21"/>
      <c r="F66" s="21"/>
      <c r="G66" s="21"/>
      <c r="H66" s="20"/>
      <c r="I66" s="20"/>
      <c r="J66" s="20"/>
      <c r="K66" s="367"/>
      <c r="L66" s="20"/>
      <c r="M66" s="20"/>
      <c r="N66" s="20"/>
      <c r="O66" s="20"/>
      <c r="P66" s="20"/>
    </row>
    <row r="67" spans="1:16" ht="9" customHeight="1">
      <c r="A67" s="19"/>
      <c r="B67" s="204"/>
      <c r="C67" s="21"/>
      <c r="D67" s="21"/>
      <c r="E67" s="21"/>
      <c r="F67" s="21"/>
      <c r="G67" s="21"/>
      <c r="H67" s="20"/>
      <c r="I67" s="20"/>
      <c r="J67" s="20"/>
      <c r="K67" s="367"/>
      <c r="L67" s="20"/>
      <c r="M67" s="20"/>
      <c r="N67" s="20"/>
      <c r="O67" s="20"/>
      <c r="P67" s="20"/>
    </row>
    <row r="68" spans="1:16" ht="9" customHeight="1">
      <c r="A68" s="19"/>
      <c r="B68" s="204"/>
      <c r="C68" s="21"/>
      <c r="D68" s="21"/>
      <c r="E68" s="21"/>
      <c r="F68" s="21"/>
      <c r="G68" s="21"/>
      <c r="H68" s="20"/>
      <c r="I68" s="20"/>
      <c r="J68" s="20"/>
      <c r="K68" s="367"/>
      <c r="L68" s="20"/>
      <c r="M68" s="20"/>
      <c r="N68" s="20"/>
      <c r="O68" s="20"/>
      <c r="P68" s="20"/>
    </row>
    <row r="69" spans="1:16" ht="9" customHeight="1">
      <c r="A69" s="174"/>
      <c r="B69" s="204"/>
      <c r="C69" s="21"/>
      <c r="D69" s="21"/>
      <c r="E69" s="21"/>
      <c r="F69" s="21"/>
      <c r="G69" s="21"/>
      <c r="H69" s="20"/>
      <c r="I69" s="20"/>
      <c r="J69" s="20"/>
      <c r="K69" s="367"/>
      <c r="L69" s="20"/>
      <c r="M69" s="20"/>
      <c r="N69" s="20"/>
      <c r="O69" s="20"/>
      <c r="P69" s="20"/>
    </row>
    <row r="70" spans="1:16" ht="9" customHeight="1">
      <c r="A70" s="19"/>
      <c r="B70" s="204"/>
      <c r="C70" s="21"/>
      <c r="D70" s="21"/>
      <c r="E70" s="21"/>
      <c r="F70" s="21"/>
      <c r="G70" s="21"/>
      <c r="H70" s="20"/>
      <c r="I70" s="20"/>
      <c r="J70" s="20"/>
      <c r="K70" s="367"/>
      <c r="L70" s="20"/>
      <c r="M70" s="20"/>
      <c r="N70" s="20"/>
      <c r="O70" s="20"/>
      <c r="P70" s="20"/>
    </row>
    <row r="71" spans="1:16" ht="9" customHeight="1">
      <c r="A71" s="19"/>
      <c r="B71" s="204"/>
      <c r="C71" s="21"/>
      <c r="D71" s="21"/>
      <c r="E71" s="21"/>
      <c r="F71" s="21"/>
      <c r="G71" s="21"/>
      <c r="H71" s="20"/>
      <c r="I71" s="20"/>
      <c r="J71" s="20"/>
      <c r="K71" s="367"/>
      <c r="L71" s="20"/>
      <c r="M71" s="20"/>
      <c r="N71" s="20"/>
      <c r="O71" s="20"/>
      <c r="P71" s="20"/>
    </row>
    <row r="72" spans="1:16" ht="9" customHeight="1">
      <c r="A72" s="19"/>
      <c r="B72" s="204"/>
      <c r="C72" s="21"/>
      <c r="D72" s="21"/>
      <c r="E72" s="21"/>
      <c r="F72" s="21"/>
      <c r="G72" s="21"/>
      <c r="H72" s="20"/>
      <c r="I72" s="20"/>
      <c r="J72" s="20"/>
      <c r="K72" s="367"/>
      <c r="L72" s="20"/>
      <c r="M72" s="20"/>
      <c r="N72" s="20"/>
      <c r="O72" s="20"/>
      <c r="P72" s="20"/>
    </row>
    <row r="73" spans="1:16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367"/>
      <c r="L73" s="20"/>
      <c r="M73" s="20"/>
      <c r="N73" s="20"/>
      <c r="O73" s="20"/>
      <c r="P73" s="20"/>
    </row>
    <row r="74" spans="1:16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367"/>
      <c r="L74" s="20"/>
      <c r="M74" s="20"/>
      <c r="N74" s="20"/>
      <c r="O74" s="20"/>
      <c r="P74" s="20"/>
    </row>
    <row r="75" spans="1:16" ht="9" customHeight="1">
      <c r="A75" s="174"/>
      <c r="C75" s="21"/>
      <c r="D75" s="21"/>
      <c r="E75" s="21"/>
      <c r="F75" s="21"/>
      <c r="G75" s="21"/>
      <c r="H75" s="20"/>
      <c r="I75" s="20"/>
      <c r="J75" s="20"/>
      <c r="K75" s="367"/>
      <c r="L75" s="20"/>
      <c r="M75" s="20"/>
      <c r="N75" s="20"/>
      <c r="O75" s="20"/>
      <c r="P75" s="20"/>
    </row>
    <row r="76" spans="1:16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367"/>
      <c r="L76" s="20"/>
      <c r="M76" s="20"/>
      <c r="N76" s="20"/>
      <c r="O76" s="20"/>
      <c r="P76" s="20"/>
    </row>
    <row r="77" spans="1:16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367"/>
      <c r="L77" s="20"/>
      <c r="M77" s="20"/>
      <c r="N77" s="20"/>
      <c r="O77" s="20"/>
      <c r="P77" s="20"/>
    </row>
    <row r="78" spans="1:16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367"/>
      <c r="L78" s="20"/>
      <c r="M78" s="20"/>
      <c r="N78" s="20"/>
      <c r="O78" s="20"/>
      <c r="P78" s="20"/>
    </row>
    <row r="79" spans="1:16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367"/>
      <c r="L79" s="20"/>
      <c r="M79" s="20"/>
      <c r="N79" s="20"/>
      <c r="O79" s="20"/>
      <c r="P79" s="20"/>
    </row>
    <row r="80" spans="1:16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367"/>
      <c r="L80" s="20"/>
      <c r="M80" s="20"/>
      <c r="N80" s="20"/>
      <c r="O80" s="20"/>
      <c r="P80" s="20"/>
    </row>
    <row r="81" spans="1:16" ht="9" customHeight="1">
      <c r="A81" s="174"/>
      <c r="C81" s="21"/>
      <c r="D81" s="21"/>
      <c r="E81" s="21"/>
      <c r="F81" s="21"/>
      <c r="G81" s="21"/>
      <c r="H81" s="20"/>
      <c r="I81" s="20"/>
      <c r="J81" s="20"/>
      <c r="K81" s="367"/>
      <c r="L81" s="20"/>
      <c r="M81" s="20"/>
      <c r="N81" s="20"/>
      <c r="O81" s="20"/>
      <c r="P81" s="20"/>
    </row>
    <row r="82" spans="1:16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367"/>
      <c r="L82" s="20"/>
      <c r="M82" s="20"/>
      <c r="N82" s="20"/>
      <c r="O82" s="20"/>
      <c r="P82" s="20"/>
    </row>
    <row r="83" spans="1:16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367"/>
      <c r="L83" s="20"/>
      <c r="M83" s="20"/>
      <c r="N83" s="20"/>
      <c r="O83" s="20"/>
      <c r="P83" s="20"/>
    </row>
    <row r="84" spans="1:16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367"/>
      <c r="L84" s="20"/>
      <c r="M84" s="20"/>
      <c r="N84" s="20"/>
      <c r="O84" s="20"/>
      <c r="P84" s="20"/>
    </row>
    <row r="85" spans="1:16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367"/>
      <c r="L85" s="20"/>
      <c r="M85" s="20"/>
      <c r="N85" s="20"/>
      <c r="O85" s="20"/>
      <c r="P85" s="20"/>
    </row>
    <row r="86" spans="1:16" ht="9" customHeight="1">
      <c r="A86" s="174"/>
      <c r="C86" s="21"/>
      <c r="D86" s="21"/>
      <c r="E86" s="21"/>
      <c r="F86" s="21"/>
      <c r="G86" s="21"/>
      <c r="H86" s="20"/>
      <c r="I86" s="20"/>
      <c r="J86" s="20"/>
      <c r="K86" s="367"/>
      <c r="L86" s="20"/>
      <c r="M86" s="20"/>
      <c r="N86" s="20"/>
      <c r="O86" s="20"/>
      <c r="P86" s="20"/>
    </row>
    <row r="87" spans="1:16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367"/>
      <c r="L87" s="20"/>
      <c r="M87" s="20"/>
      <c r="N87" s="20"/>
      <c r="O87" s="20"/>
      <c r="P87" s="20"/>
    </row>
    <row r="88" spans="1:16" ht="9" customHeight="1">
      <c r="A88" s="175"/>
      <c r="C88" s="21"/>
      <c r="D88" s="21"/>
      <c r="E88" s="21"/>
      <c r="F88" s="21"/>
      <c r="G88" s="21"/>
      <c r="H88" s="20"/>
      <c r="I88" s="20"/>
      <c r="J88" s="20"/>
      <c r="K88" s="367"/>
      <c r="L88" s="20"/>
      <c r="M88" s="20"/>
      <c r="N88" s="20"/>
      <c r="O88" s="20"/>
      <c r="P88" s="20"/>
    </row>
    <row r="89" spans="1:16" ht="9" customHeight="1">
      <c r="A89" s="175"/>
      <c r="C89" s="21"/>
      <c r="D89" s="21"/>
      <c r="E89" s="21"/>
      <c r="F89" s="21"/>
      <c r="G89" s="21"/>
      <c r="H89" s="20"/>
      <c r="I89" s="20"/>
      <c r="J89" s="20"/>
      <c r="K89" s="367"/>
      <c r="L89" s="20"/>
      <c r="M89" s="20"/>
      <c r="N89" s="20"/>
      <c r="O89" s="20"/>
      <c r="P89" s="20"/>
    </row>
    <row r="90" spans="1:16" ht="9" customHeight="1">
      <c r="A90" s="175"/>
      <c r="C90" s="21"/>
      <c r="D90" s="21"/>
      <c r="E90" s="21"/>
      <c r="F90" s="21"/>
      <c r="G90" s="21"/>
      <c r="H90" s="20"/>
      <c r="I90" s="20"/>
      <c r="J90" s="20"/>
      <c r="K90" s="367"/>
      <c r="L90" s="20"/>
      <c r="M90" s="20"/>
      <c r="N90" s="20"/>
      <c r="O90" s="20"/>
      <c r="P90" s="20"/>
    </row>
    <row r="91" spans="1:16" ht="9" customHeight="1">
      <c r="A91" s="176"/>
      <c r="C91" s="21"/>
      <c r="D91" s="21"/>
      <c r="E91" s="21"/>
      <c r="F91" s="21"/>
      <c r="G91" s="21"/>
      <c r="H91" s="20"/>
      <c r="I91" s="20"/>
      <c r="J91" s="20"/>
      <c r="K91" s="367"/>
      <c r="L91" s="20"/>
      <c r="M91" s="20"/>
      <c r="N91" s="20"/>
      <c r="O91" s="20"/>
      <c r="P91" s="20"/>
    </row>
    <row r="92" spans="1:16" ht="9" customHeight="1">
      <c r="A92" s="176"/>
      <c r="C92" s="21"/>
      <c r="D92" s="21"/>
      <c r="E92" s="21"/>
      <c r="F92" s="21"/>
      <c r="G92" s="21"/>
      <c r="H92" s="20"/>
      <c r="I92" s="20"/>
      <c r="J92" s="20"/>
      <c r="K92" s="367"/>
      <c r="L92" s="20"/>
      <c r="M92" s="20"/>
      <c r="N92" s="20"/>
      <c r="O92" s="20"/>
      <c r="P92" s="20"/>
    </row>
    <row r="93" spans="1:16" ht="9" customHeight="1">
      <c r="A93" s="177"/>
      <c r="C93" s="21"/>
      <c r="D93" s="21"/>
      <c r="E93" s="21"/>
      <c r="F93" s="21"/>
      <c r="G93" s="21"/>
      <c r="H93" s="20"/>
      <c r="I93" s="20"/>
      <c r="J93" s="20"/>
      <c r="K93" s="367"/>
      <c r="L93" s="20"/>
      <c r="M93" s="20"/>
      <c r="N93" s="20"/>
      <c r="O93" s="20"/>
      <c r="P93" s="20"/>
    </row>
    <row r="94" spans="1:16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367"/>
      <c r="L94" s="20"/>
      <c r="M94" s="20"/>
      <c r="N94" s="20"/>
      <c r="O94" s="20"/>
      <c r="P94" s="20"/>
    </row>
    <row r="95" spans="1:16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367"/>
      <c r="L95" s="20"/>
      <c r="M95" s="20"/>
      <c r="N95" s="20"/>
      <c r="O95" s="20"/>
      <c r="P95" s="20"/>
    </row>
    <row r="96" spans="1:16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367"/>
      <c r="L96" s="20"/>
      <c r="M96" s="20"/>
      <c r="N96" s="20"/>
      <c r="O96" s="20"/>
      <c r="P96" s="20"/>
    </row>
    <row r="97" spans="1:16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367"/>
      <c r="L97" s="20"/>
      <c r="M97" s="20"/>
      <c r="N97" s="20"/>
      <c r="O97" s="20"/>
      <c r="P97" s="20"/>
    </row>
    <row r="98" spans="1:16" ht="9" customHeight="1">
      <c r="A98" s="175"/>
      <c r="C98" s="21"/>
      <c r="D98" s="21"/>
      <c r="E98" s="21"/>
      <c r="F98" s="21"/>
      <c r="G98" s="21"/>
      <c r="H98" s="20"/>
      <c r="I98" s="20"/>
      <c r="J98" s="20"/>
      <c r="K98" s="367"/>
      <c r="L98" s="20"/>
      <c r="M98" s="20"/>
      <c r="N98" s="20"/>
      <c r="O98" s="20"/>
      <c r="P98" s="20"/>
    </row>
    <row r="99" spans="1:16" ht="9" customHeight="1">
      <c r="A99" s="177"/>
      <c r="C99" s="21"/>
      <c r="D99" s="21"/>
      <c r="E99" s="21"/>
      <c r="F99" s="21"/>
      <c r="G99" s="21"/>
      <c r="H99" s="20"/>
      <c r="I99" s="20"/>
      <c r="J99" s="20"/>
      <c r="K99" s="367"/>
      <c r="L99" s="20"/>
      <c r="M99" s="20"/>
      <c r="N99" s="20"/>
      <c r="O99" s="20"/>
      <c r="P99" s="20"/>
    </row>
    <row r="100" spans="1:16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367"/>
      <c r="L100" s="20"/>
      <c r="M100" s="20"/>
      <c r="N100" s="20"/>
      <c r="O100" s="20"/>
      <c r="P100" s="20"/>
    </row>
    <row r="101" spans="1:16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367"/>
      <c r="L101" s="20"/>
      <c r="M101" s="20"/>
      <c r="N101" s="20"/>
      <c r="O101" s="20"/>
      <c r="P101" s="20"/>
    </row>
    <row r="102" spans="1:16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367"/>
      <c r="L102" s="20"/>
      <c r="M102" s="20"/>
      <c r="N102" s="20"/>
      <c r="O102" s="20"/>
      <c r="P102" s="20"/>
    </row>
    <row r="103" spans="1:16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367"/>
      <c r="L103" s="20"/>
      <c r="M103" s="20"/>
      <c r="N103" s="20"/>
      <c r="O103" s="20"/>
      <c r="P103" s="20"/>
    </row>
    <row r="104" spans="1:16" ht="9" customHeight="1">
      <c r="A104" s="175"/>
      <c r="C104" s="21"/>
      <c r="D104" s="21"/>
      <c r="E104" s="21"/>
      <c r="F104" s="21"/>
      <c r="G104" s="21"/>
      <c r="H104" s="20"/>
      <c r="I104" s="20"/>
      <c r="J104" s="20"/>
      <c r="K104" s="367"/>
      <c r="L104" s="20"/>
      <c r="M104" s="20"/>
      <c r="N104" s="20"/>
      <c r="O104" s="20"/>
      <c r="P104" s="20"/>
    </row>
    <row r="105" spans="1:16" ht="9" customHeight="1">
      <c r="A105" s="177"/>
      <c r="C105" s="21"/>
      <c r="D105" s="21"/>
      <c r="E105" s="21"/>
      <c r="F105" s="21"/>
      <c r="G105" s="21"/>
      <c r="H105" s="20"/>
      <c r="I105" s="20"/>
      <c r="J105" s="20"/>
      <c r="K105" s="367"/>
      <c r="L105" s="20"/>
      <c r="M105" s="20"/>
      <c r="N105" s="20"/>
      <c r="O105" s="20"/>
      <c r="P105" s="20"/>
    </row>
    <row r="106" spans="1:16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367"/>
      <c r="L106" s="20"/>
      <c r="M106" s="20"/>
      <c r="N106" s="20"/>
      <c r="O106" s="20"/>
      <c r="P106" s="20"/>
    </row>
    <row r="107" spans="1:16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367"/>
      <c r="L107" s="20"/>
      <c r="M107" s="20"/>
      <c r="N107" s="20"/>
      <c r="O107" s="20"/>
      <c r="P107" s="20"/>
    </row>
    <row r="108" spans="1:16" ht="9" customHeight="1">
      <c r="A108" s="19"/>
      <c r="C108" s="45"/>
      <c r="D108" s="45"/>
      <c r="E108" s="45"/>
      <c r="F108" s="45"/>
      <c r="G108" s="45"/>
    </row>
    <row r="109" spans="1:16" ht="9" customHeight="1">
      <c r="A109" s="19"/>
      <c r="C109" s="45"/>
      <c r="D109" s="45"/>
      <c r="E109" s="45"/>
      <c r="F109" s="45"/>
      <c r="G109" s="45"/>
    </row>
    <row r="110" spans="1:16" ht="9" customHeight="1">
      <c r="A110" s="19"/>
      <c r="C110" s="45"/>
      <c r="D110" s="45"/>
      <c r="E110" s="45"/>
      <c r="F110" s="45"/>
      <c r="G110" s="45"/>
    </row>
    <row r="111" spans="1:16" ht="9" customHeight="1">
      <c r="A111" s="19"/>
      <c r="C111" s="45"/>
      <c r="D111" s="45"/>
      <c r="E111" s="45"/>
      <c r="F111" s="45"/>
      <c r="G111" s="45"/>
    </row>
    <row r="112" spans="1:16" ht="9" customHeight="1">
      <c r="A112" s="19"/>
      <c r="C112" s="45"/>
      <c r="D112" s="45"/>
      <c r="E112" s="45"/>
      <c r="F112" s="45"/>
      <c r="G112" s="45"/>
    </row>
    <row r="113" spans="1:7" ht="9" customHeight="1">
      <c r="A113" s="19"/>
      <c r="C113" s="45"/>
      <c r="D113" s="45"/>
      <c r="E113" s="45"/>
      <c r="F113" s="45"/>
      <c r="G113" s="45"/>
    </row>
    <row r="114" spans="1:7" ht="9" customHeight="1">
      <c r="A114" s="175"/>
      <c r="C114" s="45"/>
      <c r="D114" s="45"/>
      <c r="E114" s="45"/>
      <c r="F114" s="45"/>
      <c r="G114" s="45"/>
    </row>
    <row r="115" spans="1:7" ht="9" customHeight="1">
      <c r="A115" s="177"/>
      <c r="C115" s="45"/>
      <c r="D115" s="45"/>
      <c r="E115" s="45"/>
      <c r="F115" s="45"/>
      <c r="G115" s="45"/>
    </row>
    <row r="116" spans="1:7" ht="9" customHeight="1">
      <c r="A116" s="19"/>
      <c r="C116" s="45"/>
      <c r="D116" s="45"/>
      <c r="E116" s="45"/>
      <c r="F116" s="45"/>
      <c r="G116" s="45"/>
    </row>
    <row r="117" spans="1:7" ht="9" customHeight="1">
      <c r="A117" s="19"/>
      <c r="C117" s="45"/>
      <c r="D117" s="45"/>
      <c r="E117" s="45"/>
      <c r="F117" s="45"/>
      <c r="G117" s="45"/>
    </row>
    <row r="118" spans="1:7" ht="9" customHeight="1">
      <c r="A118" s="19"/>
      <c r="C118" s="45"/>
      <c r="D118" s="45"/>
      <c r="E118" s="45"/>
      <c r="F118" s="45"/>
      <c r="G118" s="45"/>
    </row>
    <row r="119" spans="1:7" ht="9" customHeight="1">
      <c r="A119" s="19"/>
      <c r="C119" s="45"/>
      <c r="D119" s="45"/>
      <c r="E119" s="45"/>
      <c r="F119" s="45"/>
      <c r="G119" s="45"/>
    </row>
    <row r="120" spans="1:7" ht="9" customHeight="1">
      <c r="A120" s="19"/>
      <c r="C120" s="45"/>
      <c r="D120" s="45"/>
      <c r="E120" s="45"/>
      <c r="F120" s="45"/>
      <c r="G120" s="45"/>
    </row>
    <row r="121" spans="1:7" ht="9" customHeight="1">
      <c r="A121" s="19"/>
      <c r="C121" s="45"/>
      <c r="D121" s="45"/>
      <c r="E121" s="45"/>
      <c r="F121" s="45"/>
      <c r="G121" s="45"/>
    </row>
    <row r="122" spans="1:7" ht="9" customHeight="1">
      <c r="A122" s="19"/>
      <c r="C122" s="45"/>
      <c r="D122" s="45"/>
      <c r="E122" s="45"/>
      <c r="F122" s="45"/>
      <c r="G122" s="45"/>
    </row>
    <row r="123" spans="1:7" ht="9" customHeight="1">
      <c r="A123" s="19"/>
      <c r="C123" s="45"/>
      <c r="D123" s="45"/>
      <c r="E123" s="45"/>
      <c r="F123" s="45"/>
      <c r="G123" s="45"/>
    </row>
    <row r="124" spans="1:7" ht="9" customHeight="1">
      <c r="A124" s="19"/>
      <c r="C124" s="45"/>
      <c r="D124" s="45"/>
      <c r="E124" s="45"/>
      <c r="F124" s="45"/>
      <c r="G124" s="45"/>
    </row>
    <row r="125" spans="1:7" ht="9" customHeight="1">
      <c r="A125" s="177"/>
      <c r="C125" s="45"/>
      <c r="D125" s="45"/>
      <c r="E125" s="45"/>
      <c r="F125" s="45"/>
      <c r="G125" s="45"/>
    </row>
    <row r="126" spans="1:7" ht="9" customHeight="1">
      <c r="A126" s="19"/>
      <c r="C126" s="45"/>
      <c r="D126" s="45"/>
      <c r="E126" s="45"/>
      <c r="F126" s="45"/>
      <c r="G126" s="45"/>
    </row>
    <row r="127" spans="1:7" ht="9" customHeight="1">
      <c r="A127" s="19"/>
      <c r="C127" s="45"/>
      <c r="D127" s="45"/>
      <c r="E127" s="45"/>
      <c r="F127" s="45"/>
      <c r="G127" s="45"/>
    </row>
    <row r="128" spans="1:7" ht="9" customHeight="1">
      <c r="A128" s="19"/>
      <c r="C128" s="45"/>
      <c r="D128" s="45"/>
      <c r="E128" s="45"/>
      <c r="F128" s="45"/>
      <c r="G128" s="45"/>
    </row>
    <row r="129" spans="1:7">
      <c r="A129" s="178"/>
      <c r="C129" s="45"/>
      <c r="D129" s="45"/>
      <c r="E129" s="45"/>
      <c r="F129" s="45"/>
      <c r="G129" s="45"/>
    </row>
    <row r="130" spans="1:7">
      <c r="A130" s="178"/>
      <c r="C130" s="45"/>
      <c r="D130" s="45"/>
      <c r="E130" s="45"/>
      <c r="F130" s="45"/>
      <c r="G130" s="45"/>
    </row>
    <row r="131" spans="1:7">
      <c r="A131" s="178"/>
      <c r="C131" s="45"/>
      <c r="D131" s="45"/>
      <c r="E131" s="45"/>
      <c r="F131" s="45"/>
      <c r="G131" s="45"/>
    </row>
    <row r="132" spans="1:7">
      <c r="A132" s="178"/>
      <c r="C132" s="45"/>
      <c r="D132" s="45"/>
      <c r="E132" s="45"/>
      <c r="F132" s="45"/>
      <c r="G132" s="45"/>
    </row>
    <row r="133" spans="1:7">
      <c r="A133" s="178"/>
      <c r="C133" s="45"/>
      <c r="D133" s="45"/>
      <c r="E133" s="45"/>
      <c r="F133" s="45"/>
      <c r="G133" s="45"/>
    </row>
    <row r="134" spans="1:7">
      <c r="A134" s="178"/>
      <c r="C134" s="45"/>
      <c r="D134" s="45"/>
      <c r="E134" s="45"/>
      <c r="F134" s="45"/>
      <c r="G134" s="45"/>
    </row>
    <row r="135" spans="1:7">
      <c r="A135" s="178"/>
      <c r="C135" s="45"/>
      <c r="D135" s="45"/>
      <c r="E135" s="45"/>
      <c r="F135" s="45"/>
      <c r="G135" s="45"/>
    </row>
    <row r="136" spans="1:7" ht="15.75">
      <c r="A136" s="179"/>
      <c r="C136" s="45"/>
      <c r="D136" s="45"/>
      <c r="E136" s="45"/>
      <c r="F136" s="45"/>
      <c r="G136" s="45"/>
    </row>
    <row r="137" spans="1:7" ht="15.75">
      <c r="A137" s="179"/>
      <c r="C137" s="45"/>
      <c r="D137" s="45"/>
      <c r="E137" s="45"/>
      <c r="F137" s="45"/>
      <c r="G137" s="45"/>
    </row>
    <row r="138" spans="1:7" ht="15.75">
      <c r="A138" s="179"/>
      <c r="C138" s="45"/>
      <c r="D138" s="45"/>
      <c r="E138" s="45"/>
      <c r="F138" s="45"/>
      <c r="G138" s="45"/>
    </row>
    <row r="139" spans="1:7" ht="15.75">
      <c r="A139" s="179"/>
      <c r="C139" s="45"/>
      <c r="D139" s="45"/>
      <c r="E139" s="45"/>
      <c r="F139" s="45"/>
      <c r="G139" s="45"/>
    </row>
    <row r="140" spans="1:7" ht="15.75">
      <c r="A140" s="179"/>
      <c r="C140" s="45"/>
      <c r="D140" s="45"/>
      <c r="E140" s="45"/>
      <c r="F140" s="45"/>
      <c r="G140" s="45"/>
    </row>
    <row r="141" spans="1:7" ht="15.75">
      <c r="A141" s="179"/>
      <c r="C141" s="45"/>
      <c r="D141" s="45"/>
      <c r="E141" s="45"/>
      <c r="F141" s="45"/>
      <c r="G141" s="45"/>
    </row>
    <row r="142" spans="1:7" ht="15.75">
      <c r="A142" s="179"/>
      <c r="C142" s="45"/>
      <c r="D142" s="45"/>
      <c r="E142" s="45"/>
      <c r="F142" s="45"/>
      <c r="G142" s="45"/>
    </row>
    <row r="143" spans="1:7" ht="15.75">
      <c r="A143" s="179"/>
      <c r="C143" s="45"/>
      <c r="D143" s="45"/>
      <c r="E143" s="45"/>
      <c r="F143" s="45"/>
      <c r="G143" s="45"/>
    </row>
    <row r="144" spans="1:7" ht="15.75">
      <c r="A144" s="179"/>
      <c r="C144" s="45"/>
      <c r="D144" s="45"/>
      <c r="E144" s="45"/>
      <c r="F144" s="45"/>
      <c r="G144" s="45"/>
    </row>
    <row r="145" spans="1:7" ht="15.75">
      <c r="A145" s="179"/>
      <c r="C145" s="45"/>
      <c r="D145" s="45"/>
      <c r="E145" s="45"/>
      <c r="F145" s="45"/>
      <c r="G145" s="45"/>
    </row>
    <row r="146" spans="1:7" ht="15.75">
      <c r="A146" s="179"/>
      <c r="C146" s="45"/>
      <c r="D146" s="45"/>
      <c r="E146" s="45"/>
      <c r="F146" s="45"/>
      <c r="G146" s="45"/>
    </row>
    <row r="147" spans="1:7" ht="15.75">
      <c r="A147" s="179"/>
      <c r="C147" s="45"/>
      <c r="D147" s="45"/>
      <c r="E147" s="45"/>
      <c r="F147" s="45"/>
      <c r="G147" s="45"/>
    </row>
    <row r="148" spans="1:7" ht="15.75">
      <c r="A148" s="179"/>
      <c r="C148" s="45"/>
      <c r="D148" s="45"/>
      <c r="E148" s="45"/>
      <c r="F148" s="45"/>
      <c r="G148" s="45"/>
    </row>
    <row r="149" spans="1:7" ht="15.75">
      <c r="A149" s="179"/>
      <c r="C149" s="45"/>
      <c r="D149" s="45"/>
      <c r="E149" s="45"/>
      <c r="F149" s="45"/>
      <c r="G149" s="45"/>
    </row>
    <row r="150" spans="1:7" ht="15.75">
      <c r="A150" s="179"/>
      <c r="C150" s="45"/>
      <c r="D150" s="45"/>
      <c r="E150" s="45"/>
      <c r="F150" s="45"/>
      <c r="G150" s="45"/>
    </row>
    <row r="151" spans="1:7" ht="15.75">
      <c r="A151" s="179"/>
      <c r="C151" s="45"/>
      <c r="D151" s="45"/>
      <c r="E151" s="45"/>
      <c r="F151" s="45"/>
      <c r="G151" s="45"/>
    </row>
    <row r="152" spans="1:7" ht="15.75">
      <c r="A152" s="179"/>
      <c r="C152" s="45"/>
      <c r="D152" s="45"/>
      <c r="E152" s="45"/>
      <c r="F152" s="45"/>
      <c r="G152" s="45"/>
    </row>
    <row r="153" spans="1:7" ht="15.75">
      <c r="A153" s="179"/>
      <c r="C153" s="45"/>
      <c r="D153" s="45"/>
      <c r="E153" s="45"/>
      <c r="F153" s="45"/>
      <c r="G153" s="45"/>
    </row>
    <row r="154" spans="1:7" ht="15.75">
      <c r="A154" s="179"/>
      <c r="C154" s="45"/>
      <c r="D154" s="45"/>
      <c r="E154" s="45"/>
      <c r="F154" s="45"/>
      <c r="G154" s="45"/>
    </row>
    <row r="155" spans="1:7" ht="15.75">
      <c r="A155" s="179"/>
      <c r="C155" s="45"/>
      <c r="D155" s="45"/>
      <c r="E155" s="45"/>
      <c r="F155" s="45"/>
      <c r="G155" s="45"/>
    </row>
    <row r="156" spans="1:7" ht="15.75">
      <c r="A156" s="179"/>
      <c r="C156" s="45"/>
      <c r="D156" s="45"/>
      <c r="E156" s="45"/>
      <c r="F156" s="45"/>
      <c r="G156" s="45"/>
    </row>
    <row r="157" spans="1:7" ht="15.75">
      <c r="A157" s="179"/>
      <c r="C157" s="45"/>
      <c r="D157" s="45"/>
      <c r="E157" s="45"/>
      <c r="F157" s="45"/>
      <c r="G157" s="45"/>
    </row>
    <row r="158" spans="1:7" ht="15.75">
      <c r="A158" s="179"/>
      <c r="C158" s="45"/>
      <c r="D158" s="45"/>
      <c r="E158" s="45"/>
      <c r="F158" s="45"/>
      <c r="G158" s="45"/>
    </row>
    <row r="159" spans="1:7" ht="15.75">
      <c r="A159" s="179"/>
      <c r="C159" s="45"/>
      <c r="D159" s="45"/>
      <c r="E159" s="45"/>
      <c r="F159" s="45"/>
      <c r="G159" s="45"/>
    </row>
    <row r="160" spans="1:7" ht="15.75">
      <c r="A160" s="179"/>
      <c r="C160" s="45"/>
      <c r="D160" s="45"/>
      <c r="E160" s="45"/>
      <c r="F160" s="45"/>
      <c r="G160" s="45"/>
    </row>
    <row r="161" spans="1:7" ht="15.75">
      <c r="A161" s="179"/>
      <c r="C161" s="45"/>
      <c r="D161" s="45"/>
      <c r="E161" s="45"/>
      <c r="F161" s="45"/>
      <c r="G161" s="45"/>
    </row>
    <row r="162" spans="1:7" ht="15.75">
      <c r="A162" s="179"/>
      <c r="C162" s="45"/>
      <c r="D162" s="45"/>
      <c r="E162" s="45"/>
      <c r="F162" s="45"/>
      <c r="G162" s="45"/>
    </row>
    <row r="163" spans="1:7" ht="15.75">
      <c r="A163" s="179"/>
      <c r="C163" s="45"/>
      <c r="D163" s="45"/>
      <c r="E163" s="45"/>
      <c r="F163" s="45"/>
      <c r="G163" s="45"/>
    </row>
    <row r="164" spans="1:7" ht="15.75">
      <c r="A164" s="179"/>
      <c r="C164" s="45"/>
      <c r="D164" s="45"/>
      <c r="E164" s="45"/>
      <c r="F164" s="45"/>
      <c r="G164" s="45"/>
    </row>
    <row r="165" spans="1:7" ht="15.75">
      <c r="A165" s="179"/>
      <c r="C165" s="45"/>
      <c r="D165" s="45"/>
      <c r="E165" s="45"/>
      <c r="F165" s="45"/>
      <c r="G165" s="45"/>
    </row>
    <row r="166" spans="1:7" ht="15.75">
      <c r="A166" s="179"/>
      <c r="C166" s="45"/>
      <c r="D166" s="45"/>
      <c r="E166" s="45"/>
      <c r="F166" s="45"/>
      <c r="G166" s="45"/>
    </row>
    <row r="167" spans="1:7" ht="15.75">
      <c r="A167" s="179"/>
      <c r="C167" s="45"/>
      <c r="D167" s="45"/>
      <c r="E167" s="45"/>
      <c r="F167" s="45"/>
      <c r="G167" s="45"/>
    </row>
    <row r="168" spans="1:7" ht="15.75">
      <c r="A168" s="179"/>
      <c r="C168" s="45"/>
      <c r="D168" s="45"/>
      <c r="E168" s="45"/>
      <c r="F168" s="45"/>
      <c r="G168" s="45"/>
    </row>
    <row r="169" spans="1:7" ht="15.75">
      <c r="A169" s="179"/>
      <c r="C169" s="45"/>
      <c r="D169" s="45"/>
      <c r="E169" s="45"/>
      <c r="F169" s="45"/>
      <c r="G169" s="45"/>
    </row>
    <row r="170" spans="1:7" ht="15.75">
      <c r="A170" s="179"/>
      <c r="C170" s="45"/>
      <c r="D170" s="45"/>
      <c r="E170" s="45"/>
      <c r="F170" s="45"/>
      <c r="G170" s="45"/>
    </row>
    <row r="171" spans="1:7" ht="15.75">
      <c r="A171" s="179"/>
      <c r="C171" s="45"/>
      <c r="D171" s="45"/>
      <c r="E171" s="45"/>
      <c r="F171" s="45"/>
      <c r="G171" s="45"/>
    </row>
    <row r="172" spans="1:7" ht="15.75">
      <c r="A172" s="179"/>
      <c r="C172" s="45"/>
      <c r="D172" s="45"/>
      <c r="E172" s="45"/>
      <c r="F172" s="45"/>
      <c r="G172" s="45"/>
    </row>
    <row r="173" spans="1:7" ht="15.75">
      <c r="A173" s="179"/>
      <c r="C173" s="45"/>
      <c r="D173" s="45"/>
      <c r="E173" s="45"/>
      <c r="F173" s="45"/>
      <c r="G173" s="45"/>
    </row>
    <row r="174" spans="1:7" ht="15.75">
      <c r="A174" s="179"/>
      <c r="C174" s="45"/>
      <c r="D174" s="45"/>
      <c r="E174" s="45"/>
      <c r="F174" s="45"/>
      <c r="G174" s="45"/>
    </row>
    <row r="175" spans="1:7" ht="15.75">
      <c r="A175" s="179"/>
      <c r="C175" s="45"/>
      <c r="D175" s="45"/>
      <c r="E175" s="45"/>
      <c r="F175" s="45"/>
      <c r="G175" s="45"/>
    </row>
    <row r="176" spans="1:7" ht="15.75">
      <c r="A176" s="179"/>
      <c r="C176" s="45"/>
      <c r="D176" s="45"/>
      <c r="E176" s="45"/>
      <c r="F176" s="45"/>
      <c r="G176" s="45"/>
    </row>
    <row r="177" spans="1:7" ht="15.75">
      <c r="A177" s="179"/>
      <c r="C177" s="45"/>
      <c r="D177" s="45"/>
      <c r="E177" s="45"/>
      <c r="F177" s="45"/>
      <c r="G177" s="45"/>
    </row>
    <row r="178" spans="1:7" ht="15.75">
      <c r="A178" s="179"/>
      <c r="C178" s="45"/>
      <c r="D178" s="45"/>
      <c r="E178" s="45"/>
      <c r="F178" s="45"/>
      <c r="G178" s="45"/>
    </row>
    <row r="179" spans="1:7" ht="15.75">
      <c r="A179" s="179"/>
      <c r="C179" s="45"/>
      <c r="D179" s="45"/>
      <c r="E179" s="45"/>
      <c r="F179" s="45"/>
      <c r="G179" s="45"/>
    </row>
    <row r="180" spans="1:7" ht="15.75">
      <c r="A180" s="179"/>
      <c r="C180" s="45"/>
      <c r="D180" s="45"/>
      <c r="E180" s="45"/>
      <c r="F180" s="45"/>
      <c r="G180" s="45"/>
    </row>
    <row r="181" spans="1:7" ht="15.75">
      <c r="A181" s="179"/>
      <c r="C181" s="45"/>
      <c r="D181" s="45"/>
      <c r="E181" s="45"/>
      <c r="F181" s="45"/>
      <c r="G181" s="45"/>
    </row>
    <row r="182" spans="1:7" ht="15.75">
      <c r="A182" s="179"/>
      <c r="C182" s="45"/>
      <c r="D182" s="45"/>
      <c r="E182" s="45"/>
      <c r="F182" s="45"/>
      <c r="G182" s="45"/>
    </row>
    <row r="183" spans="1:7" ht="15.75">
      <c r="A183" s="179"/>
      <c r="C183" s="45"/>
      <c r="D183" s="45"/>
      <c r="E183" s="45"/>
      <c r="F183" s="45"/>
      <c r="G183" s="45"/>
    </row>
    <row r="184" spans="1:7" ht="15.75">
      <c r="A184" s="179"/>
      <c r="C184" s="45"/>
      <c r="D184" s="45"/>
      <c r="E184" s="45"/>
      <c r="F184" s="45"/>
      <c r="G184" s="45"/>
    </row>
    <row r="185" spans="1:7" ht="15.75">
      <c r="A185" s="179"/>
      <c r="C185" s="45"/>
      <c r="D185" s="45"/>
      <c r="E185" s="45"/>
      <c r="F185" s="45"/>
      <c r="G185" s="45"/>
    </row>
    <row r="186" spans="1:7" ht="15.75">
      <c r="A186" s="179"/>
      <c r="C186" s="45"/>
      <c r="D186" s="45"/>
      <c r="E186" s="45"/>
      <c r="F186" s="45"/>
      <c r="G186" s="45"/>
    </row>
    <row r="187" spans="1:7" ht="15.75">
      <c r="A187" s="179"/>
      <c r="C187" s="45"/>
      <c r="D187" s="45"/>
      <c r="E187" s="45"/>
      <c r="F187" s="45"/>
      <c r="G187" s="45"/>
    </row>
    <row r="188" spans="1:7" ht="15.75">
      <c r="A188" s="179"/>
      <c r="C188" s="45"/>
      <c r="D188" s="45"/>
      <c r="E188" s="45"/>
      <c r="F188" s="45"/>
      <c r="G188" s="45"/>
    </row>
    <row r="189" spans="1:7" ht="15.75">
      <c r="A189" s="179"/>
      <c r="C189" s="45"/>
      <c r="D189" s="45"/>
      <c r="E189" s="45"/>
      <c r="F189" s="45"/>
      <c r="G189" s="45"/>
    </row>
    <row r="190" spans="1:7" ht="15.75">
      <c r="A190" s="179"/>
      <c r="C190" s="45"/>
      <c r="D190" s="45"/>
      <c r="E190" s="45"/>
      <c r="F190" s="45"/>
      <c r="G190" s="45"/>
    </row>
    <row r="191" spans="1:7" ht="15.75">
      <c r="A191" s="179"/>
      <c r="C191" s="45"/>
      <c r="D191" s="45"/>
      <c r="E191" s="45"/>
      <c r="F191" s="45"/>
      <c r="G191" s="45"/>
    </row>
    <row r="192" spans="1:7" ht="15.75">
      <c r="A192" s="179"/>
      <c r="C192" s="45"/>
      <c r="D192" s="45"/>
      <c r="E192" s="45"/>
      <c r="F192" s="45"/>
      <c r="G192" s="45"/>
    </row>
    <row r="193" spans="1:7" ht="15.75">
      <c r="A193" s="179"/>
      <c r="C193" s="45"/>
      <c r="D193" s="45"/>
      <c r="E193" s="45"/>
      <c r="F193" s="45"/>
      <c r="G193" s="45"/>
    </row>
    <row r="194" spans="1:7" ht="15.75">
      <c r="A194" s="179"/>
      <c r="C194" s="45"/>
      <c r="D194" s="45"/>
      <c r="E194" s="45"/>
      <c r="F194" s="45"/>
      <c r="G194" s="45"/>
    </row>
    <row r="195" spans="1:7" ht="15.75">
      <c r="A195" s="179"/>
      <c r="C195" s="45"/>
      <c r="D195" s="45"/>
      <c r="E195" s="45"/>
      <c r="F195" s="45"/>
      <c r="G195" s="45"/>
    </row>
    <row r="196" spans="1:7" ht="15.75">
      <c r="A196" s="179"/>
      <c r="C196" s="45"/>
      <c r="D196" s="45"/>
      <c r="E196" s="45"/>
      <c r="F196" s="45"/>
      <c r="G196" s="45"/>
    </row>
    <row r="197" spans="1:7" ht="15.75">
      <c r="A197" s="179"/>
      <c r="C197" s="45"/>
      <c r="D197" s="45"/>
      <c r="E197" s="45"/>
      <c r="F197" s="45"/>
      <c r="G197" s="45"/>
    </row>
    <row r="198" spans="1:7" ht="15.75">
      <c r="A198" s="179"/>
      <c r="C198" s="45"/>
      <c r="D198" s="45"/>
      <c r="E198" s="45"/>
      <c r="F198" s="45"/>
      <c r="G198" s="45"/>
    </row>
    <row r="199" spans="1:7" ht="15.75">
      <c r="A199" s="179"/>
      <c r="C199" s="45"/>
      <c r="D199" s="45"/>
      <c r="E199" s="45"/>
      <c r="F199" s="45"/>
      <c r="G199" s="45"/>
    </row>
    <row r="200" spans="1:7" ht="15.75">
      <c r="A200" s="179"/>
      <c r="C200" s="45"/>
      <c r="D200" s="45"/>
      <c r="E200" s="45"/>
      <c r="F200" s="45"/>
      <c r="G200" s="45"/>
    </row>
    <row r="201" spans="1:7" ht="15.75">
      <c r="A201" s="179"/>
      <c r="C201" s="45"/>
      <c r="D201" s="45"/>
      <c r="E201" s="45"/>
      <c r="F201" s="45"/>
      <c r="G201" s="45"/>
    </row>
    <row r="202" spans="1:7" ht="15.75">
      <c r="A202" s="179"/>
      <c r="C202" s="45"/>
      <c r="D202" s="45"/>
      <c r="E202" s="45"/>
      <c r="F202" s="45"/>
      <c r="G202" s="45"/>
    </row>
    <row r="203" spans="1:7" ht="15.75">
      <c r="A203" s="179"/>
      <c r="C203" s="45"/>
      <c r="D203" s="45"/>
      <c r="E203" s="45"/>
      <c r="F203" s="45"/>
      <c r="G203" s="45"/>
    </row>
    <row r="204" spans="1:7" ht="15.75">
      <c r="A204" s="179"/>
      <c r="C204" s="45"/>
      <c r="D204" s="45"/>
      <c r="E204" s="45"/>
      <c r="F204" s="45"/>
      <c r="G204" s="45"/>
    </row>
    <row r="205" spans="1:7" ht="15.75">
      <c r="A205" s="179"/>
      <c r="C205" s="45"/>
      <c r="D205" s="45"/>
      <c r="E205" s="45"/>
      <c r="F205" s="45"/>
      <c r="G205" s="45"/>
    </row>
    <row r="206" spans="1:7" ht="15.75">
      <c r="A206" s="179"/>
      <c r="C206" s="45"/>
      <c r="D206" s="45"/>
      <c r="E206" s="45"/>
      <c r="F206" s="45"/>
      <c r="G206" s="45"/>
    </row>
    <row r="207" spans="1:7" ht="15.75">
      <c r="A207" s="179"/>
      <c r="C207" s="45"/>
      <c r="D207" s="45"/>
      <c r="E207" s="45"/>
      <c r="F207" s="45"/>
      <c r="G207" s="45"/>
    </row>
    <row r="208" spans="1: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179"/>
      <c r="C210" s="45"/>
      <c r="D210" s="45"/>
      <c r="E210" s="45"/>
      <c r="F210" s="45"/>
      <c r="G210" s="45"/>
    </row>
    <row r="211" spans="1:7" ht="15.75">
      <c r="A211" s="179"/>
      <c r="C211" s="45"/>
      <c r="D211" s="45"/>
      <c r="E211" s="45"/>
      <c r="F211" s="45"/>
      <c r="G211" s="45"/>
    </row>
    <row r="212" spans="1:7" ht="15.75">
      <c r="A212" s="179"/>
      <c r="C212" s="45"/>
      <c r="D212" s="45"/>
      <c r="E212" s="45"/>
      <c r="F212" s="45"/>
      <c r="G212" s="45"/>
    </row>
    <row r="213" spans="1:7" ht="15.75">
      <c r="A213" s="179"/>
      <c r="C213" s="45"/>
      <c r="D213" s="45"/>
      <c r="E213" s="45"/>
      <c r="F213" s="45"/>
      <c r="G213" s="45"/>
    </row>
    <row r="214" spans="1:7" ht="15.75">
      <c r="A214" s="179"/>
      <c r="C214" s="45"/>
      <c r="D214" s="45"/>
      <c r="E214" s="45"/>
      <c r="F214" s="45"/>
      <c r="G214" s="45"/>
    </row>
    <row r="215" spans="1:7" ht="15.75">
      <c r="A215" s="179"/>
      <c r="C215" s="45"/>
      <c r="D215" s="45"/>
      <c r="E215" s="45"/>
      <c r="F215" s="45"/>
      <c r="G215" s="45"/>
    </row>
    <row r="216" spans="1:7" ht="15.75">
      <c r="A216" s="179"/>
      <c r="C216" s="45"/>
      <c r="D216" s="45"/>
      <c r="E216" s="45"/>
      <c r="F216" s="45"/>
      <c r="G216" s="45"/>
    </row>
    <row r="217" spans="1:7" ht="15.75">
      <c r="A217" s="179"/>
      <c r="C217" s="45"/>
      <c r="D217" s="45"/>
      <c r="E217" s="45"/>
      <c r="F217" s="45"/>
      <c r="G217" s="45"/>
    </row>
    <row r="218" spans="1:7" ht="15.75">
      <c r="A218" s="179"/>
      <c r="C218" s="45"/>
      <c r="D218" s="45"/>
      <c r="E218" s="45"/>
      <c r="F218" s="45"/>
      <c r="G218" s="45"/>
    </row>
    <row r="219" spans="1:7" ht="15.75">
      <c r="A219" s="179"/>
      <c r="C219" s="45"/>
      <c r="D219" s="45"/>
      <c r="E219" s="45"/>
      <c r="F219" s="45"/>
      <c r="G219" s="45"/>
    </row>
    <row r="220" spans="1:7" ht="15.75">
      <c r="A220" s="179"/>
      <c r="C220" s="45"/>
      <c r="D220" s="45"/>
      <c r="E220" s="45"/>
      <c r="F220" s="45"/>
      <c r="G220" s="45"/>
    </row>
    <row r="221" spans="1:7" ht="15.75">
      <c r="A221" s="179"/>
      <c r="C221" s="45"/>
      <c r="D221" s="45"/>
      <c r="E221" s="45"/>
      <c r="F221" s="45"/>
      <c r="G221" s="45"/>
    </row>
    <row r="222" spans="1:7" ht="15.75">
      <c r="A222" s="179"/>
      <c r="C222" s="45"/>
      <c r="D222" s="45"/>
      <c r="E222" s="45"/>
      <c r="F222" s="45"/>
      <c r="G222" s="45"/>
    </row>
    <row r="223" spans="1:7" ht="15.75">
      <c r="A223" s="179"/>
      <c r="C223" s="45"/>
      <c r="D223" s="45"/>
      <c r="E223" s="45"/>
      <c r="F223" s="45"/>
      <c r="G223" s="45"/>
    </row>
    <row r="224" spans="1:7" ht="15.75">
      <c r="A224" s="179"/>
      <c r="C224" s="45"/>
      <c r="D224" s="45"/>
      <c r="E224" s="45"/>
      <c r="F224" s="45"/>
      <c r="G224" s="45"/>
    </row>
    <row r="225" spans="1:7" ht="15.75">
      <c r="A225" s="179"/>
      <c r="C225" s="45"/>
      <c r="D225" s="45"/>
      <c r="E225" s="45"/>
      <c r="F225" s="45"/>
      <c r="G225" s="45"/>
    </row>
    <row r="226" spans="1:7" ht="15.75">
      <c r="A226" s="179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  <c r="C294" s="45"/>
      <c r="D294" s="45"/>
      <c r="E294" s="45"/>
      <c r="F294" s="45"/>
      <c r="G294" s="45"/>
    </row>
    <row r="295" spans="1:7" ht="15.75">
      <c r="A295" s="22"/>
      <c r="C295" s="45"/>
      <c r="D295" s="45"/>
      <c r="E295" s="45"/>
      <c r="F295" s="45"/>
      <c r="G295" s="45"/>
    </row>
    <row r="296" spans="1:7" ht="15.75">
      <c r="A296" s="22"/>
      <c r="C296" s="45"/>
      <c r="D296" s="45"/>
      <c r="E296" s="45"/>
      <c r="F296" s="45"/>
      <c r="G296" s="45"/>
    </row>
    <row r="297" spans="1:7" ht="15.75">
      <c r="A297" s="22"/>
      <c r="C297" s="45"/>
      <c r="D297" s="45"/>
      <c r="E297" s="45"/>
      <c r="F297" s="45"/>
      <c r="G297" s="45"/>
    </row>
    <row r="298" spans="1:7" ht="15.75">
      <c r="A298" s="22"/>
      <c r="C298" s="45"/>
      <c r="D298" s="45"/>
      <c r="E298" s="45"/>
      <c r="F298" s="45"/>
      <c r="G298" s="45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/>
  </sheetViews>
  <sheetFormatPr defaultRowHeight="15"/>
  <cols>
    <col min="1" max="1" width="58.28515625" style="23" customWidth="1"/>
    <col min="2" max="10" width="22" style="546" customWidth="1"/>
    <col min="11" max="11" width="14.5703125" style="546" customWidth="1"/>
    <col min="12" max="12" width="2.5703125" style="180" customWidth="1"/>
    <col min="13" max="256" width="9.140625" style="546"/>
    <col min="257" max="257" width="58.28515625" style="546" customWidth="1"/>
    <col min="258" max="266" width="22" style="546" customWidth="1"/>
    <col min="267" max="267" width="14.5703125" style="546" customWidth="1"/>
    <col min="268" max="268" width="2.5703125" style="546" customWidth="1"/>
    <col min="269" max="512" width="9.140625" style="546"/>
    <col min="513" max="513" width="58.28515625" style="546" customWidth="1"/>
    <col min="514" max="522" width="22" style="546" customWidth="1"/>
    <col min="523" max="523" width="14.5703125" style="546" customWidth="1"/>
    <col min="524" max="524" width="2.5703125" style="546" customWidth="1"/>
    <col min="525" max="768" width="9.140625" style="546"/>
    <col min="769" max="769" width="58.28515625" style="546" customWidth="1"/>
    <col min="770" max="778" width="22" style="546" customWidth="1"/>
    <col min="779" max="779" width="14.5703125" style="546" customWidth="1"/>
    <col min="780" max="780" width="2.5703125" style="546" customWidth="1"/>
    <col min="781" max="1024" width="9.140625" style="546"/>
    <col min="1025" max="1025" width="58.28515625" style="546" customWidth="1"/>
    <col min="1026" max="1034" width="22" style="546" customWidth="1"/>
    <col min="1035" max="1035" width="14.5703125" style="546" customWidth="1"/>
    <col min="1036" max="1036" width="2.5703125" style="546" customWidth="1"/>
    <col min="1037" max="1280" width="9.140625" style="546"/>
    <col min="1281" max="1281" width="58.28515625" style="546" customWidth="1"/>
    <col min="1282" max="1290" width="22" style="546" customWidth="1"/>
    <col min="1291" max="1291" width="14.5703125" style="546" customWidth="1"/>
    <col min="1292" max="1292" width="2.5703125" style="546" customWidth="1"/>
    <col min="1293" max="1536" width="9.140625" style="546"/>
    <col min="1537" max="1537" width="58.28515625" style="546" customWidth="1"/>
    <col min="1538" max="1546" width="22" style="546" customWidth="1"/>
    <col min="1547" max="1547" width="14.5703125" style="546" customWidth="1"/>
    <col min="1548" max="1548" width="2.5703125" style="546" customWidth="1"/>
    <col min="1549" max="1792" width="9.140625" style="546"/>
    <col min="1793" max="1793" width="58.28515625" style="546" customWidth="1"/>
    <col min="1794" max="1802" width="22" style="546" customWidth="1"/>
    <col min="1803" max="1803" width="14.5703125" style="546" customWidth="1"/>
    <col min="1804" max="1804" width="2.5703125" style="546" customWidth="1"/>
    <col min="1805" max="2048" width="9.140625" style="546"/>
    <col min="2049" max="2049" width="58.28515625" style="546" customWidth="1"/>
    <col min="2050" max="2058" width="22" style="546" customWidth="1"/>
    <col min="2059" max="2059" width="14.5703125" style="546" customWidth="1"/>
    <col min="2060" max="2060" width="2.5703125" style="546" customWidth="1"/>
    <col min="2061" max="2304" width="9.140625" style="546"/>
    <col min="2305" max="2305" width="58.28515625" style="546" customWidth="1"/>
    <col min="2306" max="2314" width="22" style="546" customWidth="1"/>
    <col min="2315" max="2315" width="14.5703125" style="546" customWidth="1"/>
    <col min="2316" max="2316" width="2.5703125" style="546" customWidth="1"/>
    <col min="2317" max="2560" width="9.140625" style="546"/>
    <col min="2561" max="2561" width="58.28515625" style="546" customWidth="1"/>
    <col min="2562" max="2570" width="22" style="546" customWidth="1"/>
    <col min="2571" max="2571" width="14.5703125" style="546" customWidth="1"/>
    <col min="2572" max="2572" width="2.5703125" style="546" customWidth="1"/>
    <col min="2573" max="2816" width="9.140625" style="546"/>
    <col min="2817" max="2817" width="58.28515625" style="546" customWidth="1"/>
    <col min="2818" max="2826" width="22" style="546" customWidth="1"/>
    <col min="2827" max="2827" width="14.5703125" style="546" customWidth="1"/>
    <col min="2828" max="2828" width="2.5703125" style="546" customWidth="1"/>
    <col min="2829" max="3072" width="9.140625" style="546"/>
    <col min="3073" max="3073" width="58.28515625" style="546" customWidth="1"/>
    <col min="3074" max="3082" width="22" style="546" customWidth="1"/>
    <col min="3083" max="3083" width="14.5703125" style="546" customWidth="1"/>
    <col min="3084" max="3084" width="2.5703125" style="546" customWidth="1"/>
    <col min="3085" max="3328" width="9.140625" style="546"/>
    <col min="3329" max="3329" width="58.28515625" style="546" customWidth="1"/>
    <col min="3330" max="3338" width="22" style="546" customWidth="1"/>
    <col min="3339" max="3339" width="14.5703125" style="546" customWidth="1"/>
    <col min="3340" max="3340" width="2.5703125" style="546" customWidth="1"/>
    <col min="3341" max="3584" width="9.140625" style="546"/>
    <col min="3585" max="3585" width="58.28515625" style="546" customWidth="1"/>
    <col min="3586" max="3594" width="22" style="546" customWidth="1"/>
    <col min="3595" max="3595" width="14.5703125" style="546" customWidth="1"/>
    <col min="3596" max="3596" width="2.5703125" style="546" customWidth="1"/>
    <col min="3597" max="3840" width="9.140625" style="546"/>
    <col min="3841" max="3841" width="58.28515625" style="546" customWidth="1"/>
    <col min="3842" max="3850" width="22" style="546" customWidth="1"/>
    <col min="3851" max="3851" width="14.5703125" style="546" customWidth="1"/>
    <col min="3852" max="3852" width="2.5703125" style="546" customWidth="1"/>
    <col min="3853" max="4096" width="9.140625" style="546"/>
    <col min="4097" max="4097" width="58.28515625" style="546" customWidth="1"/>
    <col min="4098" max="4106" width="22" style="546" customWidth="1"/>
    <col min="4107" max="4107" width="14.5703125" style="546" customWidth="1"/>
    <col min="4108" max="4108" width="2.5703125" style="546" customWidth="1"/>
    <col min="4109" max="4352" width="9.140625" style="546"/>
    <col min="4353" max="4353" width="58.28515625" style="546" customWidth="1"/>
    <col min="4354" max="4362" width="22" style="546" customWidth="1"/>
    <col min="4363" max="4363" width="14.5703125" style="546" customWidth="1"/>
    <col min="4364" max="4364" width="2.5703125" style="546" customWidth="1"/>
    <col min="4365" max="4608" width="9.140625" style="546"/>
    <col min="4609" max="4609" width="58.28515625" style="546" customWidth="1"/>
    <col min="4610" max="4618" width="22" style="546" customWidth="1"/>
    <col min="4619" max="4619" width="14.5703125" style="546" customWidth="1"/>
    <col min="4620" max="4620" width="2.5703125" style="546" customWidth="1"/>
    <col min="4621" max="4864" width="9.140625" style="546"/>
    <col min="4865" max="4865" width="58.28515625" style="546" customWidth="1"/>
    <col min="4866" max="4874" width="22" style="546" customWidth="1"/>
    <col min="4875" max="4875" width="14.5703125" style="546" customWidth="1"/>
    <col min="4876" max="4876" width="2.5703125" style="546" customWidth="1"/>
    <col min="4877" max="5120" width="9.140625" style="546"/>
    <col min="5121" max="5121" width="58.28515625" style="546" customWidth="1"/>
    <col min="5122" max="5130" width="22" style="546" customWidth="1"/>
    <col min="5131" max="5131" width="14.5703125" style="546" customWidth="1"/>
    <col min="5132" max="5132" width="2.5703125" style="546" customWidth="1"/>
    <col min="5133" max="5376" width="9.140625" style="546"/>
    <col min="5377" max="5377" width="58.28515625" style="546" customWidth="1"/>
    <col min="5378" max="5386" width="22" style="546" customWidth="1"/>
    <col min="5387" max="5387" width="14.5703125" style="546" customWidth="1"/>
    <col min="5388" max="5388" width="2.5703125" style="546" customWidth="1"/>
    <col min="5389" max="5632" width="9.140625" style="546"/>
    <col min="5633" max="5633" width="58.28515625" style="546" customWidth="1"/>
    <col min="5634" max="5642" width="22" style="546" customWidth="1"/>
    <col min="5643" max="5643" width="14.5703125" style="546" customWidth="1"/>
    <col min="5644" max="5644" width="2.5703125" style="546" customWidth="1"/>
    <col min="5645" max="5888" width="9.140625" style="546"/>
    <col min="5889" max="5889" width="58.28515625" style="546" customWidth="1"/>
    <col min="5890" max="5898" width="22" style="546" customWidth="1"/>
    <col min="5899" max="5899" width="14.5703125" style="546" customWidth="1"/>
    <col min="5900" max="5900" width="2.5703125" style="546" customWidth="1"/>
    <col min="5901" max="6144" width="9.140625" style="546"/>
    <col min="6145" max="6145" width="58.28515625" style="546" customWidth="1"/>
    <col min="6146" max="6154" width="22" style="546" customWidth="1"/>
    <col min="6155" max="6155" width="14.5703125" style="546" customWidth="1"/>
    <col min="6156" max="6156" width="2.5703125" style="546" customWidth="1"/>
    <col min="6157" max="6400" width="9.140625" style="546"/>
    <col min="6401" max="6401" width="58.28515625" style="546" customWidth="1"/>
    <col min="6402" max="6410" width="22" style="546" customWidth="1"/>
    <col min="6411" max="6411" width="14.5703125" style="546" customWidth="1"/>
    <col min="6412" max="6412" width="2.5703125" style="546" customWidth="1"/>
    <col min="6413" max="6656" width="9.140625" style="546"/>
    <col min="6657" max="6657" width="58.28515625" style="546" customWidth="1"/>
    <col min="6658" max="6666" width="22" style="546" customWidth="1"/>
    <col min="6667" max="6667" width="14.5703125" style="546" customWidth="1"/>
    <col min="6668" max="6668" width="2.5703125" style="546" customWidth="1"/>
    <col min="6669" max="6912" width="9.140625" style="546"/>
    <col min="6913" max="6913" width="58.28515625" style="546" customWidth="1"/>
    <col min="6914" max="6922" width="22" style="546" customWidth="1"/>
    <col min="6923" max="6923" width="14.5703125" style="546" customWidth="1"/>
    <col min="6924" max="6924" width="2.5703125" style="546" customWidth="1"/>
    <col min="6925" max="7168" width="9.140625" style="546"/>
    <col min="7169" max="7169" width="58.28515625" style="546" customWidth="1"/>
    <col min="7170" max="7178" width="22" style="546" customWidth="1"/>
    <col min="7179" max="7179" width="14.5703125" style="546" customWidth="1"/>
    <col min="7180" max="7180" width="2.5703125" style="546" customWidth="1"/>
    <col min="7181" max="7424" width="9.140625" style="546"/>
    <col min="7425" max="7425" width="58.28515625" style="546" customWidth="1"/>
    <col min="7426" max="7434" width="22" style="546" customWidth="1"/>
    <col min="7435" max="7435" width="14.5703125" style="546" customWidth="1"/>
    <col min="7436" max="7436" width="2.5703125" style="546" customWidth="1"/>
    <col min="7437" max="7680" width="9.140625" style="546"/>
    <col min="7681" max="7681" width="58.28515625" style="546" customWidth="1"/>
    <col min="7682" max="7690" width="22" style="546" customWidth="1"/>
    <col min="7691" max="7691" width="14.5703125" style="546" customWidth="1"/>
    <col min="7692" max="7692" width="2.5703125" style="546" customWidth="1"/>
    <col min="7693" max="7936" width="9.140625" style="546"/>
    <col min="7937" max="7937" width="58.28515625" style="546" customWidth="1"/>
    <col min="7938" max="7946" width="22" style="546" customWidth="1"/>
    <col min="7947" max="7947" width="14.5703125" style="546" customWidth="1"/>
    <col min="7948" max="7948" width="2.5703125" style="546" customWidth="1"/>
    <col min="7949" max="8192" width="9.140625" style="546"/>
    <col min="8193" max="8193" width="58.28515625" style="546" customWidth="1"/>
    <col min="8194" max="8202" width="22" style="546" customWidth="1"/>
    <col min="8203" max="8203" width="14.5703125" style="546" customWidth="1"/>
    <col min="8204" max="8204" width="2.5703125" style="546" customWidth="1"/>
    <col min="8205" max="8448" width="9.140625" style="546"/>
    <col min="8449" max="8449" width="58.28515625" style="546" customWidth="1"/>
    <col min="8450" max="8458" width="22" style="546" customWidth="1"/>
    <col min="8459" max="8459" width="14.5703125" style="546" customWidth="1"/>
    <col min="8460" max="8460" width="2.5703125" style="546" customWidth="1"/>
    <col min="8461" max="8704" width="9.140625" style="546"/>
    <col min="8705" max="8705" width="58.28515625" style="546" customWidth="1"/>
    <col min="8706" max="8714" width="22" style="546" customWidth="1"/>
    <col min="8715" max="8715" width="14.5703125" style="546" customWidth="1"/>
    <col min="8716" max="8716" width="2.5703125" style="546" customWidth="1"/>
    <col min="8717" max="8960" width="9.140625" style="546"/>
    <col min="8961" max="8961" width="58.28515625" style="546" customWidth="1"/>
    <col min="8962" max="8970" width="22" style="546" customWidth="1"/>
    <col min="8971" max="8971" width="14.5703125" style="546" customWidth="1"/>
    <col min="8972" max="8972" width="2.5703125" style="546" customWidth="1"/>
    <col min="8973" max="9216" width="9.140625" style="546"/>
    <col min="9217" max="9217" width="58.28515625" style="546" customWidth="1"/>
    <col min="9218" max="9226" width="22" style="546" customWidth="1"/>
    <col min="9227" max="9227" width="14.5703125" style="546" customWidth="1"/>
    <col min="9228" max="9228" width="2.5703125" style="546" customWidth="1"/>
    <col min="9229" max="9472" width="9.140625" style="546"/>
    <col min="9473" max="9473" width="58.28515625" style="546" customWidth="1"/>
    <col min="9474" max="9482" width="22" style="546" customWidth="1"/>
    <col min="9483" max="9483" width="14.5703125" style="546" customWidth="1"/>
    <col min="9484" max="9484" width="2.5703125" style="546" customWidth="1"/>
    <col min="9485" max="9728" width="9.140625" style="546"/>
    <col min="9729" max="9729" width="58.28515625" style="546" customWidth="1"/>
    <col min="9730" max="9738" width="22" style="546" customWidth="1"/>
    <col min="9739" max="9739" width="14.5703125" style="546" customWidth="1"/>
    <col min="9740" max="9740" width="2.5703125" style="546" customWidth="1"/>
    <col min="9741" max="9984" width="9.140625" style="546"/>
    <col min="9985" max="9985" width="58.28515625" style="546" customWidth="1"/>
    <col min="9986" max="9994" width="22" style="546" customWidth="1"/>
    <col min="9995" max="9995" width="14.5703125" style="546" customWidth="1"/>
    <col min="9996" max="9996" width="2.5703125" style="546" customWidth="1"/>
    <col min="9997" max="10240" width="9.140625" style="546"/>
    <col min="10241" max="10241" width="58.28515625" style="546" customWidth="1"/>
    <col min="10242" max="10250" width="22" style="546" customWidth="1"/>
    <col min="10251" max="10251" width="14.5703125" style="546" customWidth="1"/>
    <col min="10252" max="10252" width="2.5703125" style="546" customWidth="1"/>
    <col min="10253" max="10496" width="9.140625" style="546"/>
    <col min="10497" max="10497" width="58.28515625" style="546" customWidth="1"/>
    <col min="10498" max="10506" width="22" style="546" customWidth="1"/>
    <col min="10507" max="10507" width="14.5703125" style="546" customWidth="1"/>
    <col min="10508" max="10508" width="2.5703125" style="546" customWidth="1"/>
    <col min="10509" max="10752" width="9.140625" style="546"/>
    <col min="10753" max="10753" width="58.28515625" style="546" customWidth="1"/>
    <col min="10754" max="10762" width="22" style="546" customWidth="1"/>
    <col min="10763" max="10763" width="14.5703125" style="546" customWidth="1"/>
    <col min="10764" max="10764" width="2.5703125" style="546" customWidth="1"/>
    <col min="10765" max="11008" width="9.140625" style="546"/>
    <col min="11009" max="11009" width="58.28515625" style="546" customWidth="1"/>
    <col min="11010" max="11018" width="22" style="546" customWidth="1"/>
    <col min="11019" max="11019" width="14.5703125" style="546" customWidth="1"/>
    <col min="11020" max="11020" width="2.5703125" style="546" customWidth="1"/>
    <col min="11021" max="11264" width="9.140625" style="546"/>
    <col min="11265" max="11265" width="58.28515625" style="546" customWidth="1"/>
    <col min="11266" max="11274" width="22" style="546" customWidth="1"/>
    <col min="11275" max="11275" width="14.5703125" style="546" customWidth="1"/>
    <col min="11276" max="11276" width="2.5703125" style="546" customWidth="1"/>
    <col min="11277" max="11520" width="9.140625" style="546"/>
    <col min="11521" max="11521" width="58.28515625" style="546" customWidth="1"/>
    <col min="11522" max="11530" width="22" style="546" customWidth="1"/>
    <col min="11531" max="11531" width="14.5703125" style="546" customWidth="1"/>
    <col min="11532" max="11532" width="2.5703125" style="546" customWidth="1"/>
    <col min="11533" max="11776" width="9.140625" style="546"/>
    <col min="11777" max="11777" width="58.28515625" style="546" customWidth="1"/>
    <col min="11778" max="11786" width="22" style="546" customWidth="1"/>
    <col min="11787" max="11787" width="14.5703125" style="546" customWidth="1"/>
    <col min="11788" max="11788" width="2.5703125" style="546" customWidth="1"/>
    <col min="11789" max="12032" width="9.140625" style="546"/>
    <col min="12033" max="12033" width="58.28515625" style="546" customWidth="1"/>
    <col min="12034" max="12042" width="22" style="546" customWidth="1"/>
    <col min="12043" max="12043" width="14.5703125" style="546" customWidth="1"/>
    <col min="12044" max="12044" width="2.5703125" style="546" customWidth="1"/>
    <col min="12045" max="12288" width="9.140625" style="546"/>
    <col min="12289" max="12289" width="58.28515625" style="546" customWidth="1"/>
    <col min="12290" max="12298" width="22" style="546" customWidth="1"/>
    <col min="12299" max="12299" width="14.5703125" style="546" customWidth="1"/>
    <col min="12300" max="12300" width="2.5703125" style="546" customWidth="1"/>
    <col min="12301" max="12544" width="9.140625" style="546"/>
    <col min="12545" max="12545" width="58.28515625" style="546" customWidth="1"/>
    <col min="12546" max="12554" width="22" style="546" customWidth="1"/>
    <col min="12555" max="12555" width="14.5703125" style="546" customWidth="1"/>
    <col min="12556" max="12556" width="2.5703125" style="546" customWidth="1"/>
    <col min="12557" max="12800" width="9.140625" style="546"/>
    <col min="12801" max="12801" width="58.28515625" style="546" customWidth="1"/>
    <col min="12802" max="12810" width="22" style="546" customWidth="1"/>
    <col min="12811" max="12811" width="14.5703125" style="546" customWidth="1"/>
    <col min="12812" max="12812" width="2.5703125" style="546" customWidth="1"/>
    <col min="12813" max="13056" width="9.140625" style="546"/>
    <col min="13057" max="13057" width="58.28515625" style="546" customWidth="1"/>
    <col min="13058" max="13066" width="22" style="546" customWidth="1"/>
    <col min="13067" max="13067" width="14.5703125" style="546" customWidth="1"/>
    <col min="13068" max="13068" width="2.5703125" style="546" customWidth="1"/>
    <col min="13069" max="13312" width="9.140625" style="546"/>
    <col min="13313" max="13313" width="58.28515625" style="546" customWidth="1"/>
    <col min="13314" max="13322" width="22" style="546" customWidth="1"/>
    <col min="13323" max="13323" width="14.5703125" style="546" customWidth="1"/>
    <col min="13324" max="13324" width="2.5703125" style="546" customWidth="1"/>
    <col min="13325" max="13568" width="9.140625" style="546"/>
    <col min="13569" max="13569" width="58.28515625" style="546" customWidth="1"/>
    <col min="13570" max="13578" width="22" style="546" customWidth="1"/>
    <col min="13579" max="13579" width="14.5703125" style="546" customWidth="1"/>
    <col min="13580" max="13580" width="2.5703125" style="546" customWidth="1"/>
    <col min="13581" max="13824" width="9.140625" style="546"/>
    <col min="13825" max="13825" width="58.28515625" style="546" customWidth="1"/>
    <col min="13826" max="13834" width="22" style="546" customWidth="1"/>
    <col min="13835" max="13835" width="14.5703125" style="546" customWidth="1"/>
    <col min="13836" max="13836" width="2.5703125" style="546" customWidth="1"/>
    <col min="13837" max="14080" width="9.140625" style="546"/>
    <col min="14081" max="14081" width="58.28515625" style="546" customWidth="1"/>
    <col min="14082" max="14090" width="22" style="546" customWidth="1"/>
    <col min="14091" max="14091" width="14.5703125" style="546" customWidth="1"/>
    <col min="14092" max="14092" width="2.5703125" style="546" customWidth="1"/>
    <col min="14093" max="14336" width="9.140625" style="546"/>
    <col min="14337" max="14337" width="58.28515625" style="546" customWidth="1"/>
    <col min="14338" max="14346" width="22" style="546" customWidth="1"/>
    <col min="14347" max="14347" width="14.5703125" style="546" customWidth="1"/>
    <col min="14348" max="14348" width="2.5703125" style="546" customWidth="1"/>
    <col min="14349" max="14592" width="9.140625" style="546"/>
    <col min="14593" max="14593" width="58.28515625" style="546" customWidth="1"/>
    <col min="14594" max="14602" width="22" style="546" customWidth="1"/>
    <col min="14603" max="14603" width="14.5703125" style="546" customWidth="1"/>
    <col min="14604" max="14604" width="2.5703125" style="546" customWidth="1"/>
    <col min="14605" max="14848" width="9.140625" style="546"/>
    <col min="14849" max="14849" width="58.28515625" style="546" customWidth="1"/>
    <col min="14850" max="14858" width="22" style="546" customWidth="1"/>
    <col min="14859" max="14859" width="14.5703125" style="546" customWidth="1"/>
    <col min="14860" max="14860" width="2.5703125" style="546" customWidth="1"/>
    <col min="14861" max="15104" width="9.140625" style="546"/>
    <col min="15105" max="15105" width="58.28515625" style="546" customWidth="1"/>
    <col min="15106" max="15114" width="22" style="546" customWidth="1"/>
    <col min="15115" max="15115" width="14.5703125" style="546" customWidth="1"/>
    <col min="15116" max="15116" width="2.5703125" style="546" customWidth="1"/>
    <col min="15117" max="15360" width="9.140625" style="546"/>
    <col min="15361" max="15361" width="58.28515625" style="546" customWidth="1"/>
    <col min="15362" max="15370" width="22" style="546" customWidth="1"/>
    <col min="15371" max="15371" width="14.5703125" style="546" customWidth="1"/>
    <col min="15372" max="15372" width="2.5703125" style="546" customWidth="1"/>
    <col min="15373" max="15616" width="9.140625" style="546"/>
    <col min="15617" max="15617" width="58.28515625" style="546" customWidth="1"/>
    <col min="15618" max="15626" width="22" style="546" customWidth="1"/>
    <col min="15627" max="15627" width="14.5703125" style="546" customWidth="1"/>
    <col min="15628" max="15628" width="2.5703125" style="546" customWidth="1"/>
    <col min="15629" max="15872" width="9.140625" style="546"/>
    <col min="15873" max="15873" width="58.28515625" style="546" customWidth="1"/>
    <col min="15874" max="15882" width="22" style="546" customWidth="1"/>
    <col min="15883" max="15883" width="14.5703125" style="546" customWidth="1"/>
    <col min="15884" max="15884" width="2.5703125" style="546" customWidth="1"/>
    <col min="15885" max="16128" width="9.140625" style="546"/>
    <col min="16129" max="16129" width="58.28515625" style="546" customWidth="1"/>
    <col min="16130" max="16138" width="22" style="546" customWidth="1"/>
    <col min="16139" max="16139" width="14.5703125" style="546" customWidth="1"/>
    <col min="16140" max="16140" width="2.5703125" style="546" customWidth="1"/>
    <col min="16141" max="16384" width="9.140625" style="546"/>
  </cols>
  <sheetData>
    <row r="1" spans="1:26" s="1" customFormat="1" ht="3.75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206"/>
    </row>
    <row r="2" spans="1:26" s="1" customFormat="1" ht="51" customHeight="1">
      <c r="A2" s="740" t="s">
        <v>298</v>
      </c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206"/>
    </row>
    <row r="3" spans="1:26" s="1" customFormat="1" ht="33.75" customHeight="1">
      <c r="A3" s="740" t="s">
        <v>279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206"/>
    </row>
    <row r="4" spans="1:26" s="1" customFormat="1" ht="26.25" customHeight="1">
      <c r="A4" s="740" t="s">
        <v>785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206"/>
    </row>
    <row r="5" spans="1:26" s="37" customFormat="1" ht="39" customHeight="1">
      <c r="A5" s="741" t="s">
        <v>792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134"/>
    </row>
    <row r="6" spans="1:26" ht="7.5" customHeight="1">
      <c r="A6" s="149"/>
    </row>
    <row r="7" spans="1:26" ht="18" customHeight="1">
      <c r="A7" s="150"/>
      <c r="B7" s="183"/>
      <c r="C7" s="151"/>
      <c r="D7" s="151"/>
      <c r="E7" s="151"/>
      <c r="F7" s="151"/>
      <c r="G7" s="151"/>
      <c r="H7" s="151"/>
      <c r="I7" s="152"/>
      <c r="J7" s="152"/>
      <c r="K7" s="153"/>
      <c r="L7" s="207"/>
      <c r="M7" s="20"/>
      <c r="N7" s="20"/>
      <c r="O7" s="20"/>
      <c r="P7" s="20"/>
      <c r="Q7" s="20"/>
    </row>
    <row r="8" spans="1:26" ht="37.5" customHeight="1">
      <c r="A8" s="374" t="s">
        <v>309</v>
      </c>
      <c r="B8" s="425" t="s">
        <v>63</v>
      </c>
      <c r="C8" s="425" t="s">
        <v>64</v>
      </c>
      <c r="D8" s="425" t="s">
        <v>65</v>
      </c>
      <c r="E8" s="425" t="s">
        <v>66</v>
      </c>
      <c r="F8" s="425" t="s">
        <v>67</v>
      </c>
      <c r="G8" s="425" t="s">
        <v>68</v>
      </c>
      <c r="H8" s="425" t="s">
        <v>69</v>
      </c>
      <c r="I8" s="425" t="s">
        <v>70</v>
      </c>
      <c r="J8" s="426" t="s">
        <v>310</v>
      </c>
      <c r="K8" s="427" t="s">
        <v>11</v>
      </c>
      <c r="L8" s="203"/>
      <c r="Y8" s="546">
        <v>1</v>
      </c>
      <c r="Z8" s="546">
        <v>1</v>
      </c>
    </row>
    <row r="9" spans="1:26" s="189" customFormat="1" ht="25.5" customHeight="1">
      <c r="A9" s="384" t="s">
        <v>281</v>
      </c>
      <c r="B9" s="384">
        <v>0</v>
      </c>
      <c r="C9" s="428">
        <v>4205.5990000000002</v>
      </c>
      <c r="D9" s="428">
        <v>0</v>
      </c>
      <c r="E9" s="428">
        <v>0</v>
      </c>
      <c r="F9" s="428">
        <v>0</v>
      </c>
      <c r="G9" s="428">
        <v>0</v>
      </c>
      <c r="H9" s="428">
        <v>0</v>
      </c>
      <c r="I9" s="384">
        <v>0</v>
      </c>
      <c r="J9" s="384">
        <v>4205.5990000000002</v>
      </c>
      <c r="K9" s="429">
        <v>1.2884743733781814E-3</v>
      </c>
      <c r="L9" s="309"/>
      <c r="M9" s="310"/>
      <c r="N9" s="310"/>
      <c r="O9" s="310"/>
      <c r="P9" s="310"/>
      <c r="Q9" s="310"/>
    </row>
    <row r="10" spans="1:26" s="189" customFormat="1" ht="25.5" customHeight="1">
      <c r="A10" s="384" t="s">
        <v>282</v>
      </c>
      <c r="B10" s="384">
        <v>21062.900300000001</v>
      </c>
      <c r="C10" s="428">
        <v>1966.0070000000001</v>
      </c>
      <c r="D10" s="428">
        <v>0</v>
      </c>
      <c r="E10" s="428">
        <v>0</v>
      </c>
      <c r="F10" s="428">
        <v>0</v>
      </c>
      <c r="G10" s="428">
        <v>0</v>
      </c>
      <c r="H10" s="428">
        <v>0</v>
      </c>
      <c r="I10" s="384">
        <v>0</v>
      </c>
      <c r="J10" s="384">
        <v>23028.907300000003</v>
      </c>
      <c r="K10" s="429">
        <v>7.0553937507954823E-3</v>
      </c>
      <c r="L10" s="309"/>
      <c r="M10" s="310"/>
      <c r="N10" s="310"/>
      <c r="O10" s="310"/>
      <c r="P10" s="310"/>
      <c r="Q10" s="310"/>
    </row>
    <row r="11" spans="1:26" s="189" customFormat="1" ht="25.5" customHeight="1">
      <c r="A11" s="384" t="s">
        <v>283</v>
      </c>
      <c r="B11" s="384">
        <v>37319.404170000002</v>
      </c>
      <c r="C11" s="428">
        <v>0</v>
      </c>
      <c r="D11" s="428">
        <v>0</v>
      </c>
      <c r="E11" s="428">
        <v>0</v>
      </c>
      <c r="F11" s="428">
        <v>0</v>
      </c>
      <c r="G11" s="428">
        <v>0</v>
      </c>
      <c r="H11" s="428">
        <v>0</v>
      </c>
      <c r="I11" s="384">
        <v>0</v>
      </c>
      <c r="J11" s="384">
        <v>37319.404170000002</v>
      </c>
      <c r="K11" s="429">
        <v>1.1433590293032656E-2</v>
      </c>
      <c r="L11" s="309"/>
      <c r="M11" s="310"/>
      <c r="N11" s="310"/>
      <c r="O11" s="310"/>
      <c r="P11" s="310"/>
      <c r="Q11" s="310"/>
    </row>
    <row r="12" spans="1:26" s="189" customFormat="1" ht="25.5" customHeight="1">
      <c r="A12" s="384" t="s">
        <v>284</v>
      </c>
      <c r="B12" s="384">
        <v>127424.84019</v>
      </c>
      <c r="C12" s="428">
        <v>61258.797890000002</v>
      </c>
      <c r="D12" s="428">
        <v>54074.28944</v>
      </c>
      <c r="E12" s="428">
        <v>5901.5478400000002</v>
      </c>
      <c r="F12" s="428">
        <v>1441.73423</v>
      </c>
      <c r="G12" s="428">
        <v>0</v>
      </c>
      <c r="H12" s="428">
        <v>0</v>
      </c>
      <c r="I12" s="384">
        <v>0</v>
      </c>
      <c r="J12" s="384">
        <v>250101.20959000001</v>
      </c>
      <c r="K12" s="429">
        <v>7.6623805386010518E-2</v>
      </c>
      <c r="L12" s="309"/>
      <c r="M12" s="310"/>
      <c r="N12" s="310"/>
      <c r="O12" s="310"/>
      <c r="P12" s="310"/>
      <c r="Q12" s="310"/>
    </row>
    <row r="13" spans="1:26" s="189" customFormat="1" ht="25.5" customHeight="1">
      <c r="A13" s="384" t="s">
        <v>285</v>
      </c>
      <c r="B13" s="384">
        <v>180431.47069999998</v>
      </c>
      <c r="C13" s="428">
        <v>138540.97167</v>
      </c>
      <c r="D13" s="428">
        <v>75896.181159999993</v>
      </c>
      <c r="E13" s="428">
        <v>14028.566419999999</v>
      </c>
      <c r="F13" s="428">
        <v>17604.788670000002</v>
      </c>
      <c r="G13" s="428">
        <v>0</v>
      </c>
      <c r="H13" s="428">
        <v>0</v>
      </c>
      <c r="I13" s="384">
        <v>1958.9752100000001</v>
      </c>
      <c r="J13" s="384">
        <v>428460.9538299999</v>
      </c>
      <c r="K13" s="429">
        <v>0.13126809260776576</v>
      </c>
      <c r="L13" s="309"/>
      <c r="M13" s="310"/>
      <c r="N13" s="310"/>
      <c r="O13" s="310"/>
      <c r="P13" s="310"/>
      <c r="Q13" s="310"/>
    </row>
    <row r="14" spans="1:26" s="189" customFormat="1" ht="25.5" customHeight="1">
      <c r="A14" s="384" t="s">
        <v>286</v>
      </c>
      <c r="B14" s="384">
        <v>349086.86249999999</v>
      </c>
      <c r="C14" s="428">
        <v>275904.28877999994</v>
      </c>
      <c r="D14" s="428">
        <v>146729.59205000001</v>
      </c>
      <c r="E14" s="428">
        <v>24961.998800000001</v>
      </c>
      <c r="F14" s="428">
        <v>36540.28512</v>
      </c>
      <c r="G14" s="428">
        <v>0</v>
      </c>
      <c r="H14" s="428">
        <v>3345.3199100000002</v>
      </c>
      <c r="I14" s="384">
        <v>3735.9391600000004</v>
      </c>
      <c r="J14" s="384">
        <v>840304.28631999984</v>
      </c>
      <c r="K14" s="429">
        <v>0.25744502477843506</v>
      </c>
      <c r="L14" s="309"/>
      <c r="M14" s="310"/>
      <c r="N14" s="310"/>
      <c r="O14" s="310"/>
      <c r="P14" s="310"/>
      <c r="Q14" s="310"/>
    </row>
    <row r="15" spans="1:26" s="189" customFormat="1" ht="25.5" customHeight="1">
      <c r="A15" s="384" t="s">
        <v>287</v>
      </c>
      <c r="B15" s="384">
        <v>318521.02150999999</v>
      </c>
      <c r="C15" s="428">
        <v>140005.45991000001</v>
      </c>
      <c r="D15" s="428">
        <v>97467.138489999998</v>
      </c>
      <c r="E15" s="428">
        <v>35105.101670000004</v>
      </c>
      <c r="F15" s="428">
        <v>27842.278719999998</v>
      </c>
      <c r="G15" s="428">
        <v>10810.33834</v>
      </c>
      <c r="H15" s="428">
        <v>8654.4140299999999</v>
      </c>
      <c r="I15" s="384">
        <v>7888.8807500000003</v>
      </c>
      <c r="J15" s="384">
        <v>646294.63341999997</v>
      </c>
      <c r="K15" s="429">
        <v>0.19800605640564303</v>
      </c>
      <c r="L15" s="309"/>
      <c r="M15" s="310"/>
      <c r="N15" s="310"/>
      <c r="O15" s="310"/>
      <c r="P15" s="310"/>
      <c r="Q15" s="310"/>
    </row>
    <row r="16" spans="1:26" s="189" customFormat="1" ht="25.5" customHeight="1">
      <c r="A16" s="384" t="s">
        <v>288</v>
      </c>
      <c r="B16" s="384">
        <v>184407.97837</v>
      </c>
      <c r="C16" s="428">
        <v>63309.803090000001</v>
      </c>
      <c r="D16" s="428">
        <v>54818.205459999997</v>
      </c>
      <c r="E16" s="428">
        <v>28922.43734</v>
      </c>
      <c r="F16" s="428">
        <v>22016.354350000001</v>
      </c>
      <c r="G16" s="428">
        <v>16171.036609999999</v>
      </c>
      <c r="H16" s="428">
        <v>9693.9048999999995</v>
      </c>
      <c r="I16" s="384">
        <v>10313.49624</v>
      </c>
      <c r="J16" s="384">
        <v>389653.21636000002</v>
      </c>
      <c r="K16" s="429">
        <v>0.11937851986940361</v>
      </c>
      <c r="L16" s="309"/>
      <c r="M16" s="310"/>
      <c r="N16" s="310"/>
      <c r="O16" s="310"/>
      <c r="P16" s="310"/>
      <c r="Q16" s="310"/>
    </row>
    <row r="17" spans="1:17" s="189" customFormat="1" ht="25.5" customHeight="1">
      <c r="A17" s="384" t="s">
        <v>289</v>
      </c>
      <c r="B17" s="384">
        <v>95933.330600000001</v>
      </c>
      <c r="C17" s="428">
        <v>39410.535990000004</v>
      </c>
      <c r="D17" s="428">
        <v>24005.348379999999</v>
      </c>
      <c r="E17" s="428">
        <v>19850.313699999999</v>
      </c>
      <c r="F17" s="428">
        <v>12334.442060000001</v>
      </c>
      <c r="G17" s="428">
        <v>10535.965689999999</v>
      </c>
      <c r="H17" s="428">
        <v>6389.6020099999996</v>
      </c>
      <c r="I17" s="384">
        <v>6195.0132100000001</v>
      </c>
      <c r="J17" s="384">
        <v>214654.55164000002</v>
      </c>
      <c r="K17" s="429">
        <v>6.576397058234118E-2</v>
      </c>
      <c r="L17" s="309"/>
      <c r="M17" s="310"/>
      <c r="N17" s="310"/>
      <c r="O17" s="310"/>
      <c r="P17" s="310"/>
      <c r="Q17" s="310"/>
    </row>
    <row r="18" spans="1:17" s="189" customFormat="1" ht="25.5" customHeight="1">
      <c r="A18" s="384" t="s">
        <v>290</v>
      </c>
      <c r="B18" s="384">
        <v>81087.041040000011</v>
      </c>
      <c r="C18" s="428">
        <v>37887.506009999997</v>
      </c>
      <c r="D18" s="428">
        <v>20337.934260000002</v>
      </c>
      <c r="E18" s="428">
        <v>25550.940790000001</v>
      </c>
      <c r="F18" s="428">
        <v>9382.4686500000007</v>
      </c>
      <c r="G18" s="428">
        <v>11167.465279999999</v>
      </c>
      <c r="H18" s="428">
        <v>5077.0521900000003</v>
      </c>
      <c r="I18" s="384">
        <v>5282.9540399999996</v>
      </c>
      <c r="J18" s="384">
        <v>195773.36225999999</v>
      </c>
      <c r="K18" s="429">
        <v>5.9979318109523332E-2</v>
      </c>
      <c r="L18" s="309"/>
      <c r="M18" s="310"/>
      <c r="N18" s="310"/>
      <c r="O18" s="310"/>
      <c r="P18" s="310"/>
      <c r="Q18" s="310"/>
    </row>
    <row r="19" spans="1:17" s="189" customFormat="1" ht="25.5" customHeight="1">
      <c r="A19" s="384" t="s">
        <v>291</v>
      </c>
      <c r="B19" s="384">
        <v>58398.786460000003</v>
      </c>
      <c r="C19" s="428">
        <v>27599.970399999998</v>
      </c>
      <c r="D19" s="428">
        <v>16739.367539999999</v>
      </c>
      <c r="E19" s="428">
        <v>22822.296739999998</v>
      </c>
      <c r="F19" s="428">
        <v>5994.20111</v>
      </c>
      <c r="G19" s="428">
        <v>9209.5721799999992</v>
      </c>
      <c r="H19" s="428">
        <v>8228.3559000000005</v>
      </c>
      <c r="I19" s="384">
        <v>5900.8948899999996</v>
      </c>
      <c r="J19" s="384">
        <v>154893.44521999997</v>
      </c>
      <c r="K19" s="429">
        <v>4.7454889248886335E-2</v>
      </c>
      <c r="L19" s="309"/>
      <c r="M19" s="310"/>
      <c r="N19" s="310"/>
      <c r="O19" s="310"/>
      <c r="P19" s="310"/>
      <c r="Q19" s="310"/>
    </row>
    <row r="20" spans="1:17" s="189" customFormat="1" ht="25.5" customHeight="1">
      <c r="A20" s="384" t="s">
        <v>292</v>
      </c>
      <c r="B20" s="384">
        <v>20708.189350000001</v>
      </c>
      <c r="C20" s="428">
        <v>10685.061699999998</v>
      </c>
      <c r="D20" s="428">
        <v>11657.619130000001</v>
      </c>
      <c r="E20" s="428">
        <v>7340.7710199999992</v>
      </c>
      <c r="F20" s="428">
        <v>3605.0168199999998</v>
      </c>
      <c r="G20" s="428">
        <v>8350.1544000000013</v>
      </c>
      <c r="H20" s="428">
        <v>8045.38004</v>
      </c>
      <c r="I20" s="384">
        <v>5169.6184000000003</v>
      </c>
      <c r="J20" s="384">
        <v>75561.810859999998</v>
      </c>
      <c r="K20" s="429">
        <v>2.3149961967167853E-2</v>
      </c>
      <c r="L20" s="309"/>
      <c r="M20" s="310"/>
      <c r="N20" s="310"/>
      <c r="O20" s="310"/>
      <c r="P20" s="310"/>
      <c r="Q20" s="310"/>
    </row>
    <row r="21" spans="1:17" s="189" customFormat="1" ht="25.5" customHeight="1">
      <c r="A21" s="384" t="s">
        <v>293</v>
      </c>
      <c r="B21" s="384">
        <v>635.33534999999995</v>
      </c>
      <c r="C21" s="428">
        <v>254.34664000000001</v>
      </c>
      <c r="D21" s="428">
        <v>568.60213999999996</v>
      </c>
      <c r="E21" s="428">
        <v>147.76054000000002</v>
      </c>
      <c r="F21" s="428">
        <v>333.68639000000002</v>
      </c>
      <c r="G21" s="428">
        <v>381.29348999999996</v>
      </c>
      <c r="H21" s="428">
        <v>380.50223999999997</v>
      </c>
      <c r="I21" s="384">
        <v>186.39992999999998</v>
      </c>
      <c r="J21" s="384">
        <v>2887.9267199999999</v>
      </c>
      <c r="K21" s="429">
        <v>8.8477754795787873E-4</v>
      </c>
      <c r="L21" s="309"/>
      <c r="M21" s="310"/>
      <c r="N21" s="310"/>
      <c r="O21" s="310"/>
      <c r="P21" s="310"/>
      <c r="Q21" s="310"/>
    </row>
    <row r="22" spans="1:17" s="189" customFormat="1" ht="25.5" customHeight="1">
      <c r="A22" s="384" t="s">
        <v>294</v>
      </c>
      <c r="B22" s="384">
        <v>259.23122000000001</v>
      </c>
      <c r="C22" s="428">
        <v>108.74678</v>
      </c>
      <c r="D22" s="428">
        <v>107.90773</v>
      </c>
      <c r="E22" s="428">
        <v>83.632660000000001</v>
      </c>
      <c r="F22" s="428">
        <v>83.369630000000001</v>
      </c>
      <c r="G22" s="428">
        <v>76.807429999999997</v>
      </c>
      <c r="H22" s="428">
        <v>115.87430000000001</v>
      </c>
      <c r="I22" s="384">
        <v>39.594389999999997</v>
      </c>
      <c r="J22" s="384">
        <v>875.16414000000009</v>
      </c>
      <c r="K22" s="429">
        <v>2.6812507965917701E-4</v>
      </c>
      <c r="L22" s="309"/>
      <c r="M22" s="310"/>
      <c r="N22" s="310"/>
      <c r="O22" s="310"/>
      <c r="P22" s="310"/>
      <c r="Q22" s="310"/>
    </row>
    <row r="23" spans="1:17" s="435" customFormat="1" ht="25.5" customHeight="1" thickBot="1">
      <c r="A23" s="430" t="s">
        <v>40</v>
      </c>
      <c r="B23" s="431">
        <v>1475276.3917600003</v>
      </c>
      <c r="C23" s="431">
        <v>801137.09485999995</v>
      </c>
      <c r="D23" s="431">
        <v>502402.18577999994</v>
      </c>
      <c r="E23" s="431">
        <v>184715.36751999997</v>
      </c>
      <c r="F23" s="431">
        <v>137178.62574999998</v>
      </c>
      <c r="G23" s="431">
        <v>66702.633419999984</v>
      </c>
      <c r="H23" s="431">
        <v>49930.405520000008</v>
      </c>
      <c r="I23" s="431">
        <v>46671.766219999998</v>
      </c>
      <c r="J23" s="431">
        <v>3264014.4708299995</v>
      </c>
      <c r="K23" s="432">
        <v>1</v>
      </c>
      <c r="L23" s="433"/>
      <c r="M23" s="434"/>
      <c r="N23" s="434"/>
      <c r="O23" s="434"/>
      <c r="P23" s="434"/>
      <c r="Q23" s="434"/>
    </row>
    <row r="24" spans="1:17" s="440" customFormat="1" ht="25.5" customHeight="1" thickTop="1">
      <c r="A24" s="436" t="s">
        <v>256</v>
      </c>
      <c r="B24" s="437">
        <v>0.45198218480473074</v>
      </c>
      <c r="C24" s="437">
        <v>0.24544532569314267</v>
      </c>
      <c r="D24" s="437">
        <v>0.1539215558845991</v>
      </c>
      <c r="E24" s="437">
        <v>5.659146709390326E-2</v>
      </c>
      <c r="F24" s="437">
        <v>4.2027578914231069E-2</v>
      </c>
      <c r="G24" s="437">
        <v>2.04357652259545E-2</v>
      </c>
      <c r="H24" s="437">
        <v>1.5297237792975626E-2</v>
      </c>
      <c r="I24" s="437">
        <v>1.4298884590463206E-2</v>
      </c>
      <c r="J24" s="437">
        <v>1</v>
      </c>
      <c r="K24" s="437"/>
      <c r="L24" s="438"/>
      <c r="M24" s="439"/>
      <c r="N24" s="439"/>
      <c r="O24" s="439"/>
      <c r="P24" s="439"/>
      <c r="Q24" s="439"/>
    </row>
    <row r="25" spans="1:17" ht="37.5" customHeight="1">
      <c r="A25" s="375" t="s">
        <v>295</v>
      </c>
      <c r="B25" s="441" t="s">
        <v>63</v>
      </c>
      <c r="C25" s="441" t="s">
        <v>64</v>
      </c>
      <c r="D25" s="441" t="s">
        <v>65</v>
      </c>
      <c r="E25" s="441" t="s">
        <v>66</v>
      </c>
      <c r="F25" s="441" t="s">
        <v>67</v>
      </c>
      <c r="G25" s="441" t="s">
        <v>68</v>
      </c>
      <c r="H25" s="441" t="s">
        <v>69</v>
      </c>
      <c r="I25" s="441" t="s">
        <v>70</v>
      </c>
      <c r="J25" s="426" t="s">
        <v>10</v>
      </c>
      <c r="K25" s="427" t="s">
        <v>11</v>
      </c>
      <c r="L25" s="203"/>
      <c r="M25" s="20"/>
      <c r="N25" s="20"/>
      <c r="O25" s="20"/>
      <c r="P25" s="20"/>
      <c r="Q25" s="20"/>
    </row>
    <row r="26" spans="1:17" s="189" customFormat="1" ht="25.5" customHeight="1">
      <c r="A26" s="384" t="s">
        <v>281</v>
      </c>
      <c r="B26" s="384">
        <v>0</v>
      </c>
      <c r="C26" s="428">
        <v>1</v>
      </c>
      <c r="D26" s="428">
        <v>0</v>
      </c>
      <c r="E26" s="428">
        <v>0</v>
      </c>
      <c r="F26" s="428">
        <v>0</v>
      </c>
      <c r="G26" s="428">
        <v>0</v>
      </c>
      <c r="H26" s="428">
        <v>0</v>
      </c>
      <c r="I26" s="384">
        <v>0</v>
      </c>
      <c r="J26" s="384">
        <v>1</v>
      </c>
      <c r="K26" s="429">
        <v>5.2386191000052386E-5</v>
      </c>
      <c r="L26" s="309"/>
      <c r="M26" s="310"/>
      <c r="N26" s="310"/>
      <c r="O26" s="310"/>
      <c r="P26" s="310"/>
      <c r="Q26" s="310"/>
    </row>
    <row r="27" spans="1:17" s="189" customFormat="1" ht="25.5" customHeight="1">
      <c r="A27" s="384" t="s">
        <v>282</v>
      </c>
      <c r="B27" s="384">
        <v>2</v>
      </c>
      <c r="C27" s="428">
        <v>1</v>
      </c>
      <c r="D27" s="428">
        <v>0</v>
      </c>
      <c r="E27" s="428">
        <v>0</v>
      </c>
      <c r="F27" s="428">
        <v>0</v>
      </c>
      <c r="G27" s="428">
        <v>0</v>
      </c>
      <c r="H27" s="428">
        <v>0</v>
      </c>
      <c r="I27" s="384">
        <v>0</v>
      </c>
      <c r="J27" s="384">
        <v>3</v>
      </c>
      <c r="K27" s="429">
        <v>1.5715857300015716E-4</v>
      </c>
      <c r="L27" s="309"/>
      <c r="M27" s="310"/>
      <c r="N27" s="310"/>
      <c r="O27" s="310"/>
      <c r="P27" s="310"/>
      <c r="Q27" s="310"/>
    </row>
    <row r="28" spans="1:17" s="189" customFormat="1" ht="25.5" customHeight="1">
      <c r="A28" s="384" t="s">
        <v>283</v>
      </c>
      <c r="B28" s="384">
        <v>8</v>
      </c>
      <c r="C28" s="428">
        <v>0</v>
      </c>
      <c r="D28" s="428">
        <v>0</v>
      </c>
      <c r="E28" s="428">
        <v>0</v>
      </c>
      <c r="F28" s="428">
        <v>0</v>
      </c>
      <c r="G28" s="428">
        <v>0</v>
      </c>
      <c r="H28" s="428">
        <v>0</v>
      </c>
      <c r="I28" s="384">
        <v>0</v>
      </c>
      <c r="J28" s="384">
        <v>8</v>
      </c>
      <c r="K28" s="429">
        <v>4.1908952800041909E-4</v>
      </c>
      <c r="L28" s="309"/>
      <c r="M28" s="310"/>
      <c r="N28" s="310"/>
      <c r="O28" s="310"/>
      <c r="P28" s="310"/>
      <c r="Q28" s="310"/>
    </row>
    <row r="29" spans="1:17" s="189" customFormat="1" ht="25.5" customHeight="1">
      <c r="A29" s="384" t="s">
        <v>284</v>
      </c>
      <c r="B29" s="384">
        <v>64</v>
      </c>
      <c r="C29" s="428">
        <v>33</v>
      </c>
      <c r="D29" s="428">
        <v>31</v>
      </c>
      <c r="E29" s="428">
        <v>3</v>
      </c>
      <c r="F29" s="428">
        <v>1</v>
      </c>
      <c r="G29" s="428">
        <v>0</v>
      </c>
      <c r="H29" s="428">
        <v>0</v>
      </c>
      <c r="I29" s="384">
        <v>0</v>
      </c>
      <c r="J29" s="384">
        <v>132</v>
      </c>
      <c r="K29" s="429">
        <v>6.9149772120069147E-3</v>
      </c>
      <c r="L29" s="309"/>
      <c r="M29" s="310"/>
      <c r="N29" s="310"/>
      <c r="O29" s="310"/>
      <c r="P29" s="310"/>
      <c r="Q29" s="310"/>
    </row>
    <row r="30" spans="1:17" s="189" customFormat="1" ht="25.5" customHeight="1">
      <c r="A30" s="384" t="s">
        <v>285</v>
      </c>
      <c r="B30" s="384">
        <v>193</v>
      </c>
      <c r="C30" s="428">
        <v>153</v>
      </c>
      <c r="D30" s="428">
        <v>81</v>
      </c>
      <c r="E30" s="428">
        <v>17</v>
      </c>
      <c r="F30" s="428">
        <v>20</v>
      </c>
      <c r="G30" s="428">
        <v>0</v>
      </c>
      <c r="H30" s="428">
        <v>0</v>
      </c>
      <c r="I30" s="384">
        <v>2</v>
      </c>
      <c r="J30" s="384">
        <v>466</v>
      </c>
      <c r="K30" s="429">
        <v>2.4411965006024411E-2</v>
      </c>
      <c r="L30" s="309"/>
      <c r="M30" s="310"/>
      <c r="N30" s="310"/>
      <c r="O30" s="310"/>
      <c r="P30" s="310"/>
      <c r="Q30" s="310"/>
    </row>
    <row r="31" spans="1:17" s="189" customFormat="1" ht="25.5" customHeight="1">
      <c r="A31" s="384" t="s">
        <v>286</v>
      </c>
      <c r="B31" s="384">
        <v>760</v>
      </c>
      <c r="C31" s="428">
        <v>581</v>
      </c>
      <c r="D31" s="428">
        <v>315</v>
      </c>
      <c r="E31" s="428">
        <v>52</v>
      </c>
      <c r="F31" s="428">
        <v>78</v>
      </c>
      <c r="G31" s="428">
        <v>0</v>
      </c>
      <c r="H31" s="428">
        <v>8</v>
      </c>
      <c r="I31" s="384">
        <v>8</v>
      </c>
      <c r="J31" s="384">
        <v>1802</v>
      </c>
      <c r="K31" s="429">
        <v>9.4399916182094396E-2</v>
      </c>
      <c r="L31" s="309"/>
      <c r="M31" s="310"/>
      <c r="N31" s="310"/>
      <c r="O31" s="310"/>
      <c r="P31" s="310"/>
      <c r="Q31" s="310"/>
    </row>
    <row r="32" spans="1:17" s="189" customFormat="1" ht="25.5" customHeight="1">
      <c r="A32" s="384" t="s">
        <v>287</v>
      </c>
      <c r="B32" s="384">
        <v>1189</v>
      </c>
      <c r="C32" s="428">
        <v>517</v>
      </c>
      <c r="D32" s="428">
        <v>365</v>
      </c>
      <c r="E32" s="428">
        <v>131</v>
      </c>
      <c r="F32" s="428">
        <v>105</v>
      </c>
      <c r="G32" s="428">
        <v>41</v>
      </c>
      <c r="H32" s="428">
        <v>32</v>
      </c>
      <c r="I32" s="384">
        <v>31</v>
      </c>
      <c r="J32" s="384">
        <v>2411</v>
      </c>
      <c r="K32" s="429">
        <v>0.12630310650112631</v>
      </c>
      <c r="L32" s="309"/>
      <c r="M32" s="310"/>
      <c r="N32" s="310"/>
      <c r="O32" s="310"/>
      <c r="P32" s="310"/>
      <c r="Q32" s="310"/>
    </row>
    <row r="33" spans="1:17" s="189" customFormat="1" ht="25.5" customHeight="1">
      <c r="A33" s="384" t="s">
        <v>288</v>
      </c>
      <c r="B33" s="384">
        <v>1086</v>
      </c>
      <c r="C33" s="428">
        <v>374</v>
      </c>
      <c r="D33" s="428">
        <v>320</v>
      </c>
      <c r="E33" s="428">
        <v>173</v>
      </c>
      <c r="F33" s="428">
        <v>130</v>
      </c>
      <c r="G33" s="428">
        <v>94</v>
      </c>
      <c r="H33" s="428">
        <v>56</v>
      </c>
      <c r="I33" s="384">
        <v>59</v>
      </c>
      <c r="J33" s="384">
        <v>2292</v>
      </c>
      <c r="K33" s="429">
        <v>0.12006914977212006</v>
      </c>
      <c r="L33" s="309"/>
      <c r="M33" s="310"/>
      <c r="N33" s="310"/>
      <c r="O33" s="310"/>
      <c r="P33" s="310"/>
      <c r="Q33" s="310"/>
    </row>
    <row r="34" spans="1:17" s="189" customFormat="1" ht="25.5" customHeight="1">
      <c r="A34" s="384" t="s">
        <v>289</v>
      </c>
      <c r="B34" s="384">
        <v>799</v>
      </c>
      <c r="C34" s="428">
        <v>329</v>
      </c>
      <c r="D34" s="428">
        <v>199</v>
      </c>
      <c r="E34" s="428">
        <v>163</v>
      </c>
      <c r="F34" s="428">
        <v>104</v>
      </c>
      <c r="G34" s="428">
        <v>87</v>
      </c>
      <c r="H34" s="428">
        <v>53</v>
      </c>
      <c r="I34" s="384">
        <v>51</v>
      </c>
      <c r="J34" s="384">
        <v>1785</v>
      </c>
      <c r="K34" s="429">
        <v>9.3509350935093508E-2</v>
      </c>
      <c r="L34" s="309"/>
      <c r="M34" s="310"/>
      <c r="N34" s="310"/>
      <c r="O34" s="310"/>
      <c r="P34" s="310"/>
      <c r="Q34" s="310"/>
    </row>
    <row r="35" spans="1:17" s="189" customFormat="1" ht="25.5" customHeight="1">
      <c r="A35" s="384" t="s">
        <v>290</v>
      </c>
      <c r="B35" s="384">
        <v>946</v>
      </c>
      <c r="C35" s="428">
        <v>448</v>
      </c>
      <c r="D35" s="428">
        <v>237</v>
      </c>
      <c r="E35" s="428">
        <v>303</v>
      </c>
      <c r="F35" s="428">
        <v>111</v>
      </c>
      <c r="G35" s="428">
        <v>131</v>
      </c>
      <c r="H35" s="428">
        <v>60</v>
      </c>
      <c r="I35" s="384">
        <v>61</v>
      </c>
      <c r="J35" s="384">
        <v>2297</v>
      </c>
      <c r="K35" s="429">
        <v>0.12033108072712033</v>
      </c>
      <c r="L35" s="309"/>
      <c r="M35" s="310"/>
      <c r="N35" s="310"/>
      <c r="O35" s="310"/>
      <c r="P35" s="310"/>
      <c r="Q35" s="310"/>
    </row>
    <row r="36" spans="1:17" s="189" customFormat="1" ht="25.5" customHeight="1">
      <c r="A36" s="384" t="s">
        <v>291</v>
      </c>
      <c r="B36" s="384">
        <v>1136</v>
      </c>
      <c r="C36" s="428">
        <v>534</v>
      </c>
      <c r="D36" s="428">
        <v>333</v>
      </c>
      <c r="E36" s="428">
        <v>451</v>
      </c>
      <c r="F36" s="428">
        <v>120</v>
      </c>
      <c r="G36" s="428">
        <v>189</v>
      </c>
      <c r="H36" s="428">
        <v>162</v>
      </c>
      <c r="I36" s="384">
        <v>121</v>
      </c>
      <c r="J36" s="384">
        <v>3046</v>
      </c>
      <c r="K36" s="429">
        <v>0.15956833778615956</v>
      </c>
      <c r="L36" s="309"/>
      <c r="M36" s="310"/>
      <c r="N36" s="310"/>
      <c r="O36" s="310"/>
      <c r="P36" s="310"/>
      <c r="Q36" s="310"/>
    </row>
    <row r="37" spans="1:17" s="189" customFormat="1" ht="25.5" customHeight="1">
      <c r="A37" s="384" t="s">
        <v>292</v>
      </c>
      <c r="B37" s="384">
        <v>981</v>
      </c>
      <c r="C37" s="428">
        <v>525</v>
      </c>
      <c r="D37" s="428">
        <v>595</v>
      </c>
      <c r="E37" s="428">
        <v>340</v>
      </c>
      <c r="F37" s="428">
        <v>188</v>
      </c>
      <c r="G37" s="428">
        <v>433</v>
      </c>
      <c r="H37" s="428">
        <v>432</v>
      </c>
      <c r="I37" s="384">
        <v>243</v>
      </c>
      <c r="J37" s="384">
        <v>3737</v>
      </c>
      <c r="K37" s="429">
        <v>0.19576719576719576</v>
      </c>
      <c r="L37" s="309"/>
      <c r="M37" s="310"/>
      <c r="N37" s="310"/>
      <c r="O37" s="310"/>
      <c r="P37" s="310"/>
      <c r="Q37" s="310"/>
    </row>
    <row r="38" spans="1:17" s="189" customFormat="1" ht="25.5" customHeight="1">
      <c r="A38" s="384" t="s">
        <v>293</v>
      </c>
      <c r="B38" s="384">
        <v>126</v>
      </c>
      <c r="C38" s="428">
        <v>51</v>
      </c>
      <c r="D38" s="428">
        <v>114</v>
      </c>
      <c r="E38" s="428">
        <v>30</v>
      </c>
      <c r="F38" s="428">
        <v>66</v>
      </c>
      <c r="G38" s="428">
        <v>74</v>
      </c>
      <c r="H38" s="428">
        <v>72</v>
      </c>
      <c r="I38" s="384">
        <v>37</v>
      </c>
      <c r="J38" s="384">
        <v>570</v>
      </c>
      <c r="K38" s="429">
        <v>2.986012887002986E-2</v>
      </c>
      <c r="L38" s="309"/>
      <c r="M38" s="310"/>
      <c r="N38" s="310"/>
      <c r="O38" s="310"/>
      <c r="P38" s="310"/>
      <c r="Q38" s="310"/>
    </row>
    <row r="39" spans="1:17" s="189" customFormat="1" ht="25.5" customHeight="1">
      <c r="A39" s="384" t="s">
        <v>294</v>
      </c>
      <c r="B39" s="384">
        <v>165</v>
      </c>
      <c r="C39" s="428">
        <v>102</v>
      </c>
      <c r="D39" s="428">
        <v>59</v>
      </c>
      <c r="E39" s="428">
        <v>43</v>
      </c>
      <c r="F39" s="428">
        <v>52</v>
      </c>
      <c r="G39" s="428">
        <v>47</v>
      </c>
      <c r="H39" s="428">
        <v>56</v>
      </c>
      <c r="I39" s="384">
        <v>15</v>
      </c>
      <c r="J39" s="384">
        <v>539</v>
      </c>
      <c r="K39" s="429">
        <v>2.8236156949028236E-2</v>
      </c>
      <c r="L39" s="309"/>
      <c r="M39" s="310"/>
      <c r="N39" s="310"/>
      <c r="O39" s="310"/>
      <c r="P39" s="310"/>
      <c r="Q39" s="310"/>
    </row>
    <row r="40" spans="1:17" s="189" customFormat="1" ht="25.5" customHeight="1">
      <c r="A40" s="380" t="s">
        <v>311</v>
      </c>
      <c r="B40" s="381">
        <v>7455</v>
      </c>
      <c r="C40" s="381">
        <v>3649</v>
      </c>
      <c r="D40" s="381">
        <v>2649</v>
      </c>
      <c r="E40" s="381">
        <v>1706</v>
      </c>
      <c r="F40" s="381">
        <v>975</v>
      </c>
      <c r="G40" s="381">
        <v>1096</v>
      </c>
      <c r="H40" s="381">
        <v>931</v>
      </c>
      <c r="I40" s="381">
        <v>628</v>
      </c>
      <c r="J40" s="381">
        <v>19089</v>
      </c>
      <c r="K40" s="442">
        <v>1</v>
      </c>
      <c r="L40" s="309"/>
      <c r="M40" s="310"/>
      <c r="N40" s="310"/>
      <c r="O40" s="310"/>
      <c r="P40" s="310"/>
      <c r="Q40" s="310"/>
    </row>
    <row r="41" spans="1:17" ht="25.5" customHeight="1">
      <c r="A41" s="413" t="s">
        <v>256</v>
      </c>
      <c r="B41" s="379">
        <v>0.39053905390539057</v>
      </c>
      <c r="C41" s="379">
        <v>0.19115721095919117</v>
      </c>
      <c r="D41" s="379">
        <v>0.13877101995913876</v>
      </c>
      <c r="E41" s="379">
        <v>8.9370841846089372E-2</v>
      </c>
      <c r="F41" s="379">
        <v>5.1076536225051074E-2</v>
      </c>
      <c r="G41" s="379">
        <v>5.7415265336057418E-2</v>
      </c>
      <c r="H41" s="379">
        <v>4.8771543821048771E-2</v>
      </c>
      <c r="I41" s="379">
        <v>3.2898527948032899E-2</v>
      </c>
      <c r="J41" s="379">
        <v>1</v>
      </c>
      <c r="K41" s="379"/>
      <c r="L41" s="203"/>
      <c r="M41" s="20"/>
      <c r="N41" s="20"/>
      <c r="O41" s="20"/>
      <c r="P41" s="20"/>
      <c r="Q41" s="20"/>
    </row>
    <row r="42" spans="1:17" ht="14.25" customHeight="1" thickBot="1">
      <c r="A42" s="194"/>
      <c r="B42" s="443"/>
      <c r="C42" s="196"/>
      <c r="D42" s="196"/>
      <c r="E42" s="196"/>
      <c r="F42" s="196"/>
      <c r="G42" s="196"/>
      <c r="H42" s="196"/>
      <c r="I42" s="197"/>
      <c r="J42" s="197"/>
      <c r="K42" s="198"/>
      <c r="L42" s="203"/>
      <c r="M42" s="20"/>
      <c r="N42" s="20"/>
      <c r="O42" s="20"/>
      <c r="P42" s="20"/>
      <c r="Q42" s="20"/>
    </row>
    <row r="43" spans="1:17" ht="15" customHeight="1" thickTop="1">
      <c r="A43" s="39" t="s">
        <v>803</v>
      </c>
      <c r="B43" s="169"/>
      <c r="C43" s="200"/>
      <c r="D43" s="200"/>
      <c r="E43" s="200"/>
      <c r="F43" s="200"/>
      <c r="G43" s="200"/>
      <c r="H43" s="200"/>
      <c r="I43" s="201"/>
      <c r="J43" s="201"/>
      <c r="K43" s="201"/>
      <c r="L43" s="203"/>
      <c r="M43" s="201"/>
      <c r="N43" s="20"/>
      <c r="O43" s="20"/>
      <c r="P43" s="20"/>
      <c r="Q43" s="20"/>
    </row>
    <row r="44" spans="1:17" ht="9" customHeight="1">
      <c r="C44" s="21"/>
      <c r="D44" s="21"/>
      <c r="E44" s="21"/>
      <c r="F44" s="21"/>
      <c r="G44" s="21"/>
      <c r="H44" s="21"/>
      <c r="I44" s="20"/>
      <c r="J44" s="20"/>
      <c r="K44" s="201"/>
      <c r="L44" s="203"/>
      <c r="M44" s="20"/>
      <c r="N44" s="20"/>
      <c r="O44" s="20"/>
      <c r="P44" s="20"/>
      <c r="Q44" s="20"/>
    </row>
    <row r="45" spans="1:17" ht="9" customHeight="1">
      <c r="A45" s="19"/>
      <c r="C45" s="21"/>
      <c r="D45" s="21"/>
      <c r="E45" s="21"/>
      <c r="F45" s="21"/>
      <c r="G45" s="21"/>
      <c r="H45" s="21"/>
      <c r="I45" s="20"/>
      <c r="J45" s="20"/>
      <c r="K45" s="201"/>
      <c r="L45" s="203"/>
      <c r="M45" s="20"/>
      <c r="N45" s="20"/>
      <c r="O45" s="20"/>
      <c r="P45" s="20"/>
      <c r="Q45" s="20"/>
    </row>
    <row r="46" spans="1:17" ht="9" customHeight="1">
      <c r="A46" s="177"/>
      <c r="C46" s="21"/>
      <c r="D46" s="21"/>
      <c r="E46" s="21"/>
      <c r="F46" s="21"/>
      <c r="G46" s="21"/>
      <c r="H46" s="21"/>
      <c r="I46" s="20"/>
      <c r="J46" s="20"/>
      <c r="K46" s="201"/>
      <c r="L46" s="203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1"/>
      <c r="I47" s="20"/>
      <c r="J47" s="20"/>
      <c r="K47" s="201"/>
      <c r="L47" s="203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1"/>
      <c r="I48" s="20"/>
      <c r="J48" s="20"/>
      <c r="K48" s="201"/>
      <c r="L48" s="203"/>
      <c r="M48" s="20"/>
      <c r="N48" s="20"/>
      <c r="O48" s="20"/>
      <c r="P48" s="20"/>
      <c r="Q48" s="20"/>
    </row>
    <row r="49" spans="1:17" ht="9" customHeight="1">
      <c r="A49" s="19"/>
      <c r="B49" s="204"/>
      <c r="C49" s="21"/>
      <c r="D49" s="21"/>
      <c r="E49" s="21"/>
      <c r="F49" s="21"/>
      <c r="G49" s="21"/>
      <c r="H49" s="21"/>
      <c r="I49" s="20"/>
      <c r="J49" s="20"/>
      <c r="K49" s="201"/>
      <c r="L49" s="203"/>
      <c r="M49" s="20"/>
      <c r="N49" s="20"/>
      <c r="O49" s="20"/>
      <c r="P49" s="20"/>
      <c r="Q49" s="20"/>
    </row>
    <row r="50" spans="1:17" ht="9" customHeight="1">
      <c r="A50" s="19"/>
      <c r="B50" s="204"/>
      <c r="C50" s="21"/>
      <c r="D50" s="21"/>
      <c r="E50" s="21"/>
      <c r="F50" s="21"/>
      <c r="G50" s="21"/>
      <c r="H50" s="21"/>
      <c r="I50" s="20"/>
      <c r="J50" s="20"/>
      <c r="K50" s="201"/>
      <c r="L50" s="203"/>
      <c r="M50" s="20"/>
      <c r="N50" s="20"/>
      <c r="O50" s="20"/>
      <c r="P50" s="20"/>
      <c r="Q50" s="20"/>
    </row>
    <row r="51" spans="1:17" ht="9" customHeight="1">
      <c r="A51" s="19"/>
      <c r="B51" s="204"/>
      <c r="C51" s="21"/>
      <c r="D51" s="21"/>
      <c r="E51" s="21"/>
      <c r="F51" s="21"/>
      <c r="G51" s="21"/>
      <c r="H51" s="21"/>
      <c r="I51" s="20"/>
      <c r="J51" s="20"/>
      <c r="K51" s="201"/>
      <c r="L51" s="203"/>
      <c r="M51" s="20"/>
      <c r="N51" s="20"/>
      <c r="O51" s="20"/>
      <c r="P51" s="20"/>
      <c r="Q51" s="20"/>
    </row>
    <row r="52" spans="1:17" ht="9" customHeight="1">
      <c r="A52" s="174"/>
      <c r="B52" s="204"/>
      <c r="C52" s="21"/>
      <c r="D52" s="21"/>
      <c r="E52" s="21"/>
      <c r="F52" s="21"/>
      <c r="G52" s="21"/>
      <c r="H52" s="21"/>
      <c r="I52" s="20"/>
      <c r="J52" s="20"/>
      <c r="K52" s="201"/>
      <c r="L52" s="203"/>
      <c r="M52" s="20"/>
      <c r="N52" s="20"/>
      <c r="O52" s="20"/>
      <c r="P52" s="20"/>
      <c r="Q52" s="20"/>
    </row>
    <row r="53" spans="1:17" ht="9" customHeight="1">
      <c r="A53" s="19"/>
      <c r="B53" s="204"/>
      <c r="C53" s="21"/>
      <c r="D53" s="21"/>
      <c r="E53" s="21"/>
      <c r="F53" s="21"/>
      <c r="G53" s="21"/>
      <c r="H53" s="21"/>
      <c r="I53" s="20"/>
      <c r="J53" s="20"/>
      <c r="K53" s="201"/>
      <c r="L53" s="203"/>
      <c r="M53" s="20"/>
      <c r="N53" s="20"/>
      <c r="O53" s="20"/>
      <c r="P53" s="20"/>
      <c r="Q53" s="20"/>
    </row>
    <row r="54" spans="1:17" ht="9" customHeight="1">
      <c r="A54" s="19"/>
      <c r="B54" s="204"/>
      <c r="C54" s="21"/>
      <c r="D54" s="21"/>
      <c r="E54" s="21"/>
      <c r="F54" s="21"/>
      <c r="G54" s="21"/>
      <c r="H54" s="21"/>
      <c r="I54" s="20"/>
      <c r="J54" s="20"/>
      <c r="K54" s="201"/>
      <c r="L54" s="203"/>
      <c r="M54" s="20"/>
      <c r="N54" s="20"/>
      <c r="O54" s="20"/>
      <c r="P54" s="20"/>
      <c r="Q54" s="20"/>
    </row>
    <row r="55" spans="1:17" ht="9" customHeight="1">
      <c r="A55" s="19"/>
      <c r="B55" s="204"/>
      <c r="C55" s="21"/>
      <c r="D55" s="21"/>
      <c r="E55" s="21"/>
      <c r="F55" s="21"/>
      <c r="G55" s="21"/>
      <c r="H55" s="21"/>
      <c r="I55" s="20"/>
      <c r="J55" s="20"/>
      <c r="K55" s="201"/>
      <c r="L55" s="203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1"/>
      <c r="I56" s="20"/>
      <c r="J56" s="20"/>
      <c r="K56" s="201"/>
      <c r="L56" s="203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1"/>
      <c r="I57" s="20"/>
      <c r="J57" s="20"/>
      <c r="K57" s="201"/>
      <c r="L57" s="203"/>
      <c r="M57" s="20"/>
      <c r="N57" s="20"/>
      <c r="O57" s="20"/>
      <c r="P57" s="20"/>
      <c r="Q57" s="20"/>
    </row>
    <row r="58" spans="1:17" ht="9" customHeight="1">
      <c r="A58" s="174"/>
      <c r="C58" s="21"/>
      <c r="D58" s="21"/>
      <c r="E58" s="21"/>
      <c r="F58" s="21"/>
      <c r="G58" s="21"/>
      <c r="H58" s="21"/>
      <c r="I58" s="20"/>
      <c r="J58" s="20"/>
      <c r="K58" s="201"/>
      <c r="L58" s="203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1"/>
      <c r="I59" s="20"/>
      <c r="J59" s="20"/>
      <c r="K59" s="201"/>
      <c r="L59" s="203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1"/>
      <c r="I60" s="20"/>
      <c r="J60" s="20"/>
      <c r="K60" s="201"/>
      <c r="L60" s="203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1"/>
      <c r="I61" s="20"/>
      <c r="J61" s="20"/>
      <c r="K61" s="201"/>
      <c r="L61" s="203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1"/>
      <c r="I62" s="20"/>
      <c r="J62" s="20"/>
      <c r="K62" s="201"/>
      <c r="L62" s="203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1"/>
      <c r="L63" s="203"/>
      <c r="M63" s="20"/>
      <c r="N63" s="20"/>
      <c r="O63" s="20"/>
      <c r="P63" s="20"/>
      <c r="Q63" s="20"/>
    </row>
    <row r="64" spans="1:17" ht="9" customHeight="1">
      <c r="A64" s="174"/>
      <c r="C64" s="21"/>
      <c r="D64" s="21"/>
      <c r="E64" s="21"/>
      <c r="F64" s="21"/>
      <c r="G64" s="21"/>
      <c r="H64" s="21"/>
      <c r="I64" s="20"/>
      <c r="J64" s="20"/>
      <c r="K64" s="201"/>
      <c r="L64" s="203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1"/>
      <c r="L65" s="203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1"/>
      <c r="L66" s="203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1"/>
      <c r="I67" s="20"/>
      <c r="J67" s="20"/>
      <c r="K67" s="201"/>
      <c r="L67" s="203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1"/>
      <c r="I68" s="20"/>
      <c r="J68" s="20"/>
      <c r="K68" s="201"/>
      <c r="L68" s="203"/>
      <c r="M68" s="20"/>
      <c r="N68" s="20"/>
      <c r="O68" s="20"/>
      <c r="P68" s="20"/>
      <c r="Q68" s="20"/>
    </row>
    <row r="69" spans="1:17" ht="9" customHeight="1">
      <c r="A69" s="174"/>
      <c r="C69" s="21"/>
      <c r="D69" s="21"/>
      <c r="E69" s="21"/>
      <c r="F69" s="21"/>
      <c r="G69" s="21"/>
      <c r="H69" s="21"/>
      <c r="I69" s="20"/>
      <c r="J69" s="20"/>
      <c r="K69" s="201"/>
      <c r="L69" s="203"/>
      <c r="M69" s="20"/>
      <c r="N69" s="20"/>
      <c r="O69" s="20"/>
      <c r="P69" s="20"/>
      <c r="Q69" s="20"/>
    </row>
    <row r="70" spans="1:17" ht="9" customHeight="1">
      <c r="A70" s="175"/>
      <c r="C70" s="21"/>
      <c r="D70" s="21"/>
      <c r="E70" s="21"/>
      <c r="F70" s="21"/>
      <c r="G70" s="21"/>
      <c r="H70" s="21"/>
      <c r="I70" s="20"/>
      <c r="J70" s="20"/>
      <c r="K70" s="201"/>
      <c r="L70" s="203"/>
      <c r="M70" s="20"/>
      <c r="N70" s="20"/>
      <c r="O70" s="20"/>
      <c r="P70" s="20"/>
      <c r="Q70" s="20"/>
    </row>
    <row r="71" spans="1:17" ht="9" customHeight="1">
      <c r="A71" s="175"/>
      <c r="C71" s="21"/>
      <c r="D71" s="21"/>
      <c r="E71" s="21"/>
      <c r="F71" s="21"/>
      <c r="G71" s="21"/>
      <c r="H71" s="21"/>
      <c r="I71" s="20"/>
      <c r="J71" s="20"/>
      <c r="K71" s="201"/>
      <c r="L71" s="203"/>
      <c r="M71" s="20"/>
      <c r="N71" s="20"/>
      <c r="O71" s="20"/>
      <c r="P71" s="20"/>
      <c r="Q71" s="20"/>
    </row>
    <row r="72" spans="1:17" ht="9" customHeight="1">
      <c r="A72" s="175"/>
      <c r="C72" s="21"/>
      <c r="D72" s="21"/>
      <c r="E72" s="21"/>
      <c r="F72" s="21"/>
      <c r="G72" s="21"/>
      <c r="H72" s="21"/>
      <c r="I72" s="20"/>
      <c r="J72" s="20"/>
      <c r="K72" s="201"/>
      <c r="L72" s="203"/>
      <c r="M72" s="20"/>
      <c r="N72" s="20"/>
      <c r="O72" s="20"/>
      <c r="P72" s="20"/>
      <c r="Q72" s="20"/>
    </row>
    <row r="73" spans="1:17" ht="9" customHeight="1">
      <c r="A73" s="175"/>
      <c r="C73" s="21"/>
      <c r="D73" s="21"/>
      <c r="E73" s="21"/>
      <c r="F73" s="21"/>
      <c r="G73" s="21"/>
      <c r="H73" s="21"/>
      <c r="I73" s="20"/>
      <c r="J73" s="20"/>
      <c r="K73" s="201"/>
      <c r="L73" s="203"/>
      <c r="M73" s="20"/>
      <c r="N73" s="20"/>
      <c r="O73" s="20"/>
      <c r="P73" s="20"/>
      <c r="Q73" s="20"/>
    </row>
    <row r="74" spans="1:17" ht="9" customHeight="1">
      <c r="A74" s="176"/>
      <c r="C74" s="21"/>
      <c r="D74" s="21"/>
      <c r="E74" s="21"/>
      <c r="F74" s="21"/>
      <c r="G74" s="21"/>
      <c r="H74" s="21"/>
      <c r="I74" s="20"/>
      <c r="J74" s="20"/>
      <c r="K74" s="201"/>
      <c r="L74" s="203"/>
      <c r="M74" s="20"/>
      <c r="N74" s="20"/>
      <c r="O74" s="20"/>
      <c r="P74" s="20"/>
      <c r="Q74" s="20"/>
    </row>
    <row r="75" spans="1:17" ht="9" customHeight="1">
      <c r="A75" s="176"/>
      <c r="C75" s="21"/>
      <c r="D75" s="21"/>
      <c r="E75" s="21"/>
      <c r="F75" s="21"/>
      <c r="G75" s="21"/>
      <c r="H75" s="21"/>
      <c r="I75" s="20"/>
      <c r="J75" s="20"/>
      <c r="K75" s="201"/>
      <c r="L75" s="203"/>
      <c r="M75" s="20"/>
      <c r="N75" s="20"/>
      <c r="O75" s="20"/>
      <c r="P75" s="20"/>
      <c r="Q75" s="20"/>
    </row>
    <row r="76" spans="1:17" ht="9" customHeight="1">
      <c r="A76" s="177"/>
      <c r="C76" s="21"/>
      <c r="D76" s="21"/>
      <c r="E76" s="21"/>
      <c r="F76" s="21"/>
      <c r="G76" s="21"/>
      <c r="H76" s="21"/>
      <c r="I76" s="20"/>
      <c r="J76" s="20"/>
      <c r="K76" s="201"/>
      <c r="L76" s="203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1"/>
      <c r="L77" s="203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1"/>
      <c r="L78" s="203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1"/>
      <c r="I79" s="20"/>
      <c r="J79" s="20"/>
      <c r="K79" s="201"/>
      <c r="L79" s="203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1"/>
      <c r="I80" s="20"/>
      <c r="J80" s="20"/>
      <c r="K80" s="201"/>
      <c r="L80" s="203"/>
      <c r="M80" s="20"/>
      <c r="N80" s="20"/>
      <c r="O80" s="20"/>
      <c r="P80" s="20"/>
      <c r="Q80" s="20"/>
    </row>
    <row r="81" spans="1:17" ht="9" customHeight="1">
      <c r="A81" s="175"/>
      <c r="C81" s="21"/>
      <c r="D81" s="21"/>
      <c r="E81" s="21"/>
      <c r="F81" s="21"/>
      <c r="G81" s="21"/>
      <c r="H81" s="21"/>
      <c r="I81" s="20"/>
      <c r="J81" s="20"/>
      <c r="K81" s="201"/>
      <c r="L81" s="203"/>
      <c r="M81" s="20"/>
      <c r="N81" s="20"/>
      <c r="O81" s="20"/>
      <c r="P81" s="20"/>
      <c r="Q81" s="20"/>
    </row>
    <row r="82" spans="1:17" ht="9" customHeight="1">
      <c r="A82" s="177"/>
      <c r="C82" s="21"/>
      <c r="D82" s="21"/>
      <c r="E82" s="21"/>
      <c r="F82" s="21"/>
      <c r="G82" s="21"/>
      <c r="H82" s="21"/>
      <c r="I82" s="20"/>
      <c r="J82" s="20"/>
      <c r="K82" s="201"/>
      <c r="L82" s="203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1"/>
      <c r="I83" s="20"/>
      <c r="J83" s="20"/>
      <c r="K83" s="201"/>
      <c r="L83" s="203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1"/>
      <c r="I84" s="20"/>
      <c r="J84" s="20"/>
      <c r="K84" s="201"/>
      <c r="L84" s="203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1"/>
      <c r="I85" s="20"/>
      <c r="J85" s="20"/>
      <c r="K85" s="201"/>
      <c r="L85" s="203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1"/>
      <c r="I86" s="20"/>
      <c r="J86" s="20"/>
      <c r="K86" s="201"/>
      <c r="L86" s="203"/>
      <c r="M86" s="20"/>
      <c r="N86" s="20"/>
      <c r="O86" s="20"/>
      <c r="P86" s="20"/>
      <c r="Q86" s="20"/>
    </row>
    <row r="87" spans="1:17" ht="9" customHeight="1">
      <c r="A87" s="175"/>
      <c r="C87" s="21"/>
      <c r="D87" s="21"/>
      <c r="E87" s="21"/>
      <c r="F87" s="21"/>
      <c r="G87" s="21"/>
      <c r="H87" s="21"/>
      <c r="I87" s="20"/>
      <c r="J87" s="20"/>
      <c r="K87" s="201"/>
      <c r="L87" s="203"/>
      <c r="M87" s="20"/>
      <c r="N87" s="20"/>
      <c r="O87" s="20"/>
      <c r="P87" s="20"/>
      <c r="Q87" s="20"/>
    </row>
    <row r="88" spans="1:17" ht="9" customHeight="1">
      <c r="A88" s="177"/>
      <c r="C88" s="21"/>
      <c r="D88" s="21"/>
      <c r="E88" s="21"/>
      <c r="F88" s="21"/>
      <c r="G88" s="21"/>
      <c r="H88" s="21"/>
      <c r="I88" s="20"/>
      <c r="J88" s="20"/>
      <c r="K88" s="201"/>
      <c r="L88" s="203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1"/>
      <c r="I89" s="20"/>
      <c r="J89" s="20"/>
      <c r="K89" s="201"/>
      <c r="L89" s="203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1"/>
      <c r="I90" s="20"/>
      <c r="J90" s="20"/>
      <c r="K90" s="201"/>
      <c r="L90" s="203"/>
      <c r="M90" s="20"/>
      <c r="N90" s="20"/>
      <c r="O90" s="20"/>
      <c r="P90" s="20"/>
      <c r="Q90" s="20"/>
    </row>
    <row r="91" spans="1:17" ht="9" customHeight="1">
      <c r="A91" s="19"/>
      <c r="C91" s="45"/>
      <c r="D91" s="45"/>
      <c r="E91" s="45"/>
      <c r="F91" s="45"/>
      <c r="G91" s="45"/>
      <c r="H91" s="45"/>
      <c r="K91" s="169"/>
      <c r="L91" s="203"/>
    </row>
    <row r="92" spans="1:17" ht="9" customHeight="1">
      <c r="A92" s="19"/>
      <c r="C92" s="45"/>
      <c r="D92" s="45"/>
      <c r="E92" s="45"/>
      <c r="F92" s="45"/>
      <c r="G92" s="45"/>
      <c r="H92" s="45"/>
      <c r="K92" s="169"/>
      <c r="L92" s="203"/>
    </row>
    <row r="93" spans="1:17" ht="9" customHeight="1">
      <c r="A93" s="19"/>
      <c r="C93" s="45"/>
      <c r="D93" s="45"/>
      <c r="E93" s="45"/>
      <c r="F93" s="45"/>
      <c r="G93" s="45"/>
      <c r="H93" s="45"/>
      <c r="K93" s="169"/>
      <c r="L93" s="203"/>
    </row>
    <row r="94" spans="1:17" ht="9" customHeight="1">
      <c r="A94" s="19"/>
      <c r="C94" s="45"/>
      <c r="D94" s="45"/>
      <c r="E94" s="45"/>
      <c r="F94" s="45"/>
      <c r="G94" s="45"/>
      <c r="H94" s="45"/>
      <c r="K94" s="169"/>
      <c r="L94" s="203"/>
    </row>
    <row r="95" spans="1:17" ht="9" customHeight="1">
      <c r="A95" s="19"/>
      <c r="C95" s="45"/>
      <c r="D95" s="45"/>
      <c r="E95" s="45"/>
      <c r="F95" s="45"/>
      <c r="G95" s="45"/>
      <c r="H95" s="45"/>
      <c r="K95" s="169"/>
      <c r="L95" s="203"/>
    </row>
    <row r="96" spans="1:17" ht="9" customHeight="1">
      <c r="A96" s="19"/>
      <c r="C96" s="45"/>
      <c r="D96" s="45"/>
      <c r="E96" s="45"/>
      <c r="F96" s="45"/>
      <c r="G96" s="45"/>
      <c r="H96" s="45"/>
      <c r="K96" s="169"/>
      <c r="L96" s="203"/>
    </row>
    <row r="97" spans="1:12" ht="9" customHeight="1">
      <c r="A97" s="175"/>
      <c r="C97" s="45"/>
      <c r="D97" s="45"/>
      <c r="E97" s="45"/>
      <c r="F97" s="45"/>
      <c r="G97" s="45"/>
      <c r="H97" s="45"/>
      <c r="K97" s="169"/>
      <c r="L97" s="203"/>
    </row>
    <row r="98" spans="1:12" ht="9" customHeight="1">
      <c r="A98" s="177"/>
      <c r="C98" s="45"/>
      <c r="D98" s="45"/>
      <c r="E98" s="45"/>
      <c r="F98" s="45"/>
      <c r="G98" s="45"/>
      <c r="H98" s="45"/>
      <c r="K98" s="169"/>
      <c r="L98" s="203"/>
    </row>
    <row r="99" spans="1:12" ht="9" customHeight="1">
      <c r="A99" s="19"/>
      <c r="C99" s="45"/>
      <c r="D99" s="45"/>
      <c r="E99" s="45"/>
      <c r="F99" s="45"/>
      <c r="G99" s="45"/>
      <c r="H99" s="45"/>
      <c r="K99" s="169"/>
      <c r="L99" s="203"/>
    </row>
    <row r="100" spans="1:12" ht="9" customHeight="1">
      <c r="A100" s="19"/>
      <c r="C100" s="45"/>
      <c r="D100" s="45"/>
      <c r="E100" s="45"/>
      <c r="F100" s="45"/>
      <c r="G100" s="45"/>
      <c r="H100" s="45"/>
      <c r="K100" s="169"/>
      <c r="L100" s="203"/>
    </row>
    <row r="101" spans="1:12" ht="9" customHeight="1">
      <c r="A101" s="19"/>
      <c r="C101" s="45"/>
      <c r="D101" s="45"/>
      <c r="E101" s="45"/>
      <c r="F101" s="45"/>
      <c r="G101" s="45"/>
      <c r="H101" s="45"/>
      <c r="K101" s="169"/>
      <c r="L101" s="203"/>
    </row>
    <row r="102" spans="1:12" ht="9" customHeight="1">
      <c r="A102" s="19"/>
      <c r="C102" s="45"/>
      <c r="D102" s="45"/>
      <c r="E102" s="45"/>
      <c r="F102" s="45"/>
      <c r="G102" s="45"/>
      <c r="H102" s="45"/>
      <c r="K102" s="169"/>
      <c r="L102" s="203"/>
    </row>
    <row r="103" spans="1:12" ht="9" customHeight="1">
      <c r="A103" s="19"/>
      <c r="C103" s="45"/>
      <c r="D103" s="45"/>
      <c r="E103" s="45"/>
      <c r="F103" s="45"/>
      <c r="G103" s="45"/>
      <c r="H103" s="45"/>
      <c r="K103" s="169"/>
      <c r="L103" s="203"/>
    </row>
    <row r="104" spans="1:12" ht="9" customHeight="1">
      <c r="A104" s="19"/>
      <c r="C104" s="45"/>
      <c r="D104" s="45"/>
      <c r="E104" s="45"/>
      <c r="F104" s="45"/>
      <c r="G104" s="45"/>
      <c r="H104" s="45"/>
      <c r="K104" s="169"/>
      <c r="L104" s="203"/>
    </row>
    <row r="105" spans="1:12" ht="9" customHeight="1">
      <c r="A105" s="19"/>
      <c r="C105" s="45"/>
      <c r="D105" s="45"/>
      <c r="E105" s="45"/>
      <c r="F105" s="45"/>
      <c r="G105" s="45"/>
      <c r="H105" s="45"/>
      <c r="K105" s="169"/>
      <c r="L105" s="203"/>
    </row>
    <row r="106" spans="1:12" ht="9" customHeight="1">
      <c r="A106" s="19"/>
      <c r="C106" s="45"/>
      <c r="D106" s="45"/>
      <c r="E106" s="45"/>
      <c r="F106" s="45"/>
      <c r="G106" s="45"/>
      <c r="H106" s="45"/>
      <c r="K106" s="169"/>
      <c r="L106" s="203"/>
    </row>
    <row r="107" spans="1:12" ht="9" customHeight="1">
      <c r="A107" s="19"/>
      <c r="C107" s="45"/>
      <c r="D107" s="45"/>
      <c r="E107" s="45"/>
      <c r="F107" s="45"/>
      <c r="G107" s="45"/>
      <c r="H107" s="45"/>
      <c r="K107" s="169"/>
      <c r="L107" s="203"/>
    </row>
    <row r="108" spans="1:12" ht="9" customHeight="1">
      <c r="A108" s="177"/>
      <c r="C108" s="45"/>
      <c r="D108" s="45"/>
      <c r="E108" s="45"/>
      <c r="F108" s="45"/>
      <c r="G108" s="45"/>
      <c r="H108" s="45"/>
      <c r="K108" s="169"/>
      <c r="L108" s="203"/>
    </row>
    <row r="109" spans="1:12" ht="9" customHeight="1">
      <c r="A109" s="19"/>
      <c r="C109" s="45"/>
      <c r="D109" s="45"/>
      <c r="E109" s="45"/>
      <c r="F109" s="45"/>
      <c r="G109" s="45"/>
      <c r="H109" s="45"/>
      <c r="K109" s="169"/>
      <c r="L109" s="203"/>
    </row>
    <row r="110" spans="1:12" ht="9" customHeight="1">
      <c r="A110" s="19"/>
      <c r="C110" s="45"/>
      <c r="D110" s="45"/>
      <c r="E110" s="45"/>
      <c r="F110" s="45"/>
      <c r="G110" s="45"/>
      <c r="H110" s="45"/>
      <c r="K110" s="169"/>
      <c r="L110" s="203"/>
    </row>
    <row r="111" spans="1:12" ht="9" customHeight="1">
      <c r="A111" s="19"/>
      <c r="C111" s="45"/>
      <c r="D111" s="45"/>
      <c r="E111" s="45"/>
      <c r="F111" s="45"/>
      <c r="G111" s="45"/>
      <c r="H111" s="45"/>
      <c r="K111" s="169"/>
      <c r="L111" s="203"/>
    </row>
    <row r="112" spans="1:12">
      <c r="A112" s="178"/>
      <c r="C112" s="45"/>
      <c r="D112" s="45"/>
      <c r="E112" s="45"/>
      <c r="F112" s="45"/>
      <c r="G112" s="45"/>
      <c r="H112" s="45"/>
      <c r="K112" s="169"/>
      <c r="L112" s="203"/>
    </row>
    <row r="113" spans="1:12">
      <c r="A113" s="178"/>
      <c r="C113" s="45"/>
      <c r="D113" s="45"/>
      <c r="E113" s="45"/>
      <c r="F113" s="45"/>
      <c r="G113" s="45"/>
      <c r="H113" s="45"/>
      <c r="K113" s="169"/>
      <c r="L113" s="203"/>
    </row>
    <row r="114" spans="1:12">
      <c r="A114" s="178"/>
      <c r="C114" s="45"/>
      <c r="D114" s="45"/>
      <c r="E114" s="45"/>
      <c r="F114" s="45"/>
      <c r="G114" s="45"/>
      <c r="H114" s="45"/>
      <c r="K114" s="169"/>
      <c r="L114" s="203"/>
    </row>
    <row r="115" spans="1:12">
      <c r="A115" s="178"/>
      <c r="C115" s="45"/>
      <c r="D115" s="45"/>
      <c r="E115" s="45"/>
      <c r="F115" s="45"/>
      <c r="G115" s="45"/>
      <c r="H115" s="45"/>
      <c r="K115" s="169"/>
    </row>
    <row r="116" spans="1:12">
      <c r="A116" s="178"/>
      <c r="C116" s="45"/>
      <c r="D116" s="45"/>
      <c r="E116" s="45"/>
      <c r="F116" s="45"/>
      <c r="G116" s="45"/>
      <c r="H116" s="45"/>
      <c r="K116" s="169"/>
    </row>
    <row r="117" spans="1:12">
      <c r="A117" s="178"/>
      <c r="C117" s="45"/>
      <c r="D117" s="45"/>
      <c r="E117" s="45"/>
      <c r="F117" s="45"/>
      <c r="G117" s="45"/>
      <c r="H117" s="45"/>
      <c r="K117" s="169"/>
    </row>
    <row r="118" spans="1:12">
      <c r="A118" s="178"/>
      <c r="C118" s="45"/>
      <c r="D118" s="45"/>
      <c r="E118" s="45"/>
      <c r="F118" s="45"/>
      <c r="G118" s="45"/>
      <c r="H118" s="45"/>
      <c r="K118" s="169"/>
    </row>
    <row r="119" spans="1:12" ht="15.75">
      <c r="A119" s="179"/>
      <c r="C119" s="45"/>
      <c r="D119" s="45"/>
      <c r="E119" s="45"/>
      <c r="F119" s="45"/>
      <c r="G119" s="45"/>
      <c r="H119" s="45"/>
      <c r="K119" s="169"/>
    </row>
    <row r="120" spans="1:12" ht="15.75">
      <c r="A120" s="179"/>
      <c r="C120" s="45"/>
      <c r="D120" s="45"/>
      <c r="E120" s="45"/>
      <c r="F120" s="45"/>
      <c r="G120" s="45"/>
      <c r="H120" s="45"/>
      <c r="K120" s="169"/>
    </row>
    <row r="121" spans="1:12" ht="15.75">
      <c r="A121" s="179"/>
      <c r="C121" s="45"/>
      <c r="D121" s="45"/>
      <c r="E121" s="45"/>
      <c r="F121" s="45"/>
      <c r="G121" s="45"/>
      <c r="H121" s="45"/>
      <c r="K121" s="169"/>
    </row>
    <row r="122" spans="1:12" ht="15.75">
      <c r="A122" s="179"/>
      <c r="C122" s="45"/>
      <c r="D122" s="45"/>
      <c r="E122" s="45"/>
      <c r="F122" s="45"/>
      <c r="G122" s="45"/>
      <c r="H122" s="45"/>
      <c r="K122" s="169"/>
    </row>
    <row r="123" spans="1:12" ht="15.75">
      <c r="A123" s="179"/>
      <c r="C123" s="45"/>
      <c r="D123" s="45"/>
      <c r="E123" s="45"/>
      <c r="F123" s="45"/>
      <c r="G123" s="45"/>
      <c r="H123" s="45"/>
      <c r="K123" s="169"/>
    </row>
    <row r="124" spans="1:12" ht="15.75">
      <c r="A124" s="179"/>
      <c r="C124" s="45"/>
      <c r="D124" s="45"/>
      <c r="E124" s="45"/>
      <c r="F124" s="45"/>
      <c r="G124" s="45"/>
      <c r="H124" s="45"/>
      <c r="K124" s="169"/>
    </row>
    <row r="125" spans="1:12" ht="15.75">
      <c r="A125" s="179"/>
      <c r="C125" s="45"/>
      <c r="D125" s="45"/>
      <c r="E125" s="45"/>
      <c r="F125" s="45"/>
      <c r="G125" s="45"/>
      <c r="H125" s="45"/>
      <c r="K125" s="169"/>
    </row>
    <row r="126" spans="1:12" ht="15.75">
      <c r="A126" s="179"/>
      <c r="C126" s="45"/>
      <c r="D126" s="45"/>
      <c r="E126" s="45"/>
      <c r="F126" s="45"/>
      <c r="G126" s="45"/>
      <c r="H126" s="45"/>
      <c r="K126" s="169"/>
    </row>
    <row r="127" spans="1:12" ht="15.75">
      <c r="A127" s="179"/>
      <c r="C127" s="45"/>
      <c r="D127" s="45"/>
      <c r="E127" s="45"/>
      <c r="F127" s="45"/>
      <c r="G127" s="45"/>
      <c r="H127" s="45"/>
      <c r="K127" s="169"/>
    </row>
    <row r="128" spans="1:12" ht="15.75">
      <c r="A128" s="179"/>
      <c r="C128" s="45"/>
      <c r="D128" s="45"/>
      <c r="E128" s="45"/>
      <c r="F128" s="45"/>
      <c r="G128" s="45"/>
      <c r="H128" s="45"/>
      <c r="K128" s="169"/>
    </row>
    <row r="129" spans="1:11" ht="15.75">
      <c r="A129" s="179"/>
      <c r="C129" s="45"/>
      <c r="D129" s="45"/>
      <c r="E129" s="45"/>
      <c r="F129" s="45"/>
      <c r="G129" s="45"/>
      <c r="H129" s="45"/>
      <c r="K129" s="169"/>
    </row>
    <row r="130" spans="1:11" ht="15.75">
      <c r="A130" s="179"/>
      <c r="C130" s="45"/>
      <c r="D130" s="45"/>
      <c r="E130" s="45"/>
      <c r="F130" s="45"/>
      <c r="G130" s="45"/>
      <c r="H130" s="45"/>
      <c r="K130" s="169"/>
    </row>
    <row r="131" spans="1:11" ht="15.75">
      <c r="A131" s="179"/>
      <c r="C131" s="45"/>
      <c r="D131" s="45"/>
      <c r="E131" s="45"/>
      <c r="F131" s="45"/>
      <c r="G131" s="45"/>
      <c r="H131" s="45"/>
      <c r="K131" s="169"/>
    </row>
    <row r="132" spans="1:11" ht="15.75">
      <c r="A132" s="179"/>
      <c r="C132" s="45"/>
      <c r="D132" s="45"/>
      <c r="E132" s="45"/>
      <c r="F132" s="45"/>
      <c r="G132" s="45"/>
      <c r="H132" s="45"/>
      <c r="K132" s="169"/>
    </row>
    <row r="133" spans="1:11" ht="15.75">
      <c r="A133" s="179"/>
      <c r="C133" s="45"/>
      <c r="D133" s="45"/>
      <c r="E133" s="45"/>
      <c r="F133" s="45"/>
      <c r="G133" s="45"/>
      <c r="H133" s="45"/>
      <c r="K133" s="169"/>
    </row>
    <row r="134" spans="1:11" ht="15.75">
      <c r="A134" s="179"/>
      <c r="C134" s="45"/>
      <c r="D134" s="45"/>
      <c r="E134" s="45"/>
      <c r="F134" s="45"/>
      <c r="G134" s="45"/>
      <c r="H134" s="45"/>
      <c r="K134" s="169"/>
    </row>
    <row r="135" spans="1:11" ht="15.75">
      <c r="A135" s="179"/>
      <c r="C135" s="45"/>
      <c r="D135" s="45"/>
      <c r="E135" s="45"/>
      <c r="F135" s="45"/>
      <c r="G135" s="45"/>
      <c r="H135" s="45"/>
      <c r="K135" s="169"/>
    </row>
    <row r="136" spans="1:11" ht="15.75">
      <c r="A136" s="179"/>
      <c r="C136" s="45"/>
      <c r="D136" s="45"/>
      <c r="E136" s="45"/>
      <c r="F136" s="45"/>
      <c r="G136" s="45"/>
      <c r="H136" s="45"/>
      <c r="K136" s="169"/>
    </row>
    <row r="137" spans="1:11" ht="15.75">
      <c r="A137" s="179"/>
      <c r="C137" s="45"/>
      <c r="D137" s="45"/>
      <c r="E137" s="45"/>
      <c r="F137" s="45"/>
      <c r="G137" s="45"/>
      <c r="H137" s="45"/>
      <c r="K137" s="169"/>
    </row>
    <row r="138" spans="1:11" ht="15.75">
      <c r="A138" s="179"/>
      <c r="C138" s="45"/>
      <c r="D138" s="45"/>
      <c r="E138" s="45"/>
      <c r="F138" s="45"/>
      <c r="G138" s="45"/>
      <c r="H138" s="45"/>
      <c r="K138" s="169"/>
    </row>
    <row r="139" spans="1:11" ht="15.75">
      <c r="A139" s="179"/>
      <c r="C139" s="45"/>
      <c r="D139" s="45"/>
      <c r="E139" s="45"/>
      <c r="F139" s="45"/>
      <c r="G139" s="45"/>
      <c r="H139" s="45"/>
      <c r="K139" s="169"/>
    </row>
    <row r="140" spans="1:11" ht="15.75">
      <c r="A140" s="179"/>
      <c r="C140" s="45"/>
      <c r="D140" s="45"/>
      <c r="E140" s="45"/>
      <c r="F140" s="45"/>
      <c r="G140" s="45"/>
      <c r="H140" s="45"/>
      <c r="K140" s="169"/>
    </row>
    <row r="141" spans="1:11" ht="15.75">
      <c r="A141" s="179"/>
      <c r="C141" s="45"/>
      <c r="D141" s="45"/>
      <c r="E141" s="45"/>
      <c r="F141" s="45"/>
      <c r="G141" s="45"/>
      <c r="H141" s="45"/>
      <c r="K141" s="169"/>
    </row>
    <row r="142" spans="1:11" ht="15.75">
      <c r="A142" s="179"/>
      <c r="C142" s="45"/>
      <c r="D142" s="45"/>
      <c r="E142" s="45"/>
      <c r="F142" s="45"/>
      <c r="G142" s="45"/>
      <c r="H142" s="45"/>
      <c r="K142" s="169"/>
    </row>
    <row r="143" spans="1:11" ht="15.75">
      <c r="A143" s="179"/>
      <c r="C143" s="45"/>
      <c r="D143" s="45"/>
      <c r="E143" s="45"/>
      <c r="F143" s="45"/>
      <c r="G143" s="45"/>
      <c r="H143" s="45"/>
      <c r="K143" s="169"/>
    </row>
    <row r="144" spans="1:11" ht="15.75">
      <c r="A144" s="179"/>
      <c r="C144" s="45"/>
      <c r="D144" s="45"/>
      <c r="E144" s="45"/>
      <c r="F144" s="45"/>
      <c r="G144" s="45"/>
      <c r="H144" s="45"/>
      <c r="K144" s="169"/>
    </row>
    <row r="145" spans="1:11" ht="15.75">
      <c r="A145" s="179"/>
      <c r="C145" s="45"/>
      <c r="D145" s="45"/>
      <c r="E145" s="45"/>
      <c r="F145" s="45"/>
      <c r="G145" s="45"/>
      <c r="H145" s="45"/>
      <c r="K145" s="169"/>
    </row>
    <row r="146" spans="1:11" ht="15.75">
      <c r="A146" s="179"/>
      <c r="C146" s="45"/>
      <c r="D146" s="45"/>
      <c r="E146" s="45"/>
      <c r="F146" s="45"/>
      <c r="G146" s="45"/>
      <c r="H146" s="45"/>
      <c r="K146" s="169"/>
    </row>
    <row r="147" spans="1:11" ht="15.75">
      <c r="A147" s="179"/>
      <c r="C147" s="45"/>
      <c r="D147" s="45"/>
      <c r="E147" s="45"/>
      <c r="F147" s="45"/>
      <c r="G147" s="45"/>
      <c r="H147" s="45"/>
      <c r="K147" s="169"/>
    </row>
    <row r="148" spans="1:11" ht="15.75">
      <c r="A148" s="179"/>
      <c r="C148" s="45"/>
      <c r="D148" s="45"/>
      <c r="E148" s="45"/>
      <c r="F148" s="45"/>
      <c r="G148" s="45"/>
      <c r="H148" s="45"/>
      <c r="K148" s="169"/>
    </row>
    <row r="149" spans="1:11" ht="15.75">
      <c r="A149" s="179"/>
      <c r="C149" s="45"/>
      <c r="D149" s="45"/>
      <c r="E149" s="45"/>
      <c r="F149" s="45"/>
      <c r="G149" s="45"/>
      <c r="H149" s="45"/>
      <c r="K149" s="169"/>
    </row>
    <row r="150" spans="1:11" ht="15.75">
      <c r="A150" s="179"/>
      <c r="C150" s="45"/>
      <c r="D150" s="45"/>
      <c r="E150" s="45"/>
      <c r="F150" s="45"/>
      <c r="G150" s="45"/>
      <c r="H150" s="45"/>
      <c r="K150" s="169"/>
    </row>
    <row r="151" spans="1:11" ht="15.75">
      <c r="A151" s="179"/>
      <c r="C151" s="45"/>
      <c r="D151" s="45"/>
      <c r="E151" s="45"/>
      <c r="F151" s="45"/>
      <c r="G151" s="45"/>
      <c r="H151" s="45"/>
      <c r="K151" s="169"/>
    </row>
    <row r="152" spans="1:11" ht="15.75">
      <c r="A152" s="179"/>
      <c r="C152" s="45"/>
      <c r="D152" s="45"/>
      <c r="E152" s="45"/>
      <c r="F152" s="45"/>
      <c r="G152" s="45"/>
      <c r="H152" s="45"/>
      <c r="K152" s="169"/>
    </row>
    <row r="153" spans="1:11" ht="15.75">
      <c r="A153" s="179"/>
      <c r="C153" s="45"/>
      <c r="D153" s="45"/>
      <c r="E153" s="45"/>
      <c r="F153" s="45"/>
      <c r="G153" s="45"/>
      <c r="H153" s="45"/>
      <c r="K153" s="169"/>
    </row>
    <row r="154" spans="1:11" ht="15.75">
      <c r="A154" s="179"/>
      <c r="C154" s="45"/>
      <c r="D154" s="45"/>
      <c r="E154" s="45"/>
      <c r="F154" s="45"/>
      <c r="G154" s="45"/>
      <c r="H154" s="45"/>
      <c r="K154" s="169"/>
    </row>
    <row r="155" spans="1:11" ht="15.75">
      <c r="A155" s="179"/>
      <c r="C155" s="45"/>
      <c r="D155" s="45"/>
      <c r="E155" s="45"/>
      <c r="F155" s="45"/>
      <c r="G155" s="45"/>
      <c r="H155" s="45"/>
      <c r="K155" s="169"/>
    </row>
    <row r="156" spans="1:11" ht="15.75">
      <c r="A156" s="179"/>
      <c r="C156" s="45"/>
      <c r="D156" s="45"/>
      <c r="E156" s="45"/>
      <c r="F156" s="45"/>
      <c r="G156" s="45"/>
      <c r="H156" s="45"/>
      <c r="K156" s="169"/>
    </row>
    <row r="157" spans="1:11" ht="15.75">
      <c r="A157" s="179"/>
      <c r="C157" s="45"/>
      <c r="D157" s="45"/>
      <c r="E157" s="45"/>
      <c r="F157" s="45"/>
      <c r="G157" s="45"/>
      <c r="H157" s="45"/>
      <c r="K157" s="169"/>
    </row>
    <row r="158" spans="1:11" ht="15.75">
      <c r="A158" s="179"/>
      <c r="C158" s="45"/>
      <c r="D158" s="45"/>
      <c r="E158" s="45"/>
      <c r="F158" s="45"/>
      <c r="G158" s="45"/>
      <c r="H158" s="45"/>
      <c r="K158" s="169"/>
    </row>
    <row r="159" spans="1:11" ht="15.75">
      <c r="A159" s="179"/>
      <c r="C159" s="45"/>
      <c r="D159" s="45"/>
      <c r="E159" s="45"/>
      <c r="F159" s="45"/>
      <c r="G159" s="45"/>
      <c r="H159" s="45"/>
      <c r="K159" s="169"/>
    </row>
    <row r="160" spans="1:11" ht="15.75">
      <c r="A160" s="179"/>
      <c r="C160" s="45"/>
      <c r="D160" s="45"/>
      <c r="E160" s="45"/>
      <c r="F160" s="45"/>
      <c r="G160" s="45"/>
      <c r="H160" s="45"/>
      <c r="K160" s="169"/>
    </row>
    <row r="161" spans="1:11" ht="15.75">
      <c r="A161" s="179"/>
      <c r="C161" s="45"/>
      <c r="D161" s="45"/>
      <c r="E161" s="45"/>
      <c r="F161" s="45"/>
      <c r="G161" s="45"/>
      <c r="H161" s="45"/>
      <c r="K161" s="169"/>
    </row>
    <row r="162" spans="1:11" ht="15.75">
      <c r="A162" s="179"/>
      <c r="C162" s="45"/>
      <c r="D162" s="45"/>
      <c r="E162" s="45"/>
      <c r="F162" s="45"/>
      <c r="G162" s="45"/>
      <c r="H162" s="45"/>
      <c r="K162" s="169"/>
    </row>
    <row r="163" spans="1:11" ht="15.75">
      <c r="A163" s="179"/>
      <c r="C163" s="45"/>
      <c r="D163" s="45"/>
      <c r="E163" s="45"/>
      <c r="F163" s="45"/>
      <c r="G163" s="45"/>
      <c r="H163" s="45"/>
      <c r="K163" s="169"/>
    </row>
    <row r="164" spans="1:11" ht="15.75">
      <c r="A164" s="179"/>
      <c r="C164" s="45"/>
      <c r="D164" s="45"/>
      <c r="E164" s="45"/>
      <c r="F164" s="45"/>
      <c r="G164" s="45"/>
      <c r="H164" s="45"/>
      <c r="K164" s="169"/>
    </row>
    <row r="165" spans="1:11" ht="15.75">
      <c r="A165" s="179"/>
      <c r="C165" s="45"/>
      <c r="D165" s="45"/>
      <c r="E165" s="45"/>
      <c r="F165" s="45"/>
      <c r="G165" s="45"/>
      <c r="H165" s="45"/>
      <c r="K165" s="169"/>
    </row>
    <row r="166" spans="1:11" ht="15.75">
      <c r="A166" s="179"/>
      <c r="C166" s="45"/>
      <c r="D166" s="45"/>
      <c r="E166" s="45"/>
      <c r="F166" s="45"/>
      <c r="G166" s="45"/>
      <c r="H166" s="45"/>
      <c r="K166" s="169"/>
    </row>
    <row r="167" spans="1:11" ht="15.75">
      <c r="A167" s="179"/>
      <c r="C167" s="45"/>
      <c r="D167" s="45"/>
      <c r="E167" s="45"/>
      <c r="F167" s="45"/>
      <c r="G167" s="45"/>
      <c r="H167" s="45"/>
      <c r="K167" s="169"/>
    </row>
    <row r="168" spans="1:11" ht="15.75">
      <c r="A168" s="179"/>
      <c r="C168" s="45"/>
      <c r="D168" s="45"/>
      <c r="E168" s="45"/>
      <c r="F168" s="45"/>
      <c r="G168" s="45"/>
      <c r="H168" s="45"/>
      <c r="K168" s="169"/>
    </row>
    <row r="169" spans="1:11" ht="15.75">
      <c r="A169" s="179"/>
      <c r="C169" s="45"/>
      <c r="D169" s="45"/>
      <c r="E169" s="45"/>
      <c r="F169" s="45"/>
      <c r="G169" s="45"/>
      <c r="H169" s="45"/>
      <c r="K169" s="169"/>
    </row>
    <row r="170" spans="1:11" ht="15.75">
      <c r="A170" s="179"/>
      <c r="C170" s="45"/>
      <c r="D170" s="45"/>
      <c r="E170" s="45"/>
      <c r="F170" s="45"/>
      <c r="G170" s="45"/>
      <c r="H170" s="45"/>
      <c r="K170" s="169"/>
    </row>
    <row r="171" spans="1:11" ht="15.75">
      <c r="A171" s="179"/>
      <c r="C171" s="45"/>
      <c r="D171" s="45"/>
      <c r="E171" s="45"/>
      <c r="F171" s="45"/>
      <c r="G171" s="45"/>
      <c r="H171" s="45"/>
      <c r="K171" s="169"/>
    </row>
    <row r="172" spans="1:11" ht="15.75">
      <c r="A172" s="179"/>
      <c r="C172" s="45"/>
      <c r="D172" s="45"/>
      <c r="E172" s="45"/>
      <c r="F172" s="45"/>
      <c r="G172" s="45"/>
      <c r="H172" s="45"/>
      <c r="K172" s="169"/>
    </row>
    <row r="173" spans="1:11" ht="15.75">
      <c r="A173" s="179"/>
      <c r="C173" s="45"/>
      <c r="D173" s="45"/>
      <c r="E173" s="45"/>
      <c r="F173" s="45"/>
      <c r="G173" s="45"/>
      <c r="H173" s="45"/>
      <c r="K173" s="169"/>
    </row>
    <row r="174" spans="1:11" ht="15.75">
      <c r="A174" s="179"/>
      <c r="C174" s="45"/>
      <c r="D174" s="45"/>
      <c r="E174" s="45"/>
      <c r="F174" s="45"/>
      <c r="G174" s="45"/>
      <c r="H174" s="45"/>
      <c r="K174" s="169"/>
    </row>
    <row r="175" spans="1:11" ht="15.75">
      <c r="A175" s="179"/>
      <c r="C175" s="45"/>
      <c r="D175" s="45"/>
      <c r="E175" s="45"/>
      <c r="F175" s="45"/>
      <c r="G175" s="45"/>
      <c r="H175" s="45"/>
      <c r="K175" s="169"/>
    </row>
    <row r="176" spans="1:11" ht="15.75">
      <c r="A176" s="179"/>
      <c r="C176" s="45"/>
      <c r="D176" s="45"/>
      <c r="E176" s="45"/>
      <c r="F176" s="45"/>
      <c r="G176" s="45"/>
      <c r="H176" s="45"/>
      <c r="K176" s="169"/>
    </row>
    <row r="177" spans="1:11" ht="15.75">
      <c r="A177" s="179"/>
      <c r="C177" s="45"/>
      <c r="D177" s="45"/>
      <c r="E177" s="45"/>
      <c r="F177" s="45"/>
      <c r="G177" s="45"/>
      <c r="H177" s="45"/>
      <c r="K177" s="169"/>
    </row>
    <row r="178" spans="1:11" ht="15.75">
      <c r="A178" s="179"/>
      <c r="C178" s="45"/>
      <c r="D178" s="45"/>
      <c r="E178" s="45"/>
      <c r="F178" s="45"/>
      <c r="G178" s="45"/>
      <c r="H178" s="45"/>
      <c r="K178" s="169"/>
    </row>
    <row r="179" spans="1:11" ht="15.75">
      <c r="A179" s="179"/>
      <c r="C179" s="45"/>
      <c r="D179" s="45"/>
      <c r="E179" s="45"/>
      <c r="F179" s="45"/>
      <c r="G179" s="45"/>
      <c r="H179" s="45"/>
      <c r="K179" s="169"/>
    </row>
    <row r="180" spans="1:11" ht="15.75">
      <c r="A180" s="179"/>
      <c r="C180" s="45"/>
      <c r="D180" s="45"/>
      <c r="E180" s="45"/>
      <c r="F180" s="45"/>
      <c r="G180" s="45"/>
      <c r="H180" s="45"/>
      <c r="K180" s="169"/>
    </row>
    <row r="181" spans="1:11" ht="15.75">
      <c r="A181" s="179"/>
      <c r="C181" s="45"/>
      <c r="D181" s="45"/>
      <c r="E181" s="45"/>
      <c r="F181" s="45"/>
      <c r="G181" s="45"/>
      <c r="H181" s="45"/>
      <c r="K181" s="169"/>
    </row>
    <row r="182" spans="1:11" ht="15.75">
      <c r="A182" s="179"/>
      <c r="C182" s="45"/>
      <c r="D182" s="45"/>
      <c r="E182" s="45"/>
      <c r="F182" s="45"/>
      <c r="G182" s="45"/>
      <c r="H182" s="45"/>
      <c r="K182" s="169"/>
    </row>
    <row r="183" spans="1:11" ht="15.75">
      <c r="A183" s="179"/>
      <c r="C183" s="45"/>
      <c r="D183" s="45"/>
      <c r="E183" s="45"/>
      <c r="F183" s="45"/>
      <c r="G183" s="45"/>
      <c r="H183" s="45"/>
      <c r="K183" s="169"/>
    </row>
    <row r="184" spans="1:11" ht="15.75">
      <c r="A184" s="179"/>
      <c r="C184" s="45"/>
      <c r="D184" s="45"/>
      <c r="E184" s="45"/>
      <c r="F184" s="45"/>
      <c r="G184" s="45"/>
      <c r="H184" s="45"/>
      <c r="K184" s="169"/>
    </row>
    <row r="185" spans="1:11" ht="15.75">
      <c r="A185" s="179"/>
      <c r="C185" s="45"/>
      <c r="D185" s="45"/>
      <c r="E185" s="45"/>
      <c r="F185" s="45"/>
      <c r="G185" s="45"/>
      <c r="H185" s="45"/>
      <c r="K185" s="169"/>
    </row>
    <row r="186" spans="1:11" ht="15.75">
      <c r="A186" s="179"/>
      <c r="C186" s="45"/>
      <c r="D186" s="45"/>
      <c r="E186" s="45"/>
      <c r="F186" s="45"/>
      <c r="G186" s="45"/>
      <c r="H186" s="45"/>
      <c r="K186" s="169"/>
    </row>
    <row r="187" spans="1:11" ht="15.75">
      <c r="A187" s="179"/>
      <c r="C187" s="45"/>
      <c r="D187" s="45"/>
      <c r="E187" s="45"/>
      <c r="F187" s="45"/>
      <c r="G187" s="45"/>
      <c r="H187" s="45"/>
      <c r="K187" s="169"/>
    </row>
    <row r="188" spans="1:11" ht="15.75">
      <c r="A188" s="179"/>
      <c r="C188" s="45"/>
      <c r="D188" s="45"/>
      <c r="E188" s="45"/>
      <c r="F188" s="45"/>
      <c r="G188" s="45"/>
      <c r="H188" s="45"/>
      <c r="K188" s="169"/>
    </row>
    <row r="189" spans="1:11" ht="15.75">
      <c r="A189" s="179"/>
      <c r="C189" s="45"/>
      <c r="D189" s="45"/>
      <c r="E189" s="45"/>
      <c r="F189" s="45"/>
      <c r="G189" s="45"/>
      <c r="H189" s="45"/>
      <c r="K189" s="169"/>
    </row>
    <row r="190" spans="1:11" ht="15.75">
      <c r="A190" s="179"/>
      <c r="C190" s="45"/>
      <c r="D190" s="45"/>
      <c r="E190" s="45"/>
      <c r="F190" s="45"/>
      <c r="G190" s="45"/>
      <c r="H190" s="45"/>
      <c r="K190" s="169"/>
    </row>
    <row r="191" spans="1:11" ht="15.75">
      <c r="A191" s="179"/>
      <c r="C191" s="45"/>
      <c r="D191" s="45"/>
      <c r="E191" s="45"/>
      <c r="F191" s="45"/>
      <c r="G191" s="45"/>
      <c r="H191" s="45"/>
      <c r="K191" s="169"/>
    </row>
    <row r="192" spans="1:11" ht="15.75">
      <c r="A192" s="179"/>
      <c r="C192" s="45"/>
      <c r="D192" s="45"/>
      <c r="E192" s="45"/>
      <c r="F192" s="45"/>
      <c r="G192" s="45"/>
      <c r="H192" s="45"/>
      <c r="K192" s="169"/>
    </row>
    <row r="193" spans="1:11" ht="15.75">
      <c r="A193" s="179"/>
      <c r="C193" s="45"/>
      <c r="D193" s="45"/>
      <c r="E193" s="45"/>
      <c r="F193" s="45"/>
      <c r="G193" s="45"/>
      <c r="H193" s="45"/>
      <c r="K193" s="169"/>
    </row>
    <row r="194" spans="1:11" ht="15.75">
      <c r="A194" s="179"/>
      <c r="C194" s="45"/>
      <c r="D194" s="45"/>
      <c r="E194" s="45"/>
      <c r="F194" s="45"/>
      <c r="G194" s="45"/>
      <c r="H194" s="45"/>
      <c r="K194" s="169"/>
    </row>
    <row r="195" spans="1:11" ht="15.75">
      <c r="A195" s="179"/>
      <c r="C195" s="45"/>
      <c r="D195" s="45"/>
      <c r="E195" s="45"/>
      <c r="F195" s="45"/>
      <c r="G195" s="45"/>
      <c r="H195" s="45"/>
      <c r="K195" s="169"/>
    </row>
    <row r="196" spans="1:11" ht="15.75">
      <c r="A196" s="179"/>
      <c r="C196" s="45"/>
      <c r="D196" s="45"/>
      <c r="E196" s="45"/>
      <c r="F196" s="45"/>
      <c r="G196" s="45"/>
      <c r="H196" s="45"/>
      <c r="K196" s="169"/>
    </row>
    <row r="197" spans="1:11" ht="15.75">
      <c r="A197" s="179"/>
      <c r="C197" s="45"/>
      <c r="D197" s="45"/>
      <c r="E197" s="45"/>
      <c r="F197" s="45"/>
      <c r="G197" s="45"/>
      <c r="H197" s="45"/>
      <c r="K197" s="169"/>
    </row>
    <row r="198" spans="1:11" ht="15.75">
      <c r="A198" s="179"/>
      <c r="C198" s="45"/>
      <c r="D198" s="45"/>
      <c r="E198" s="45"/>
      <c r="F198" s="45"/>
      <c r="G198" s="45"/>
      <c r="H198" s="45"/>
      <c r="K198" s="169"/>
    </row>
    <row r="199" spans="1:11" ht="15.75">
      <c r="A199" s="179"/>
      <c r="C199" s="45"/>
      <c r="D199" s="45"/>
      <c r="E199" s="45"/>
      <c r="F199" s="45"/>
      <c r="G199" s="45"/>
      <c r="H199" s="45"/>
      <c r="K199" s="169"/>
    </row>
    <row r="200" spans="1:11" ht="15.75">
      <c r="A200" s="179"/>
      <c r="C200" s="45"/>
      <c r="D200" s="45"/>
      <c r="E200" s="45"/>
      <c r="F200" s="45"/>
      <c r="G200" s="45"/>
      <c r="H200" s="45"/>
      <c r="K200" s="169"/>
    </row>
    <row r="201" spans="1:11" ht="15.75">
      <c r="A201" s="179"/>
      <c r="C201" s="45"/>
      <c r="D201" s="45"/>
      <c r="E201" s="45"/>
      <c r="F201" s="45"/>
      <c r="G201" s="45"/>
      <c r="H201" s="45"/>
      <c r="K201" s="169"/>
    </row>
    <row r="202" spans="1:11" ht="15.75">
      <c r="A202" s="179"/>
      <c r="C202" s="45"/>
      <c r="D202" s="45"/>
      <c r="E202" s="45"/>
      <c r="F202" s="45"/>
      <c r="G202" s="45"/>
      <c r="H202" s="45"/>
      <c r="K202" s="169"/>
    </row>
    <row r="203" spans="1:11" ht="15.75">
      <c r="A203" s="179"/>
      <c r="C203" s="45"/>
      <c r="D203" s="45"/>
      <c r="E203" s="45"/>
      <c r="F203" s="45"/>
      <c r="G203" s="45"/>
      <c r="H203" s="45"/>
      <c r="K203" s="169"/>
    </row>
    <row r="204" spans="1:11" ht="15.75">
      <c r="A204" s="179"/>
      <c r="C204" s="45"/>
      <c r="D204" s="45"/>
      <c r="E204" s="45"/>
      <c r="F204" s="45"/>
      <c r="G204" s="45"/>
      <c r="H204" s="45"/>
      <c r="K204" s="169"/>
    </row>
    <row r="205" spans="1:11" ht="15.75">
      <c r="A205" s="179"/>
      <c r="C205" s="45"/>
      <c r="D205" s="45"/>
      <c r="E205" s="45"/>
      <c r="F205" s="45"/>
      <c r="G205" s="45"/>
      <c r="H205" s="45"/>
      <c r="K205" s="169"/>
    </row>
    <row r="206" spans="1:11" ht="15.75">
      <c r="A206" s="179"/>
      <c r="C206" s="45"/>
      <c r="D206" s="45"/>
      <c r="E206" s="45"/>
      <c r="F206" s="45"/>
      <c r="G206" s="45"/>
      <c r="H206" s="45"/>
      <c r="K206" s="169"/>
    </row>
    <row r="207" spans="1:11" ht="15.75">
      <c r="A207" s="179"/>
      <c r="C207" s="45"/>
      <c r="D207" s="45"/>
      <c r="E207" s="45"/>
      <c r="F207" s="45"/>
      <c r="G207" s="45"/>
      <c r="H207" s="45"/>
      <c r="K207" s="169"/>
    </row>
    <row r="208" spans="1:11" ht="15.75">
      <c r="A208" s="179"/>
      <c r="C208" s="45"/>
      <c r="D208" s="45"/>
      <c r="E208" s="45"/>
      <c r="F208" s="45"/>
      <c r="G208" s="45"/>
      <c r="H208" s="45"/>
      <c r="K208" s="169"/>
    </row>
    <row r="209" spans="1:11" ht="15.75">
      <c r="A209" s="179"/>
      <c r="C209" s="45"/>
      <c r="D209" s="45"/>
      <c r="E209" s="45"/>
      <c r="F209" s="45"/>
      <c r="G209" s="45"/>
      <c r="H209" s="45"/>
      <c r="K209" s="169"/>
    </row>
    <row r="210" spans="1:11" ht="15.75">
      <c r="A210" s="22"/>
      <c r="C210" s="45"/>
      <c r="D210" s="45"/>
      <c r="E210" s="45"/>
      <c r="F210" s="45"/>
      <c r="G210" s="45"/>
      <c r="H210" s="45"/>
      <c r="K210" s="169"/>
    </row>
    <row r="211" spans="1:11" ht="15.75">
      <c r="A211" s="22"/>
      <c r="C211" s="45"/>
      <c r="D211" s="45"/>
      <c r="E211" s="45"/>
      <c r="F211" s="45"/>
      <c r="G211" s="45"/>
      <c r="H211" s="45"/>
      <c r="K211" s="169"/>
    </row>
    <row r="212" spans="1:11" ht="15.75">
      <c r="A212" s="22"/>
      <c r="C212" s="45"/>
      <c r="D212" s="45"/>
      <c r="E212" s="45"/>
      <c r="F212" s="45"/>
      <c r="G212" s="45"/>
      <c r="H212" s="45"/>
      <c r="K212" s="169"/>
    </row>
    <row r="213" spans="1:11" ht="15.75">
      <c r="A213" s="22"/>
      <c r="C213" s="45"/>
      <c r="D213" s="45"/>
      <c r="E213" s="45"/>
      <c r="F213" s="45"/>
      <c r="G213" s="45"/>
      <c r="H213" s="45"/>
    </row>
    <row r="214" spans="1:11" ht="15.75">
      <c r="A214" s="22"/>
      <c r="C214" s="45"/>
      <c r="D214" s="45"/>
      <c r="E214" s="45"/>
      <c r="F214" s="45"/>
      <c r="G214" s="45"/>
      <c r="H214" s="45"/>
    </row>
    <row r="215" spans="1:11" ht="15.75">
      <c r="A215" s="22"/>
      <c r="C215" s="45"/>
      <c r="D215" s="45"/>
      <c r="E215" s="45"/>
      <c r="F215" s="45"/>
      <c r="G215" s="45"/>
      <c r="H215" s="45"/>
    </row>
    <row r="216" spans="1:11" ht="15.75">
      <c r="A216" s="22"/>
      <c r="C216" s="45"/>
      <c r="D216" s="45"/>
      <c r="E216" s="45"/>
      <c r="F216" s="45"/>
      <c r="G216" s="45"/>
      <c r="H216" s="45"/>
    </row>
    <row r="217" spans="1:11" ht="15.75">
      <c r="A217" s="22"/>
      <c r="C217" s="45"/>
      <c r="D217" s="45"/>
      <c r="E217" s="45"/>
      <c r="F217" s="45"/>
      <c r="G217" s="45"/>
      <c r="H217" s="45"/>
    </row>
    <row r="218" spans="1:11" ht="15.75">
      <c r="A218" s="22"/>
      <c r="C218" s="45"/>
      <c r="D218" s="45"/>
      <c r="E218" s="45"/>
      <c r="F218" s="45"/>
      <c r="G218" s="45"/>
      <c r="H218" s="45"/>
    </row>
    <row r="219" spans="1:11" ht="15.75">
      <c r="A219" s="22"/>
      <c r="C219" s="45"/>
      <c r="D219" s="45"/>
      <c r="E219" s="45"/>
      <c r="F219" s="45"/>
      <c r="G219" s="45"/>
      <c r="H219" s="45"/>
    </row>
    <row r="220" spans="1:11" ht="15.75">
      <c r="A220" s="22"/>
      <c r="C220" s="45"/>
      <c r="D220" s="45"/>
      <c r="E220" s="45"/>
      <c r="F220" s="45"/>
      <c r="G220" s="45"/>
      <c r="H220" s="45"/>
    </row>
    <row r="221" spans="1:11" ht="15.75">
      <c r="A221" s="22"/>
      <c r="C221" s="45"/>
      <c r="D221" s="45"/>
      <c r="E221" s="45"/>
      <c r="F221" s="45"/>
      <c r="G221" s="45"/>
      <c r="H221" s="45"/>
    </row>
    <row r="222" spans="1:11" ht="15.75">
      <c r="A222" s="22"/>
      <c r="C222" s="45"/>
      <c r="D222" s="45"/>
      <c r="E222" s="45"/>
      <c r="F222" s="45"/>
      <c r="G222" s="45"/>
      <c r="H222" s="45"/>
    </row>
    <row r="223" spans="1:11" ht="15.75">
      <c r="A223" s="22"/>
      <c r="C223" s="45"/>
      <c r="D223" s="45"/>
      <c r="E223" s="45"/>
      <c r="F223" s="45"/>
      <c r="G223" s="45"/>
      <c r="H223" s="45"/>
    </row>
    <row r="224" spans="1:11" ht="15.75">
      <c r="A224" s="22"/>
      <c r="C224" s="45"/>
      <c r="D224" s="45"/>
      <c r="E224" s="45"/>
      <c r="F224" s="45"/>
      <c r="G224" s="45"/>
      <c r="H224" s="45"/>
    </row>
    <row r="225" spans="1:8" ht="15.75">
      <c r="A225" s="22"/>
      <c r="C225" s="45"/>
      <c r="D225" s="45"/>
      <c r="E225" s="45"/>
      <c r="F225" s="45"/>
      <c r="G225" s="45"/>
      <c r="H225" s="45"/>
    </row>
    <row r="226" spans="1:8" ht="15.75">
      <c r="A226" s="22"/>
      <c r="C226" s="45"/>
      <c r="D226" s="45"/>
      <c r="E226" s="45"/>
      <c r="F226" s="45"/>
      <c r="G226" s="45"/>
      <c r="H226" s="45"/>
    </row>
    <row r="227" spans="1:8" ht="15.75">
      <c r="A227" s="22"/>
      <c r="C227" s="45"/>
      <c r="D227" s="45"/>
      <c r="E227" s="45"/>
      <c r="F227" s="45"/>
      <c r="G227" s="45"/>
      <c r="H227" s="45"/>
    </row>
    <row r="228" spans="1:8" ht="15.75">
      <c r="A228" s="22"/>
      <c r="C228" s="45"/>
      <c r="D228" s="45"/>
      <c r="E228" s="45"/>
      <c r="F228" s="45"/>
      <c r="G228" s="45"/>
      <c r="H228" s="45"/>
    </row>
    <row r="229" spans="1:8" ht="15.75">
      <c r="A229" s="22"/>
      <c r="C229" s="45"/>
      <c r="D229" s="45"/>
      <c r="E229" s="45"/>
      <c r="F229" s="45"/>
      <c r="G229" s="45"/>
      <c r="H229" s="45"/>
    </row>
    <row r="230" spans="1:8" ht="15.75">
      <c r="A230" s="22"/>
      <c r="C230" s="45"/>
      <c r="D230" s="45"/>
      <c r="E230" s="45"/>
      <c r="F230" s="45"/>
      <c r="G230" s="45"/>
      <c r="H230" s="45"/>
    </row>
    <row r="231" spans="1:8" ht="15.75">
      <c r="A231" s="22"/>
      <c r="C231" s="45"/>
      <c r="D231" s="45"/>
      <c r="E231" s="45"/>
      <c r="F231" s="45"/>
      <c r="G231" s="45"/>
      <c r="H231" s="45"/>
    </row>
    <row r="232" spans="1:8" ht="15.75">
      <c r="A232" s="22"/>
      <c r="C232" s="45"/>
      <c r="D232" s="45"/>
      <c r="E232" s="45"/>
      <c r="F232" s="45"/>
      <c r="G232" s="45"/>
      <c r="H232" s="45"/>
    </row>
    <row r="233" spans="1:8" ht="15.75">
      <c r="A233" s="22"/>
      <c r="C233" s="45"/>
      <c r="D233" s="45"/>
      <c r="E233" s="45"/>
      <c r="F233" s="45"/>
      <c r="G233" s="45"/>
      <c r="H233" s="45"/>
    </row>
    <row r="234" spans="1:8" ht="15.75">
      <c r="A234" s="22"/>
      <c r="C234" s="45"/>
      <c r="D234" s="45"/>
      <c r="E234" s="45"/>
      <c r="F234" s="45"/>
      <c r="G234" s="45"/>
      <c r="H234" s="45"/>
    </row>
    <row r="235" spans="1:8" ht="15.75">
      <c r="A235" s="22"/>
      <c r="C235" s="45"/>
      <c r="D235" s="45"/>
      <c r="E235" s="45"/>
      <c r="F235" s="45"/>
      <c r="G235" s="45"/>
      <c r="H235" s="45"/>
    </row>
    <row r="236" spans="1:8" ht="15.75">
      <c r="A236" s="22"/>
      <c r="C236" s="45"/>
      <c r="D236" s="45"/>
      <c r="E236" s="45"/>
      <c r="F236" s="45"/>
      <c r="G236" s="45"/>
      <c r="H236" s="45"/>
    </row>
    <row r="237" spans="1:8" ht="15.75">
      <c r="A237" s="22"/>
      <c r="C237" s="45"/>
      <c r="D237" s="45"/>
      <c r="E237" s="45"/>
      <c r="F237" s="45"/>
      <c r="G237" s="45"/>
      <c r="H237" s="45"/>
    </row>
    <row r="238" spans="1:8" ht="15.75">
      <c r="A238" s="22"/>
      <c r="C238" s="45"/>
      <c r="D238" s="45"/>
      <c r="E238" s="45"/>
      <c r="F238" s="45"/>
      <c r="G238" s="45"/>
      <c r="H238" s="45"/>
    </row>
    <row r="239" spans="1:8" ht="15.75">
      <c r="A239" s="22"/>
      <c r="C239" s="45"/>
      <c r="D239" s="45"/>
      <c r="E239" s="45"/>
      <c r="F239" s="45"/>
      <c r="G239" s="45"/>
      <c r="H239" s="45"/>
    </row>
    <row r="240" spans="1:8" ht="15.75">
      <c r="A240" s="22"/>
      <c r="C240" s="45"/>
      <c r="D240" s="45"/>
      <c r="E240" s="45"/>
      <c r="F240" s="45"/>
      <c r="G240" s="45"/>
      <c r="H240" s="45"/>
    </row>
    <row r="241" spans="1:8" ht="15.75">
      <c r="A241" s="22"/>
      <c r="C241" s="45"/>
      <c r="D241" s="45"/>
      <c r="E241" s="45"/>
      <c r="F241" s="45"/>
      <c r="G241" s="45"/>
      <c r="H241" s="45"/>
    </row>
    <row r="242" spans="1:8" ht="15.75">
      <c r="A242" s="22"/>
      <c r="C242" s="45"/>
      <c r="D242" s="45"/>
      <c r="E242" s="45"/>
      <c r="F242" s="45"/>
      <c r="G242" s="45"/>
      <c r="H242" s="45"/>
    </row>
    <row r="243" spans="1:8" ht="15.75">
      <c r="A243" s="22"/>
      <c r="C243" s="45"/>
      <c r="D243" s="45"/>
      <c r="E243" s="45"/>
      <c r="F243" s="45"/>
      <c r="G243" s="45"/>
      <c r="H243" s="45"/>
    </row>
    <row r="244" spans="1:8" ht="15.75">
      <c r="A244" s="22"/>
      <c r="C244" s="45"/>
      <c r="D244" s="45"/>
      <c r="E244" s="45"/>
      <c r="F244" s="45"/>
      <c r="G244" s="45"/>
      <c r="H244" s="45"/>
    </row>
    <row r="245" spans="1:8" ht="15.75">
      <c r="A245" s="22"/>
      <c r="C245" s="45"/>
      <c r="D245" s="45"/>
      <c r="E245" s="45"/>
      <c r="F245" s="45"/>
      <c r="G245" s="45"/>
      <c r="H245" s="45"/>
    </row>
    <row r="246" spans="1:8" ht="15.75">
      <c r="A246" s="22"/>
      <c r="C246" s="45"/>
      <c r="D246" s="45"/>
      <c r="E246" s="45"/>
      <c r="F246" s="45"/>
      <c r="G246" s="45"/>
      <c r="H246" s="45"/>
    </row>
    <row r="247" spans="1:8" ht="15.75">
      <c r="A247" s="22"/>
      <c r="C247" s="45"/>
      <c r="D247" s="45"/>
      <c r="E247" s="45"/>
      <c r="F247" s="45"/>
      <c r="G247" s="45"/>
      <c r="H247" s="45"/>
    </row>
    <row r="248" spans="1:8" ht="15.75">
      <c r="A248" s="22"/>
      <c r="C248" s="45"/>
      <c r="D248" s="45"/>
      <c r="E248" s="45"/>
      <c r="F248" s="45"/>
      <c r="G248" s="45"/>
      <c r="H248" s="45"/>
    </row>
    <row r="249" spans="1:8" ht="15.75">
      <c r="A249" s="22"/>
      <c r="C249" s="45"/>
      <c r="D249" s="45"/>
      <c r="E249" s="45"/>
      <c r="F249" s="45"/>
      <c r="G249" s="45"/>
      <c r="H249" s="45"/>
    </row>
    <row r="250" spans="1:8" ht="15.75">
      <c r="A250" s="22"/>
      <c r="C250" s="45"/>
      <c r="D250" s="45"/>
      <c r="E250" s="45"/>
      <c r="F250" s="45"/>
      <c r="G250" s="45"/>
      <c r="H250" s="45"/>
    </row>
    <row r="251" spans="1:8" ht="15.75">
      <c r="A251" s="22"/>
      <c r="C251" s="45"/>
      <c r="D251" s="45"/>
      <c r="E251" s="45"/>
      <c r="F251" s="45"/>
      <c r="G251" s="45"/>
      <c r="H251" s="45"/>
    </row>
    <row r="252" spans="1:8" ht="15.75">
      <c r="A252" s="22"/>
      <c r="C252" s="45"/>
      <c r="D252" s="45"/>
      <c r="E252" s="45"/>
      <c r="F252" s="45"/>
      <c r="G252" s="45"/>
      <c r="H252" s="45"/>
    </row>
    <row r="253" spans="1:8" ht="15.75">
      <c r="A253" s="22"/>
      <c r="C253" s="45"/>
      <c r="D253" s="45"/>
      <c r="E253" s="45"/>
      <c r="F253" s="45"/>
      <c r="G253" s="45"/>
      <c r="H253" s="45"/>
    </row>
    <row r="254" spans="1:8" ht="15.75">
      <c r="A254" s="22"/>
      <c r="C254" s="45"/>
      <c r="D254" s="45"/>
      <c r="E254" s="45"/>
      <c r="F254" s="45"/>
      <c r="G254" s="45"/>
      <c r="H254" s="45"/>
    </row>
    <row r="255" spans="1:8" ht="15.75">
      <c r="A255" s="22"/>
      <c r="C255" s="45"/>
      <c r="D255" s="45"/>
      <c r="E255" s="45"/>
      <c r="F255" s="45"/>
      <c r="G255" s="45"/>
      <c r="H255" s="45"/>
    </row>
    <row r="256" spans="1:8" ht="15.75">
      <c r="A256" s="22"/>
      <c r="C256" s="45"/>
      <c r="D256" s="45"/>
      <c r="E256" s="45"/>
      <c r="F256" s="45"/>
      <c r="G256" s="45"/>
      <c r="H256" s="45"/>
    </row>
    <row r="257" spans="1:8" ht="15.75">
      <c r="A257" s="22"/>
      <c r="C257" s="45"/>
      <c r="D257" s="45"/>
      <c r="E257" s="45"/>
      <c r="F257" s="45"/>
      <c r="G257" s="45"/>
      <c r="H257" s="45"/>
    </row>
    <row r="258" spans="1:8" ht="15.75">
      <c r="A258" s="22"/>
      <c r="C258" s="45"/>
      <c r="D258" s="45"/>
      <c r="E258" s="45"/>
      <c r="F258" s="45"/>
      <c r="G258" s="45"/>
      <c r="H258" s="45"/>
    </row>
    <row r="259" spans="1:8" ht="15.75">
      <c r="A259" s="22"/>
      <c r="C259" s="45"/>
      <c r="D259" s="45"/>
      <c r="E259" s="45"/>
      <c r="F259" s="45"/>
      <c r="G259" s="45"/>
      <c r="H259" s="45"/>
    </row>
    <row r="260" spans="1:8" ht="15.75">
      <c r="A260" s="22"/>
      <c r="C260" s="45"/>
      <c r="D260" s="45"/>
      <c r="E260" s="45"/>
      <c r="F260" s="45"/>
      <c r="G260" s="45"/>
      <c r="H260" s="45"/>
    </row>
    <row r="261" spans="1:8" ht="15.75">
      <c r="A261" s="22"/>
      <c r="C261" s="45"/>
      <c r="D261" s="45"/>
      <c r="E261" s="45"/>
      <c r="F261" s="45"/>
      <c r="G261" s="45"/>
      <c r="H261" s="45"/>
    </row>
    <row r="262" spans="1:8" ht="15.75">
      <c r="A262" s="22"/>
      <c r="C262" s="45"/>
      <c r="D262" s="45"/>
      <c r="E262" s="45"/>
      <c r="F262" s="45"/>
      <c r="G262" s="45"/>
      <c r="H262" s="45"/>
    </row>
    <row r="263" spans="1:8" ht="15.75">
      <c r="A263" s="22"/>
      <c r="C263" s="45"/>
      <c r="D263" s="45"/>
      <c r="E263" s="45"/>
      <c r="F263" s="45"/>
      <c r="G263" s="45"/>
      <c r="H263" s="45"/>
    </row>
    <row r="264" spans="1:8" ht="15.75">
      <c r="A264" s="22"/>
      <c r="C264" s="45"/>
      <c r="D264" s="45"/>
      <c r="E264" s="45"/>
      <c r="F264" s="45"/>
      <c r="G264" s="45"/>
      <c r="H264" s="45"/>
    </row>
    <row r="265" spans="1:8" ht="15.75">
      <c r="A265" s="22"/>
      <c r="C265" s="45"/>
      <c r="D265" s="45"/>
      <c r="E265" s="45"/>
      <c r="F265" s="45"/>
      <c r="G265" s="45"/>
      <c r="H265" s="45"/>
    </row>
    <row r="266" spans="1:8" ht="15.75">
      <c r="A266" s="22"/>
      <c r="C266" s="45"/>
      <c r="D266" s="45"/>
      <c r="E266" s="45"/>
      <c r="F266" s="45"/>
      <c r="G266" s="45"/>
      <c r="H266" s="45"/>
    </row>
    <row r="267" spans="1:8" ht="15.75">
      <c r="A267" s="22"/>
      <c r="C267" s="45"/>
      <c r="D267" s="45"/>
      <c r="E267" s="45"/>
      <c r="F267" s="45"/>
      <c r="G267" s="45"/>
      <c r="H267" s="45"/>
    </row>
    <row r="268" spans="1:8" ht="15.75">
      <c r="A268" s="22"/>
      <c r="C268" s="45"/>
      <c r="D268" s="45"/>
      <c r="E268" s="45"/>
      <c r="F268" s="45"/>
      <c r="G268" s="45"/>
      <c r="H268" s="45"/>
    </row>
    <row r="269" spans="1:8" ht="15.75">
      <c r="A269" s="22"/>
      <c r="C269" s="45"/>
      <c r="D269" s="45"/>
      <c r="E269" s="45"/>
      <c r="F269" s="45"/>
      <c r="G269" s="45"/>
      <c r="H269" s="45"/>
    </row>
    <row r="270" spans="1:8" ht="15.75">
      <c r="A270" s="22"/>
      <c r="C270" s="45"/>
      <c r="D270" s="45"/>
      <c r="E270" s="45"/>
      <c r="F270" s="45"/>
      <c r="G270" s="45"/>
      <c r="H270" s="45"/>
    </row>
    <row r="271" spans="1:8" ht="15.75">
      <c r="A271" s="22"/>
      <c r="C271" s="45"/>
      <c r="D271" s="45"/>
      <c r="E271" s="45"/>
      <c r="F271" s="45"/>
      <c r="G271" s="45"/>
      <c r="H271" s="45"/>
    </row>
    <row r="272" spans="1:8" ht="15.75">
      <c r="A272" s="22"/>
      <c r="C272" s="45"/>
      <c r="D272" s="45"/>
      <c r="E272" s="45"/>
      <c r="F272" s="45"/>
      <c r="G272" s="45"/>
      <c r="H272" s="45"/>
    </row>
    <row r="273" spans="1:8" ht="15.75">
      <c r="A273" s="22"/>
      <c r="C273" s="45"/>
      <c r="D273" s="45"/>
      <c r="E273" s="45"/>
      <c r="F273" s="45"/>
      <c r="G273" s="45"/>
      <c r="H273" s="45"/>
    </row>
    <row r="274" spans="1:8" ht="15.75">
      <c r="A274" s="22"/>
      <c r="C274" s="45"/>
      <c r="D274" s="45"/>
      <c r="E274" s="45"/>
      <c r="F274" s="45"/>
      <c r="G274" s="45"/>
      <c r="H274" s="45"/>
    </row>
    <row r="275" spans="1:8" ht="15.75">
      <c r="A275" s="22"/>
      <c r="C275" s="45"/>
      <c r="D275" s="45"/>
      <c r="E275" s="45"/>
      <c r="F275" s="45"/>
      <c r="G275" s="45"/>
      <c r="H275" s="45"/>
    </row>
    <row r="276" spans="1:8" ht="15.75">
      <c r="A276" s="22"/>
      <c r="C276" s="45"/>
      <c r="D276" s="45"/>
      <c r="E276" s="45"/>
      <c r="F276" s="45"/>
      <c r="G276" s="45"/>
      <c r="H276" s="45"/>
    </row>
    <row r="277" spans="1:8" ht="15.75">
      <c r="A277" s="22"/>
      <c r="C277" s="45"/>
      <c r="D277" s="45"/>
      <c r="E277" s="45"/>
      <c r="F277" s="45"/>
      <c r="G277" s="45"/>
      <c r="H277" s="45"/>
    </row>
    <row r="278" spans="1:8" ht="15.75">
      <c r="A278" s="22"/>
      <c r="C278" s="45"/>
      <c r="D278" s="45"/>
      <c r="E278" s="45"/>
      <c r="F278" s="45"/>
      <c r="G278" s="45"/>
      <c r="H278" s="45"/>
    </row>
    <row r="279" spans="1:8" ht="15.75">
      <c r="A279" s="22"/>
      <c r="C279" s="45"/>
      <c r="D279" s="45"/>
      <c r="E279" s="45"/>
      <c r="F279" s="45"/>
      <c r="G279" s="45"/>
      <c r="H279" s="45"/>
    </row>
    <row r="280" spans="1:8" ht="15.75">
      <c r="A280" s="22"/>
      <c r="C280" s="45"/>
      <c r="D280" s="45"/>
      <c r="E280" s="45"/>
      <c r="F280" s="45"/>
      <c r="G280" s="45"/>
      <c r="H280" s="45"/>
    </row>
    <row r="281" spans="1:8" ht="15.75">
      <c r="A281" s="22"/>
      <c r="C281" s="45"/>
      <c r="D281" s="45"/>
      <c r="E281" s="45"/>
      <c r="F281" s="45"/>
      <c r="G281" s="45"/>
      <c r="H281" s="45"/>
    </row>
    <row r="282" spans="1:8" ht="15.75">
      <c r="A282" s="22"/>
    </row>
    <row r="283" spans="1:8" ht="15.75">
      <c r="A283" s="22"/>
    </row>
    <row r="284" spans="1:8" ht="15.75">
      <c r="A284" s="22"/>
    </row>
    <row r="285" spans="1:8" ht="15.75">
      <c r="A285" s="22"/>
    </row>
    <row r="286" spans="1:8" ht="15.75">
      <c r="A286" s="22"/>
    </row>
    <row r="287" spans="1:8" ht="15.75">
      <c r="A287" s="22"/>
    </row>
    <row r="288" spans="1:8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showGridLines="0" topLeftCell="A2" zoomScale="85" zoomScaleNormal="85" workbookViewId="0"/>
  </sheetViews>
  <sheetFormatPr defaultRowHeight="15"/>
  <cols>
    <col min="1" max="1" width="37.7109375" style="23" customWidth="1"/>
    <col min="2" max="2" width="12.85546875" style="546" customWidth="1"/>
    <col min="3" max="14" width="13" style="546" customWidth="1"/>
    <col min="15" max="15" width="13" style="39" customWidth="1"/>
    <col min="16" max="16" width="13.85546875" style="180" hidden="1" customWidth="1"/>
    <col min="17" max="17" width="2.5703125" style="180" customWidth="1"/>
    <col min="18" max="256" width="9.140625" style="546"/>
    <col min="257" max="257" width="37.7109375" style="546" customWidth="1"/>
    <col min="258" max="258" width="12.85546875" style="546" customWidth="1"/>
    <col min="259" max="271" width="13" style="546" customWidth="1"/>
    <col min="272" max="272" width="0" style="546" hidden="1" customWidth="1"/>
    <col min="273" max="273" width="2.5703125" style="546" customWidth="1"/>
    <col min="274" max="512" width="9.140625" style="546"/>
    <col min="513" max="513" width="37.7109375" style="546" customWidth="1"/>
    <col min="514" max="514" width="12.85546875" style="546" customWidth="1"/>
    <col min="515" max="527" width="13" style="546" customWidth="1"/>
    <col min="528" max="528" width="0" style="546" hidden="1" customWidth="1"/>
    <col min="529" max="529" width="2.5703125" style="546" customWidth="1"/>
    <col min="530" max="768" width="9.140625" style="546"/>
    <col min="769" max="769" width="37.7109375" style="546" customWidth="1"/>
    <col min="770" max="770" width="12.85546875" style="546" customWidth="1"/>
    <col min="771" max="783" width="13" style="546" customWidth="1"/>
    <col min="784" max="784" width="0" style="546" hidden="1" customWidth="1"/>
    <col min="785" max="785" width="2.5703125" style="546" customWidth="1"/>
    <col min="786" max="1024" width="9.140625" style="546"/>
    <col min="1025" max="1025" width="37.7109375" style="546" customWidth="1"/>
    <col min="1026" max="1026" width="12.85546875" style="546" customWidth="1"/>
    <col min="1027" max="1039" width="13" style="546" customWidth="1"/>
    <col min="1040" max="1040" width="0" style="546" hidden="1" customWidth="1"/>
    <col min="1041" max="1041" width="2.5703125" style="546" customWidth="1"/>
    <col min="1042" max="1280" width="9.140625" style="546"/>
    <col min="1281" max="1281" width="37.7109375" style="546" customWidth="1"/>
    <col min="1282" max="1282" width="12.85546875" style="546" customWidth="1"/>
    <col min="1283" max="1295" width="13" style="546" customWidth="1"/>
    <col min="1296" max="1296" width="0" style="546" hidden="1" customWidth="1"/>
    <col min="1297" max="1297" width="2.5703125" style="546" customWidth="1"/>
    <col min="1298" max="1536" width="9.140625" style="546"/>
    <col min="1537" max="1537" width="37.7109375" style="546" customWidth="1"/>
    <col min="1538" max="1538" width="12.85546875" style="546" customWidth="1"/>
    <col min="1539" max="1551" width="13" style="546" customWidth="1"/>
    <col min="1552" max="1552" width="0" style="546" hidden="1" customWidth="1"/>
    <col min="1553" max="1553" width="2.5703125" style="546" customWidth="1"/>
    <col min="1554" max="1792" width="9.140625" style="546"/>
    <col min="1793" max="1793" width="37.7109375" style="546" customWidth="1"/>
    <col min="1794" max="1794" width="12.85546875" style="546" customWidth="1"/>
    <col min="1795" max="1807" width="13" style="546" customWidth="1"/>
    <col min="1808" max="1808" width="0" style="546" hidden="1" customWidth="1"/>
    <col min="1809" max="1809" width="2.5703125" style="546" customWidth="1"/>
    <col min="1810" max="2048" width="9.140625" style="546"/>
    <col min="2049" max="2049" width="37.7109375" style="546" customWidth="1"/>
    <col min="2050" max="2050" width="12.85546875" style="546" customWidth="1"/>
    <col min="2051" max="2063" width="13" style="546" customWidth="1"/>
    <col min="2064" max="2064" width="0" style="546" hidden="1" customWidth="1"/>
    <col min="2065" max="2065" width="2.5703125" style="546" customWidth="1"/>
    <col min="2066" max="2304" width="9.140625" style="546"/>
    <col min="2305" max="2305" width="37.7109375" style="546" customWidth="1"/>
    <col min="2306" max="2306" width="12.85546875" style="546" customWidth="1"/>
    <col min="2307" max="2319" width="13" style="546" customWidth="1"/>
    <col min="2320" max="2320" width="0" style="546" hidden="1" customWidth="1"/>
    <col min="2321" max="2321" width="2.5703125" style="546" customWidth="1"/>
    <col min="2322" max="2560" width="9.140625" style="546"/>
    <col min="2561" max="2561" width="37.7109375" style="546" customWidth="1"/>
    <col min="2562" max="2562" width="12.85546875" style="546" customWidth="1"/>
    <col min="2563" max="2575" width="13" style="546" customWidth="1"/>
    <col min="2576" max="2576" width="0" style="546" hidden="1" customWidth="1"/>
    <col min="2577" max="2577" width="2.5703125" style="546" customWidth="1"/>
    <col min="2578" max="2816" width="9.140625" style="546"/>
    <col min="2817" max="2817" width="37.7109375" style="546" customWidth="1"/>
    <col min="2818" max="2818" width="12.85546875" style="546" customWidth="1"/>
    <col min="2819" max="2831" width="13" style="546" customWidth="1"/>
    <col min="2832" max="2832" width="0" style="546" hidden="1" customWidth="1"/>
    <col min="2833" max="2833" width="2.5703125" style="546" customWidth="1"/>
    <col min="2834" max="3072" width="9.140625" style="546"/>
    <col min="3073" max="3073" width="37.7109375" style="546" customWidth="1"/>
    <col min="3074" max="3074" width="12.85546875" style="546" customWidth="1"/>
    <col min="3075" max="3087" width="13" style="546" customWidth="1"/>
    <col min="3088" max="3088" width="0" style="546" hidden="1" customWidth="1"/>
    <col min="3089" max="3089" width="2.5703125" style="546" customWidth="1"/>
    <col min="3090" max="3328" width="9.140625" style="546"/>
    <col min="3329" max="3329" width="37.7109375" style="546" customWidth="1"/>
    <col min="3330" max="3330" width="12.85546875" style="546" customWidth="1"/>
    <col min="3331" max="3343" width="13" style="546" customWidth="1"/>
    <col min="3344" max="3344" width="0" style="546" hidden="1" customWidth="1"/>
    <col min="3345" max="3345" width="2.5703125" style="546" customWidth="1"/>
    <col min="3346" max="3584" width="9.140625" style="546"/>
    <col min="3585" max="3585" width="37.7109375" style="546" customWidth="1"/>
    <col min="3586" max="3586" width="12.85546875" style="546" customWidth="1"/>
    <col min="3587" max="3599" width="13" style="546" customWidth="1"/>
    <col min="3600" max="3600" width="0" style="546" hidden="1" customWidth="1"/>
    <col min="3601" max="3601" width="2.5703125" style="546" customWidth="1"/>
    <col min="3602" max="3840" width="9.140625" style="546"/>
    <col min="3841" max="3841" width="37.7109375" style="546" customWidth="1"/>
    <col min="3842" max="3842" width="12.85546875" style="546" customWidth="1"/>
    <col min="3843" max="3855" width="13" style="546" customWidth="1"/>
    <col min="3856" max="3856" width="0" style="546" hidden="1" customWidth="1"/>
    <col min="3857" max="3857" width="2.5703125" style="546" customWidth="1"/>
    <col min="3858" max="4096" width="9.140625" style="546"/>
    <col min="4097" max="4097" width="37.7109375" style="546" customWidth="1"/>
    <col min="4098" max="4098" width="12.85546875" style="546" customWidth="1"/>
    <col min="4099" max="4111" width="13" style="546" customWidth="1"/>
    <col min="4112" max="4112" width="0" style="546" hidden="1" customWidth="1"/>
    <col min="4113" max="4113" width="2.5703125" style="546" customWidth="1"/>
    <col min="4114" max="4352" width="9.140625" style="546"/>
    <col min="4353" max="4353" width="37.7109375" style="546" customWidth="1"/>
    <col min="4354" max="4354" width="12.85546875" style="546" customWidth="1"/>
    <col min="4355" max="4367" width="13" style="546" customWidth="1"/>
    <col min="4368" max="4368" width="0" style="546" hidden="1" customWidth="1"/>
    <col min="4369" max="4369" width="2.5703125" style="546" customWidth="1"/>
    <col min="4370" max="4608" width="9.140625" style="546"/>
    <col min="4609" max="4609" width="37.7109375" style="546" customWidth="1"/>
    <col min="4610" max="4610" width="12.85546875" style="546" customWidth="1"/>
    <col min="4611" max="4623" width="13" style="546" customWidth="1"/>
    <col min="4624" max="4624" width="0" style="546" hidden="1" customWidth="1"/>
    <col min="4625" max="4625" width="2.5703125" style="546" customWidth="1"/>
    <col min="4626" max="4864" width="9.140625" style="546"/>
    <col min="4865" max="4865" width="37.7109375" style="546" customWidth="1"/>
    <col min="4866" max="4866" width="12.85546875" style="546" customWidth="1"/>
    <col min="4867" max="4879" width="13" style="546" customWidth="1"/>
    <col min="4880" max="4880" width="0" style="546" hidden="1" customWidth="1"/>
    <col min="4881" max="4881" width="2.5703125" style="546" customWidth="1"/>
    <col min="4882" max="5120" width="9.140625" style="546"/>
    <col min="5121" max="5121" width="37.7109375" style="546" customWidth="1"/>
    <col min="5122" max="5122" width="12.85546875" style="546" customWidth="1"/>
    <col min="5123" max="5135" width="13" style="546" customWidth="1"/>
    <col min="5136" max="5136" width="0" style="546" hidden="1" customWidth="1"/>
    <col min="5137" max="5137" width="2.5703125" style="546" customWidth="1"/>
    <col min="5138" max="5376" width="9.140625" style="546"/>
    <col min="5377" max="5377" width="37.7109375" style="546" customWidth="1"/>
    <col min="5378" max="5378" width="12.85546875" style="546" customWidth="1"/>
    <col min="5379" max="5391" width="13" style="546" customWidth="1"/>
    <col min="5392" max="5392" width="0" style="546" hidden="1" customWidth="1"/>
    <col min="5393" max="5393" width="2.5703125" style="546" customWidth="1"/>
    <col min="5394" max="5632" width="9.140625" style="546"/>
    <col min="5633" max="5633" width="37.7109375" style="546" customWidth="1"/>
    <col min="5634" max="5634" width="12.85546875" style="546" customWidth="1"/>
    <col min="5635" max="5647" width="13" style="546" customWidth="1"/>
    <col min="5648" max="5648" width="0" style="546" hidden="1" customWidth="1"/>
    <col min="5649" max="5649" width="2.5703125" style="546" customWidth="1"/>
    <col min="5650" max="5888" width="9.140625" style="546"/>
    <col min="5889" max="5889" width="37.7109375" style="546" customWidth="1"/>
    <col min="5890" max="5890" width="12.85546875" style="546" customWidth="1"/>
    <col min="5891" max="5903" width="13" style="546" customWidth="1"/>
    <col min="5904" max="5904" width="0" style="546" hidden="1" customWidth="1"/>
    <col min="5905" max="5905" width="2.5703125" style="546" customWidth="1"/>
    <col min="5906" max="6144" width="9.140625" style="546"/>
    <col min="6145" max="6145" width="37.7109375" style="546" customWidth="1"/>
    <col min="6146" max="6146" width="12.85546875" style="546" customWidth="1"/>
    <col min="6147" max="6159" width="13" style="546" customWidth="1"/>
    <col min="6160" max="6160" width="0" style="546" hidden="1" customWidth="1"/>
    <col min="6161" max="6161" width="2.5703125" style="546" customWidth="1"/>
    <col min="6162" max="6400" width="9.140625" style="546"/>
    <col min="6401" max="6401" width="37.7109375" style="546" customWidth="1"/>
    <col min="6402" max="6402" width="12.85546875" style="546" customWidth="1"/>
    <col min="6403" max="6415" width="13" style="546" customWidth="1"/>
    <col min="6416" max="6416" width="0" style="546" hidden="1" customWidth="1"/>
    <col min="6417" max="6417" width="2.5703125" style="546" customWidth="1"/>
    <col min="6418" max="6656" width="9.140625" style="546"/>
    <col min="6657" max="6657" width="37.7109375" style="546" customWidth="1"/>
    <col min="6658" max="6658" width="12.85546875" style="546" customWidth="1"/>
    <col min="6659" max="6671" width="13" style="546" customWidth="1"/>
    <col min="6672" max="6672" width="0" style="546" hidden="1" customWidth="1"/>
    <col min="6673" max="6673" width="2.5703125" style="546" customWidth="1"/>
    <col min="6674" max="6912" width="9.140625" style="546"/>
    <col min="6913" max="6913" width="37.7109375" style="546" customWidth="1"/>
    <col min="6914" max="6914" width="12.85546875" style="546" customWidth="1"/>
    <col min="6915" max="6927" width="13" style="546" customWidth="1"/>
    <col min="6928" max="6928" width="0" style="546" hidden="1" customWidth="1"/>
    <col min="6929" max="6929" width="2.5703125" style="546" customWidth="1"/>
    <col min="6930" max="7168" width="9.140625" style="546"/>
    <col min="7169" max="7169" width="37.7109375" style="546" customWidth="1"/>
    <col min="7170" max="7170" width="12.85546875" style="546" customWidth="1"/>
    <col min="7171" max="7183" width="13" style="546" customWidth="1"/>
    <col min="7184" max="7184" width="0" style="546" hidden="1" customWidth="1"/>
    <col min="7185" max="7185" width="2.5703125" style="546" customWidth="1"/>
    <col min="7186" max="7424" width="9.140625" style="546"/>
    <col min="7425" max="7425" width="37.7109375" style="546" customWidth="1"/>
    <col min="7426" max="7426" width="12.85546875" style="546" customWidth="1"/>
    <col min="7427" max="7439" width="13" style="546" customWidth="1"/>
    <col min="7440" max="7440" width="0" style="546" hidden="1" customWidth="1"/>
    <col min="7441" max="7441" width="2.5703125" style="546" customWidth="1"/>
    <col min="7442" max="7680" width="9.140625" style="546"/>
    <col min="7681" max="7681" width="37.7109375" style="546" customWidth="1"/>
    <col min="7682" max="7682" width="12.85546875" style="546" customWidth="1"/>
    <col min="7683" max="7695" width="13" style="546" customWidth="1"/>
    <col min="7696" max="7696" width="0" style="546" hidden="1" customWidth="1"/>
    <col min="7697" max="7697" width="2.5703125" style="546" customWidth="1"/>
    <col min="7698" max="7936" width="9.140625" style="546"/>
    <col min="7937" max="7937" width="37.7109375" style="546" customWidth="1"/>
    <col min="7938" max="7938" width="12.85546875" style="546" customWidth="1"/>
    <col min="7939" max="7951" width="13" style="546" customWidth="1"/>
    <col min="7952" max="7952" width="0" style="546" hidden="1" customWidth="1"/>
    <col min="7953" max="7953" width="2.5703125" style="546" customWidth="1"/>
    <col min="7954" max="8192" width="9.140625" style="546"/>
    <col min="8193" max="8193" width="37.7109375" style="546" customWidth="1"/>
    <col min="8194" max="8194" width="12.85546875" style="546" customWidth="1"/>
    <col min="8195" max="8207" width="13" style="546" customWidth="1"/>
    <col min="8208" max="8208" width="0" style="546" hidden="1" customWidth="1"/>
    <col min="8209" max="8209" width="2.5703125" style="546" customWidth="1"/>
    <col min="8210" max="8448" width="9.140625" style="546"/>
    <col min="8449" max="8449" width="37.7109375" style="546" customWidth="1"/>
    <col min="8450" max="8450" width="12.85546875" style="546" customWidth="1"/>
    <col min="8451" max="8463" width="13" style="546" customWidth="1"/>
    <col min="8464" max="8464" width="0" style="546" hidden="1" customWidth="1"/>
    <col min="8465" max="8465" width="2.5703125" style="546" customWidth="1"/>
    <col min="8466" max="8704" width="9.140625" style="546"/>
    <col min="8705" max="8705" width="37.7109375" style="546" customWidth="1"/>
    <col min="8706" max="8706" width="12.85546875" style="546" customWidth="1"/>
    <col min="8707" max="8719" width="13" style="546" customWidth="1"/>
    <col min="8720" max="8720" width="0" style="546" hidden="1" customWidth="1"/>
    <col min="8721" max="8721" width="2.5703125" style="546" customWidth="1"/>
    <col min="8722" max="8960" width="9.140625" style="546"/>
    <col min="8961" max="8961" width="37.7109375" style="546" customWidth="1"/>
    <col min="8962" max="8962" width="12.85546875" style="546" customWidth="1"/>
    <col min="8963" max="8975" width="13" style="546" customWidth="1"/>
    <col min="8976" max="8976" width="0" style="546" hidden="1" customWidth="1"/>
    <col min="8977" max="8977" width="2.5703125" style="546" customWidth="1"/>
    <col min="8978" max="9216" width="9.140625" style="546"/>
    <col min="9217" max="9217" width="37.7109375" style="546" customWidth="1"/>
    <col min="9218" max="9218" width="12.85546875" style="546" customWidth="1"/>
    <col min="9219" max="9231" width="13" style="546" customWidth="1"/>
    <col min="9232" max="9232" width="0" style="546" hidden="1" customWidth="1"/>
    <col min="9233" max="9233" width="2.5703125" style="546" customWidth="1"/>
    <col min="9234" max="9472" width="9.140625" style="546"/>
    <col min="9473" max="9473" width="37.7109375" style="546" customWidth="1"/>
    <col min="9474" max="9474" width="12.85546875" style="546" customWidth="1"/>
    <col min="9475" max="9487" width="13" style="546" customWidth="1"/>
    <col min="9488" max="9488" width="0" style="546" hidden="1" customWidth="1"/>
    <col min="9489" max="9489" width="2.5703125" style="546" customWidth="1"/>
    <col min="9490" max="9728" width="9.140625" style="546"/>
    <col min="9729" max="9729" width="37.7109375" style="546" customWidth="1"/>
    <col min="9730" max="9730" width="12.85546875" style="546" customWidth="1"/>
    <col min="9731" max="9743" width="13" style="546" customWidth="1"/>
    <col min="9744" max="9744" width="0" style="546" hidden="1" customWidth="1"/>
    <col min="9745" max="9745" width="2.5703125" style="546" customWidth="1"/>
    <col min="9746" max="9984" width="9.140625" style="546"/>
    <col min="9985" max="9985" width="37.7109375" style="546" customWidth="1"/>
    <col min="9986" max="9986" width="12.85546875" style="546" customWidth="1"/>
    <col min="9987" max="9999" width="13" style="546" customWidth="1"/>
    <col min="10000" max="10000" width="0" style="546" hidden="1" customWidth="1"/>
    <col min="10001" max="10001" width="2.5703125" style="546" customWidth="1"/>
    <col min="10002" max="10240" width="9.140625" style="546"/>
    <col min="10241" max="10241" width="37.7109375" style="546" customWidth="1"/>
    <col min="10242" max="10242" width="12.85546875" style="546" customWidth="1"/>
    <col min="10243" max="10255" width="13" style="546" customWidth="1"/>
    <col min="10256" max="10256" width="0" style="546" hidden="1" customWidth="1"/>
    <col min="10257" max="10257" width="2.5703125" style="546" customWidth="1"/>
    <col min="10258" max="10496" width="9.140625" style="546"/>
    <col min="10497" max="10497" width="37.7109375" style="546" customWidth="1"/>
    <col min="10498" max="10498" width="12.85546875" style="546" customWidth="1"/>
    <col min="10499" max="10511" width="13" style="546" customWidth="1"/>
    <col min="10512" max="10512" width="0" style="546" hidden="1" customWidth="1"/>
    <col min="10513" max="10513" width="2.5703125" style="546" customWidth="1"/>
    <col min="10514" max="10752" width="9.140625" style="546"/>
    <col min="10753" max="10753" width="37.7109375" style="546" customWidth="1"/>
    <col min="10754" max="10754" width="12.85546875" style="546" customWidth="1"/>
    <col min="10755" max="10767" width="13" style="546" customWidth="1"/>
    <col min="10768" max="10768" width="0" style="546" hidden="1" customWidth="1"/>
    <col min="10769" max="10769" width="2.5703125" style="546" customWidth="1"/>
    <col min="10770" max="11008" width="9.140625" style="546"/>
    <col min="11009" max="11009" width="37.7109375" style="546" customWidth="1"/>
    <col min="11010" max="11010" width="12.85546875" style="546" customWidth="1"/>
    <col min="11011" max="11023" width="13" style="546" customWidth="1"/>
    <col min="11024" max="11024" width="0" style="546" hidden="1" customWidth="1"/>
    <col min="11025" max="11025" width="2.5703125" style="546" customWidth="1"/>
    <col min="11026" max="11264" width="9.140625" style="546"/>
    <col min="11265" max="11265" width="37.7109375" style="546" customWidth="1"/>
    <col min="11266" max="11266" width="12.85546875" style="546" customWidth="1"/>
    <col min="11267" max="11279" width="13" style="546" customWidth="1"/>
    <col min="11280" max="11280" width="0" style="546" hidden="1" customWidth="1"/>
    <col min="11281" max="11281" width="2.5703125" style="546" customWidth="1"/>
    <col min="11282" max="11520" width="9.140625" style="546"/>
    <col min="11521" max="11521" width="37.7109375" style="546" customWidth="1"/>
    <col min="11522" max="11522" width="12.85546875" style="546" customWidth="1"/>
    <col min="11523" max="11535" width="13" style="546" customWidth="1"/>
    <col min="11536" max="11536" width="0" style="546" hidden="1" customWidth="1"/>
    <col min="11537" max="11537" width="2.5703125" style="546" customWidth="1"/>
    <col min="11538" max="11776" width="9.140625" style="546"/>
    <col min="11777" max="11777" width="37.7109375" style="546" customWidth="1"/>
    <col min="11778" max="11778" width="12.85546875" style="546" customWidth="1"/>
    <col min="11779" max="11791" width="13" style="546" customWidth="1"/>
    <col min="11792" max="11792" width="0" style="546" hidden="1" customWidth="1"/>
    <col min="11793" max="11793" width="2.5703125" style="546" customWidth="1"/>
    <col min="11794" max="12032" width="9.140625" style="546"/>
    <col min="12033" max="12033" width="37.7109375" style="546" customWidth="1"/>
    <col min="12034" max="12034" width="12.85546875" style="546" customWidth="1"/>
    <col min="12035" max="12047" width="13" style="546" customWidth="1"/>
    <col min="12048" max="12048" width="0" style="546" hidden="1" customWidth="1"/>
    <col min="12049" max="12049" width="2.5703125" style="546" customWidth="1"/>
    <col min="12050" max="12288" width="9.140625" style="546"/>
    <col min="12289" max="12289" width="37.7109375" style="546" customWidth="1"/>
    <col min="12290" max="12290" width="12.85546875" style="546" customWidth="1"/>
    <col min="12291" max="12303" width="13" style="546" customWidth="1"/>
    <col min="12304" max="12304" width="0" style="546" hidden="1" customWidth="1"/>
    <col min="12305" max="12305" width="2.5703125" style="546" customWidth="1"/>
    <col min="12306" max="12544" width="9.140625" style="546"/>
    <col min="12545" max="12545" width="37.7109375" style="546" customWidth="1"/>
    <col min="12546" max="12546" width="12.85546875" style="546" customWidth="1"/>
    <col min="12547" max="12559" width="13" style="546" customWidth="1"/>
    <col min="12560" max="12560" width="0" style="546" hidden="1" customWidth="1"/>
    <col min="12561" max="12561" width="2.5703125" style="546" customWidth="1"/>
    <col min="12562" max="12800" width="9.140625" style="546"/>
    <col min="12801" max="12801" width="37.7109375" style="546" customWidth="1"/>
    <col min="12802" max="12802" width="12.85546875" style="546" customWidth="1"/>
    <col min="12803" max="12815" width="13" style="546" customWidth="1"/>
    <col min="12816" max="12816" width="0" style="546" hidden="1" customWidth="1"/>
    <col min="12817" max="12817" width="2.5703125" style="546" customWidth="1"/>
    <col min="12818" max="13056" width="9.140625" style="546"/>
    <col min="13057" max="13057" width="37.7109375" style="546" customWidth="1"/>
    <col min="13058" max="13058" width="12.85546875" style="546" customWidth="1"/>
    <col min="13059" max="13071" width="13" style="546" customWidth="1"/>
    <col min="13072" max="13072" width="0" style="546" hidden="1" customWidth="1"/>
    <col min="13073" max="13073" width="2.5703125" style="546" customWidth="1"/>
    <col min="13074" max="13312" width="9.140625" style="546"/>
    <col min="13313" max="13313" width="37.7109375" style="546" customWidth="1"/>
    <col min="13314" max="13314" width="12.85546875" style="546" customWidth="1"/>
    <col min="13315" max="13327" width="13" style="546" customWidth="1"/>
    <col min="13328" max="13328" width="0" style="546" hidden="1" customWidth="1"/>
    <col min="13329" max="13329" width="2.5703125" style="546" customWidth="1"/>
    <col min="13330" max="13568" width="9.140625" style="546"/>
    <col min="13569" max="13569" width="37.7109375" style="546" customWidth="1"/>
    <col min="13570" max="13570" width="12.85546875" style="546" customWidth="1"/>
    <col min="13571" max="13583" width="13" style="546" customWidth="1"/>
    <col min="13584" max="13584" width="0" style="546" hidden="1" customWidth="1"/>
    <col min="13585" max="13585" width="2.5703125" style="546" customWidth="1"/>
    <col min="13586" max="13824" width="9.140625" style="546"/>
    <col min="13825" max="13825" width="37.7109375" style="546" customWidth="1"/>
    <col min="13826" max="13826" width="12.85546875" style="546" customWidth="1"/>
    <col min="13827" max="13839" width="13" style="546" customWidth="1"/>
    <col min="13840" max="13840" width="0" style="546" hidden="1" customWidth="1"/>
    <col min="13841" max="13841" width="2.5703125" style="546" customWidth="1"/>
    <col min="13842" max="14080" width="9.140625" style="546"/>
    <col min="14081" max="14081" width="37.7109375" style="546" customWidth="1"/>
    <col min="14082" max="14082" width="12.85546875" style="546" customWidth="1"/>
    <col min="14083" max="14095" width="13" style="546" customWidth="1"/>
    <col min="14096" max="14096" width="0" style="546" hidden="1" customWidth="1"/>
    <col min="14097" max="14097" width="2.5703125" style="546" customWidth="1"/>
    <col min="14098" max="14336" width="9.140625" style="546"/>
    <col min="14337" max="14337" width="37.7109375" style="546" customWidth="1"/>
    <col min="14338" max="14338" width="12.85546875" style="546" customWidth="1"/>
    <col min="14339" max="14351" width="13" style="546" customWidth="1"/>
    <col min="14352" max="14352" width="0" style="546" hidden="1" customWidth="1"/>
    <col min="14353" max="14353" width="2.5703125" style="546" customWidth="1"/>
    <col min="14354" max="14592" width="9.140625" style="546"/>
    <col min="14593" max="14593" width="37.7109375" style="546" customWidth="1"/>
    <col min="14594" max="14594" width="12.85546875" style="546" customWidth="1"/>
    <col min="14595" max="14607" width="13" style="546" customWidth="1"/>
    <col min="14608" max="14608" width="0" style="546" hidden="1" customWidth="1"/>
    <col min="14609" max="14609" width="2.5703125" style="546" customWidth="1"/>
    <col min="14610" max="14848" width="9.140625" style="546"/>
    <col min="14849" max="14849" width="37.7109375" style="546" customWidth="1"/>
    <col min="14850" max="14850" width="12.85546875" style="546" customWidth="1"/>
    <col min="14851" max="14863" width="13" style="546" customWidth="1"/>
    <col min="14864" max="14864" width="0" style="546" hidden="1" customWidth="1"/>
    <col min="14865" max="14865" width="2.5703125" style="546" customWidth="1"/>
    <col min="14866" max="15104" width="9.140625" style="546"/>
    <col min="15105" max="15105" width="37.7109375" style="546" customWidth="1"/>
    <col min="15106" max="15106" width="12.85546875" style="546" customWidth="1"/>
    <col min="15107" max="15119" width="13" style="546" customWidth="1"/>
    <col min="15120" max="15120" width="0" style="546" hidden="1" customWidth="1"/>
    <col min="15121" max="15121" width="2.5703125" style="546" customWidth="1"/>
    <col min="15122" max="15360" width="9.140625" style="546"/>
    <col min="15361" max="15361" width="37.7109375" style="546" customWidth="1"/>
    <col min="15362" max="15362" width="12.85546875" style="546" customWidth="1"/>
    <col min="15363" max="15375" width="13" style="546" customWidth="1"/>
    <col min="15376" max="15376" width="0" style="546" hidden="1" customWidth="1"/>
    <col min="15377" max="15377" width="2.5703125" style="546" customWidth="1"/>
    <col min="15378" max="15616" width="9.140625" style="546"/>
    <col min="15617" max="15617" width="37.7109375" style="546" customWidth="1"/>
    <col min="15618" max="15618" width="12.85546875" style="546" customWidth="1"/>
    <col min="15619" max="15631" width="13" style="546" customWidth="1"/>
    <col min="15632" max="15632" width="0" style="546" hidden="1" customWidth="1"/>
    <col min="15633" max="15633" width="2.5703125" style="546" customWidth="1"/>
    <col min="15634" max="15872" width="9.140625" style="546"/>
    <col min="15873" max="15873" width="37.7109375" style="546" customWidth="1"/>
    <col min="15874" max="15874" width="12.85546875" style="546" customWidth="1"/>
    <col min="15875" max="15887" width="13" style="546" customWidth="1"/>
    <col min="15888" max="15888" width="0" style="546" hidden="1" customWidth="1"/>
    <col min="15889" max="15889" width="2.5703125" style="546" customWidth="1"/>
    <col min="15890" max="16128" width="9.140625" style="546"/>
    <col min="16129" max="16129" width="37.7109375" style="546" customWidth="1"/>
    <col min="16130" max="16130" width="12.85546875" style="546" customWidth="1"/>
    <col min="16131" max="16143" width="13" style="546" customWidth="1"/>
    <col min="16144" max="16144" width="0" style="546" hidden="1" customWidth="1"/>
    <col min="16145" max="16145" width="2.5703125" style="546" customWidth="1"/>
    <col min="16146" max="16384" width="9.140625" style="546"/>
  </cols>
  <sheetData>
    <row r="1" spans="1:17" s="1" customFormat="1" ht="3.75" hidden="1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206"/>
    </row>
    <row r="2" spans="1:17" s="1" customFormat="1" ht="39" customHeight="1">
      <c r="A2" s="699" t="s">
        <v>312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  <c r="P2" s="206"/>
    </row>
    <row r="3" spans="1:17" s="1" customFormat="1" ht="30" customHeight="1">
      <c r="A3" s="699" t="s">
        <v>167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206"/>
    </row>
    <row r="4" spans="1:17" s="1" customFormat="1" ht="30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206"/>
    </row>
    <row r="5" spans="1:17" s="37" customFormat="1" ht="39" customHeight="1">
      <c r="A5" s="745" t="s">
        <v>792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134"/>
    </row>
    <row r="6" spans="1:17" ht="7.5" customHeight="1">
      <c r="A6" s="149"/>
      <c r="Q6" s="546"/>
    </row>
    <row r="7" spans="1:17" ht="10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3"/>
      <c r="M7" s="152"/>
      <c r="N7" s="152"/>
      <c r="O7" s="152"/>
      <c r="P7" s="207"/>
      <c r="Q7" s="546"/>
    </row>
    <row r="8" spans="1:17" ht="51" customHeight="1">
      <c r="A8" s="184"/>
      <c r="B8" s="184" t="s">
        <v>77</v>
      </c>
      <c r="C8" s="184" t="s">
        <v>78</v>
      </c>
      <c r="D8" s="184" t="s">
        <v>79</v>
      </c>
      <c r="E8" s="184" t="s">
        <v>81</v>
      </c>
      <c r="F8" s="184" t="s">
        <v>82</v>
      </c>
      <c r="G8" s="184" t="s">
        <v>84</v>
      </c>
      <c r="H8" s="184" t="s">
        <v>85</v>
      </c>
      <c r="I8" s="184" t="s">
        <v>86</v>
      </c>
      <c r="J8" s="184" t="s">
        <v>87</v>
      </c>
      <c r="K8" s="184" t="s">
        <v>88</v>
      </c>
      <c r="L8" s="184" t="s">
        <v>94</v>
      </c>
      <c r="M8" s="184" t="s">
        <v>96</v>
      </c>
      <c r="N8" s="184" t="s">
        <v>93</v>
      </c>
      <c r="O8" s="184" t="s">
        <v>90</v>
      </c>
      <c r="P8" s="207" t="s">
        <v>168</v>
      </c>
      <c r="Q8" s="546"/>
    </row>
    <row r="9" spans="1:17" ht="42.75" customHeight="1">
      <c r="A9" s="157" t="s">
        <v>169</v>
      </c>
      <c r="B9" s="157">
        <v>1065156.55966</v>
      </c>
      <c r="C9" s="158">
        <v>649502.50639999995</v>
      </c>
      <c r="D9" s="158">
        <v>332741.00533999997</v>
      </c>
      <c r="E9" s="158">
        <v>84856.032059999998</v>
      </c>
      <c r="F9" s="158">
        <v>129559.59886</v>
      </c>
      <c r="G9" s="158">
        <v>203294.45382</v>
      </c>
      <c r="H9" s="157">
        <v>145748.42652000001</v>
      </c>
      <c r="I9" s="157">
        <v>137779.05475000001</v>
      </c>
      <c r="J9" s="157">
        <v>134563.26957</v>
      </c>
      <c r="K9" s="157">
        <v>94515.37212</v>
      </c>
      <c r="L9" s="157">
        <v>68618.643180000014</v>
      </c>
      <c r="M9" s="157">
        <v>55426.283060000002</v>
      </c>
      <c r="N9" s="157">
        <v>143955.33547999998</v>
      </c>
      <c r="O9" s="157">
        <v>84865.8416</v>
      </c>
      <c r="P9" s="390">
        <v>4501589.0167594003</v>
      </c>
      <c r="Q9" s="546"/>
    </row>
    <row r="10" spans="1:17" ht="27" customHeight="1">
      <c r="A10" s="157" t="s">
        <v>170</v>
      </c>
      <c r="B10" s="157">
        <v>21148.260829999999</v>
      </c>
      <c r="C10" s="158">
        <v>6001.9178099999999</v>
      </c>
      <c r="D10" s="158">
        <v>2786.79513</v>
      </c>
      <c r="E10" s="158">
        <v>1606.3715900000002</v>
      </c>
      <c r="F10" s="158">
        <v>1189.3621799999999</v>
      </c>
      <c r="G10" s="158">
        <v>2371.8748100000003</v>
      </c>
      <c r="H10" s="157">
        <v>1708.6409199999998</v>
      </c>
      <c r="I10" s="157">
        <v>1230.5756200000001</v>
      </c>
      <c r="J10" s="157">
        <v>1025.79457</v>
      </c>
      <c r="K10" s="157">
        <v>1504.1745000000001</v>
      </c>
      <c r="L10" s="157">
        <v>897.15366000000006</v>
      </c>
      <c r="M10" s="157">
        <v>513.83943999999997</v>
      </c>
      <c r="N10" s="157">
        <v>1909.4553799999999</v>
      </c>
      <c r="O10" s="157">
        <v>479.32971000000003</v>
      </c>
      <c r="P10" s="390">
        <v>-61251.740542599997</v>
      </c>
      <c r="Q10" s="546"/>
    </row>
    <row r="11" spans="1:17" ht="42.75" customHeight="1">
      <c r="A11" s="157" t="s">
        <v>171</v>
      </c>
      <c r="B11" s="157">
        <v>11982.479859999999</v>
      </c>
      <c r="C11" s="158">
        <v>18812.20998</v>
      </c>
      <c r="D11" s="158">
        <v>13539.446260000001</v>
      </c>
      <c r="E11" s="158">
        <v>5389.4736900000007</v>
      </c>
      <c r="F11" s="158">
        <v>3529.0045399999999</v>
      </c>
      <c r="G11" s="158">
        <v>4977.0888399999994</v>
      </c>
      <c r="H11" s="157">
        <v>3530.9477599999996</v>
      </c>
      <c r="I11" s="157">
        <v>1880.42992</v>
      </c>
      <c r="J11" s="157">
        <v>1169.2112500000001</v>
      </c>
      <c r="K11" s="157">
        <v>530.21789000000001</v>
      </c>
      <c r="L11" s="157">
        <v>486.79113000000001</v>
      </c>
      <c r="M11" s="157">
        <v>804.41043000000002</v>
      </c>
      <c r="N11" s="157">
        <v>1155.02556</v>
      </c>
      <c r="O11" s="157">
        <v>560.90368000000001</v>
      </c>
      <c r="P11" s="390">
        <v>96552.982453400007</v>
      </c>
      <c r="Q11" s="546"/>
    </row>
    <row r="12" spans="1:17" ht="27" customHeight="1">
      <c r="A12" s="157" t="s">
        <v>172</v>
      </c>
      <c r="B12" s="157">
        <v>741.41538000000003</v>
      </c>
      <c r="C12" s="158">
        <v>629.80968000000007</v>
      </c>
      <c r="D12" s="158">
        <v>452.76398</v>
      </c>
      <c r="E12" s="158">
        <v>301.65964000000002</v>
      </c>
      <c r="F12" s="158">
        <v>121.98264999999999</v>
      </c>
      <c r="G12" s="158">
        <v>202.20947000000001</v>
      </c>
      <c r="H12" s="157">
        <v>161.35881000000001</v>
      </c>
      <c r="I12" s="157">
        <v>64.07741</v>
      </c>
      <c r="J12" s="157">
        <v>47.654309999999995</v>
      </c>
      <c r="K12" s="157">
        <v>25.620549999999998</v>
      </c>
      <c r="L12" s="157">
        <v>23.750029999999999</v>
      </c>
      <c r="M12" s="157">
        <v>38.881610000000002</v>
      </c>
      <c r="N12" s="157">
        <v>51.338320000000003</v>
      </c>
      <c r="O12" s="157">
        <v>20.54393</v>
      </c>
      <c r="P12" s="390">
        <v>-3984.8328136</v>
      </c>
      <c r="Q12" s="546"/>
    </row>
    <row r="13" spans="1:17" ht="42.75" customHeight="1">
      <c r="A13" s="157" t="s">
        <v>173</v>
      </c>
      <c r="B13" s="157">
        <v>6291.8229800000008</v>
      </c>
      <c r="C13" s="158">
        <v>2703.2846500000001</v>
      </c>
      <c r="D13" s="158">
        <v>4147.4152199999999</v>
      </c>
      <c r="E13" s="158">
        <v>391.62615999999997</v>
      </c>
      <c r="F13" s="158">
        <v>1462.99909</v>
      </c>
      <c r="G13" s="158">
        <v>1916.84483</v>
      </c>
      <c r="H13" s="157">
        <v>1772.70234</v>
      </c>
      <c r="I13" s="157">
        <v>426.05511000000001</v>
      </c>
      <c r="J13" s="157">
        <v>212.38978</v>
      </c>
      <c r="K13" s="157">
        <v>31.852599999999999</v>
      </c>
      <c r="L13" s="157">
        <v>431.00914</v>
      </c>
      <c r="M13" s="157">
        <v>7.3261599999999998</v>
      </c>
      <c r="N13" s="157">
        <v>400.99773999999996</v>
      </c>
      <c r="O13" s="157">
        <v>534.57866999999999</v>
      </c>
      <c r="P13" s="390">
        <v>26539.3493528</v>
      </c>
      <c r="Q13" s="546"/>
    </row>
    <row r="14" spans="1:17" ht="27" customHeight="1">
      <c r="A14" s="157" t="s">
        <v>174</v>
      </c>
      <c r="B14" s="157">
        <v>1330.04772</v>
      </c>
      <c r="C14" s="158">
        <v>428.20496999999995</v>
      </c>
      <c r="D14" s="158">
        <v>486.08956999999998</v>
      </c>
      <c r="E14" s="158">
        <v>59.801110000000001</v>
      </c>
      <c r="F14" s="158">
        <v>223.31195000000002</v>
      </c>
      <c r="G14" s="158">
        <v>234.86914000000002</v>
      </c>
      <c r="H14" s="157">
        <v>240.44202999999999</v>
      </c>
      <c r="I14" s="157">
        <v>56.14293</v>
      </c>
      <c r="J14" s="157">
        <v>42.477980000000002</v>
      </c>
      <c r="K14" s="157">
        <v>6.3705200000000008</v>
      </c>
      <c r="L14" s="157">
        <v>63.895969999999998</v>
      </c>
      <c r="M14" s="157">
        <v>1.46523</v>
      </c>
      <c r="N14" s="157">
        <v>74.574629999999999</v>
      </c>
      <c r="O14" s="157">
        <v>71.871769999999998</v>
      </c>
      <c r="P14" s="390">
        <v>-4165.5774246000001</v>
      </c>
      <c r="Q14" s="546"/>
    </row>
    <row r="15" spans="1:17" ht="42.75" customHeight="1">
      <c r="A15" s="157" t="s">
        <v>175</v>
      </c>
      <c r="B15" s="157">
        <v>2112.46983</v>
      </c>
      <c r="C15" s="158">
        <v>823.16025999999999</v>
      </c>
      <c r="D15" s="158">
        <v>2068.7806700000001</v>
      </c>
      <c r="E15" s="158">
        <v>76.09066</v>
      </c>
      <c r="F15" s="158">
        <v>546.66769999999997</v>
      </c>
      <c r="G15" s="158">
        <v>121.47810000000001</v>
      </c>
      <c r="H15" s="157">
        <v>830.93957</v>
      </c>
      <c r="I15" s="157">
        <v>318.06776000000002</v>
      </c>
      <c r="J15" s="157">
        <v>96.283659999999998</v>
      </c>
      <c r="K15" s="157">
        <v>118.45742</v>
      </c>
      <c r="L15" s="157">
        <v>75.84254</v>
      </c>
      <c r="M15" s="157">
        <v>59.342440000000003</v>
      </c>
      <c r="N15" s="157">
        <v>331.33139</v>
      </c>
      <c r="O15" s="157">
        <v>150.96904999999998</v>
      </c>
      <c r="P15" s="390">
        <v>10585.2295806</v>
      </c>
      <c r="Q15" s="546"/>
    </row>
    <row r="16" spans="1:17" ht="27" customHeight="1">
      <c r="A16" s="157" t="s">
        <v>176</v>
      </c>
      <c r="B16" s="157">
        <v>2112.46983</v>
      </c>
      <c r="C16" s="158">
        <v>291.52897999999999</v>
      </c>
      <c r="D16" s="158">
        <v>609.79683</v>
      </c>
      <c r="E16" s="158">
        <v>29.442060000000001</v>
      </c>
      <c r="F16" s="158">
        <v>147.77598999999998</v>
      </c>
      <c r="G16" s="158">
        <v>60.60604</v>
      </c>
      <c r="H16" s="157">
        <v>309.21919000000003</v>
      </c>
      <c r="I16" s="157">
        <v>96.014259999999993</v>
      </c>
      <c r="J16" s="157">
        <v>48.141849999999998</v>
      </c>
      <c r="K16" s="157">
        <v>59.228730000000006</v>
      </c>
      <c r="L16" s="157">
        <v>37.921279999999996</v>
      </c>
      <c r="M16" s="157">
        <v>29.671220000000002</v>
      </c>
      <c r="N16" s="157">
        <v>159.83473000000001</v>
      </c>
      <c r="O16" s="157">
        <v>75.484549999999999</v>
      </c>
      <c r="P16" s="390">
        <v>-5237.3777901999993</v>
      </c>
      <c r="Q16" s="546"/>
    </row>
    <row r="17" spans="1:17" ht="42.75" customHeight="1">
      <c r="A17" s="157" t="s">
        <v>177</v>
      </c>
      <c r="B17" s="157">
        <v>3975.1299199999999</v>
      </c>
      <c r="C17" s="158">
        <v>1224.9633600000002</v>
      </c>
      <c r="D17" s="158">
        <v>501.12117000000001</v>
      </c>
      <c r="E17" s="158">
        <v>450.31065000000001</v>
      </c>
      <c r="F17" s="158">
        <v>56.273519999999998</v>
      </c>
      <c r="G17" s="158">
        <v>416.8048</v>
      </c>
      <c r="H17" s="157">
        <v>73.128990000000002</v>
      </c>
      <c r="I17" s="157">
        <v>104.51175000000001</v>
      </c>
      <c r="J17" s="157">
        <v>366.86948999999998</v>
      </c>
      <c r="K17" s="157">
        <v>6.6660699999999995</v>
      </c>
      <c r="L17" s="157">
        <v>145.43885999999998</v>
      </c>
      <c r="M17" s="157">
        <v>0.89283000000000001</v>
      </c>
      <c r="N17" s="157">
        <v>60.393089999999994</v>
      </c>
      <c r="O17" s="157">
        <v>4.7853999999999992</v>
      </c>
      <c r="P17" s="390">
        <v>8425.0269900000003</v>
      </c>
      <c r="Q17" s="546"/>
    </row>
    <row r="18" spans="1:17" ht="27" customHeight="1">
      <c r="A18" s="157" t="s">
        <v>178</v>
      </c>
      <c r="B18" s="157">
        <v>3975.1299199999999</v>
      </c>
      <c r="C18" s="158">
        <v>678.53774999999996</v>
      </c>
      <c r="D18" s="158">
        <v>295.95011</v>
      </c>
      <c r="E18" s="158">
        <v>360.24853999999999</v>
      </c>
      <c r="F18" s="158">
        <v>45.018819999999998</v>
      </c>
      <c r="G18" s="158">
        <v>248.63639000000001</v>
      </c>
      <c r="H18" s="157">
        <v>58.503190000000004</v>
      </c>
      <c r="I18" s="157">
        <v>83.609409999999997</v>
      </c>
      <c r="J18" s="157">
        <v>293.49561</v>
      </c>
      <c r="K18" s="157">
        <v>5.3328599999999993</v>
      </c>
      <c r="L18" s="157">
        <v>116.35108</v>
      </c>
      <c r="M18" s="157">
        <v>0.71426000000000001</v>
      </c>
      <c r="N18" s="157">
        <v>48.314480000000003</v>
      </c>
      <c r="O18" s="157">
        <v>3.8283200000000002</v>
      </c>
      <c r="P18" s="390">
        <v>-6857.7692159999997</v>
      </c>
      <c r="Q18" s="546"/>
    </row>
    <row r="19" spans="1:17" ht="42.75" customHeight="1">
      <c r="A19" s="157" t="s">
        <v>179</v>
      </c>
      <c r="B19" s="157">
        <v>18603.850129999999</v>
      </c>
      <c r="C19" s="158">
        <v>8689.8604500000001</v>
      </c>
      <c r="D19" s="158">
        <v>8073.6554800000004</v>
      </c>
      <c r="E19" s="158">
        <v>2503.0927999999999</v>
      </c>
      <c r="F19" s="158">
        <v>2310.4671800000001</v>
      </c>
      <c r="G19" s="158">
        <v>3780.1089300000003</v>
      </c>
      <c r="H19" s="157">
        <v>3022.68649</v>
      </c>
      <c r="I19" s="157">
        <v>941.53242</v>
      </c>
      <c r="J19" s="157">
        <v>2882.0273700000002</v>
      </c>
      <c r="K19" s="157">
        <v>295.26878000000005</v>
      </c>
      <c r="L19" s="157">
        <v>145.11769000000001</v>
      </c>
      <c r="M19" s="157">
        <v>400.00331</v>
      </c>
      <c r="N19" s="157">
        <v>1008.9211899999999</v>
      </c>
      <c r="O19" s="157">
        <v>179.45968999999999</v>
      </c>
      <c r="P19" s="390">
        <v>65033.443637800003</v>
      </c>
      <c r="Q19" s="546"/>
    </row>
    <row r="20" spans="1:17" ht="27" customHeight="1">
      <c r="A20" s="157" t="s">
        <v>180</v>
      </c>
      <c r="B20" s="157">
        <v>18634.79895</v>
      </c>
      <c r="C20" s="158">
        <v>8126.3041600000006</v>
      </c>
      <c r="D20" s="158">
        <v>6032.3603300000004</v>
      </c>
      <c r="E20" s="158">
        <v>2239.7162499999999</v>
      </c>
      <c r="F20" s="158">
        <v>1553.6105400000001</v>
      </c>
      <c r="G20" s="158">
        <v>3649.2617300000002</v>
      </c>
      <c r="H20" s="157">
        <v>2491.3064199999999</v>
      </c>
      <c r="I20" s="157">
        <v>895.08610999999996</v>
      </c>
      <c r="J20" s="157">
        <v>2665.1143700000002</v>
      </c>
      <c r="K20" s="157">
        <v>295.26878000000005</v>
      </c>
      <c r="L20" s="157">
        <v>145.11769000000001</v>
      </c>
      <c r="M20" s="157">
        <v>337.01848999999999</v>
      </c>
      <c r="N20" s="157">
        <v>868.12956999999994</v>
      </c>
      <c r="O20" s="157">
        <v>179.45968999999999</v>
      </c>
      <c r="P20" s="390">
        <v>-58852.9590637</v>
      </c>
      <c r="Q20" s="546"/>
    </row>
    <row r="21" spans="1:17" ht="55.5" customHeight="1">
      <c r="A21" s="392" t="s">
        <v>181</v>
      </c>
      <c r="B21" s="393">
        <v>1108122.31238</v>
      </c>
      <c r="C21" s="393">
        <v>681755.98510000017</v>
      </c>
      <c r="D21" s="393">
        <v>361071.42414000002</v>
      </c>
      <c r="E21" s="393">
        <v>93666.626019999996</v>
      </c>
      <c r="F21" s="393">
        <v>137465.01088999998</v>
      </c>
      <c r="G21" s="393">
        <v>214506.77932</v>
      </c>
      <c r="H21" s="393">
        <v>154978.83166999999</v>
      </c>
      <c r="I21" s="393">
        <v>141449.65171000001</v>
      </c>
      <c r="J21" s="393">
        <v>139290.05111999999</v>
      </c>
      <c r="K21" s="393">
        <v>95497.834880000009</v>
      </c>
      <c r="L21" s="393">
        <v>69902.842539999998</v>
      </c>
      <c r="M21" s="393">
        <v>56698.258229999999</v>
      </c>
      <c r="N21" s="393">
        <v>146912.00444999998</v>
      </c>
      <c r="O21" s="393">
        <v>86296.538090000002</v>
      </c>
      <c r="P21" s="164">
        <f>P9+P11+P13+P15+P17+P19</f>
        <v>4708725.0487740012</v>
      </c>
      <c r="Q21" s="546"/>
    </row>
    <row r="22" spans="1:17" ht="55.5" customHeight="1">
      <c r="A22" s="163" t="s">
        <v>299</v>
      </c>
      <c r="B22" s="164">
        <v>47942.122629999998</v>
      </c>
      <c r="C22" s="164">
        <v>16156.303350000002</v>
      </c>
      <c r="D22" s="164">
        <v>10663.755950000001</v>
      </c>
      <c r="E22" s="164">
        <v>4597.2391900000002</v>
      </c>
      <c r="F22" s="164">
        <v>3281.0621300000003</v>
      </c>
      <c r="G22" s="164">
        <v>6767.4575800000002</v>
      </c>
      <c r="H22" s="164">
        <v>4969.4705599999998</v>
      </c>
      <c r="I22" s="164">
        <v>2425.5057400000001</v>
      </c>
      <c r="J22" s="164">
        <v>4122.6786900000006</v>
      </c>
      <c r="K22" s="164">
        <v>1895.9959400000002</v>
      </c>
      <c r="L22" s="164">
        <v>1284.1897100000001</v>
      </c>
      <c r="M22" s="164">
        <v>921.59024999999997</v>
      </c>
      <c r="N22" s="164">
        <v>3111.6471099999999</v>
      </c>
      <c r="O22" s="164">
        <v>830.51796999999999</v>
      </c>
      <c r="P22" s="164">
        <f>P10+P12+P14+P16+P18+P20</f>
        <v>-140350.25685070001</v>
      </c>
      <c r="Q22" s="546"/>
    </row>
    <row r="23" spans="1:17" s="169" customFormat="1" ht="40.5" customHeight="1" thickBot="1">
      <c r="A23" s="444" t="s">
        <v>300</v>
      </c>
      <c r="B23" s="445">
        <v>0.23533383259838436</v>
      </c>
      <c r="C23" s="445">
        <v>0.14478568572983619</v>
      </c>
      <c r="D23" s="445">
        <v>7.6681356503075337E-2</v>
      </c>
      <c r="E23" s="445">
        <v>1.9892141726216894E-2</v>
      </c>
      <c r="F23" s="445">
        <v>2.9193679704401385E-2</v>
      </c>
      <c r="G23" s="445">
        <v>4.555517196228108E-2</v>
      </c>
      <c r="H23" s="445">
        <v>3.2913119807314178E-2</v>
      </c>
      <c r="I23" s="445">
        <v>3.0039904697096064E-2</v>
      </c>
      <c r="J23" s="445">
        <v>2.9581266622536517E-2</v>
      </c>
      <c r="K23" s="445">
        <v>2.0281038686865892E-2</v>
      </c>
      <c r="L23" s="445">
        <v>1.4845386344696516E-2</v>
      </c>
      <c r="M23" s="445">
        <v>1.2041106168380415E-2</v>
      </c>
      <c r="N23" s="445">
        <v>3.1199953900101066E-2</v>
      </c>
      <c r="O23" s="445">
        <v>1.8326943534846828E-2</v>
      </c>
      <c r="P23" s="446"/>
    </row>
    <row r="24" spans="1:17" ht="15" customHeight="1">
      <c r="A24" s="688" t="s">
        <v>313</v>
      </c>
      <c r="B24" s="695"/>
      <c r="C24" s="200"/>
      <c r="D24" s="200"/>
      <c r="E24" s="200"/>
      <c r="F24" s="200"/>
      <c r="G24" s="200"/>
      <c r="H24" s="201"/>
      <c r="I24" s="201"/>
      <c r="J24" s="201"/>
      <c r="K24" s="201"/>
      <c r="L24" s="201"/>
      <c r="M24" s="201"/>
      <c r="N24" s="201"/>
      <c r="O24" s="447"/>
      <c r="P24" s="395"/>
      <c r="Q24" s="546"/>
    </row>
    <row r="25" spans="1:17" ht="39" customHeight="1">
      <c r="A25" s="722" t="s">
        <v>184</v>
      </c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746"/>
      <c r="M25" s="746"/>
      <c r="N25" s="746"/>
      <c r="O25" s="746"/>
      <c r="P25" s="395"/>
      <c r="Q25" s="546"/>
    </row>
    <row r="26" spans="1:17" ht="39" customHeight="1">
      <c r="A26" s="722" t="s">
        <v>185</v>
      </c>
      <c r="B26" s="743"/>
      <c r="C26" s="743"/>
      <c r="D26" s="743"/>
      <c r="E26" s="743"/>
      <c r="F26" s="743"/>
      <c r="G26" s="743"/>
      <c r="H26" s="743"/>
      <c r="I26" s="743"/>
      <c r="J26" s="743"/>
      <c r="K26" s="743"/>
      <c r="L26" s="743"/>
      <c r="M26" s="743"/>
      <c r="N26" s="743"/>
      <c r="O26" s="743"/>
      <c r="P26" s="367"/>
      <c r="Q26" s="546"/>
    </row>
    <row r="27" spans="1:17" ht="13.5" customHeight="1">
      <c r="A27" s="688" t="s">
        <v>314</v>
      </c>
      <c r="B27" s="694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47"/>
      <c r="P27" s="367"/>
      <c r="Q27" s="546"/>
    </row>
    <row r="28" spans="1:17" ht="9" customHeight="1">
      <c r="A28" s="177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447"/>
      <c r="P28" s="367"/>
      <c r="Q28" s="546"/>
    </row>
    <row r="29" spans="1:17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447"/>
      <c r="P29" s="367"/>
      <c r="Q29" s="546"/>
    </row>
    <row r="30" spans="1:17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447"/>
      <c r="P30" s="367"/>
      <c r="Q30" s="546"/>
    </row>
    <row r="31" spans="1:17" ht="9" customHeight="1">
      <c r="A31" s="19"/>
      <c r="B31" s="204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367"/>
      <c r="Q31" s="546"/>
    </row>
    <row r="32" spans="1:17" ht="9" customHeight="1">
      <c r="A32" s="19"/>
      <c r="B32" s="204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367"/>
      <c r="Q32" s="546"/>
    </row>
    <row r="33" spans="1:17" ht="9" customHeight="1">
      <c r="A33" s="19"/>
      <c r="B33" s="204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367"/>
      <c r="Q33" s="546"/>
    </row>
    <row r="34" spans="1:17" ht="9" customHeight="1">
      <c r="A34" s="174"/>
      <c r="B34" s="204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367"/>
      <c r="Q34" s="546"/>
    </row>
    <row r="35" spans="1:17" ht="9" customHeight="1">
      <c r="A35" s="19"/>
      <c r="B35" s="204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367"/>
      <c r="Q35" s="546"/>
    </row>
    <row r="36" spans="1:17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367"/>
      <c r="Q36" s="546"/>
    </row>
    <row r="37" spans="1:17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367"/>
      <c r="Q37" s="546"/>
    </row>
    <row r="38" spans="1:17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367"/>
      <c r="Q38" s="546"/>
    </row>
    <row r="39" spans="1:17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367"/>
      <c r="Q39" s="546"/>
    </row>
    <row r="40" spans="1:17" ht="9" customHeight="1">
      <c r="A40" s="17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367"/>
      <c r="Q40" s="546"/>
    </row>
    <row r="41" spans="1:17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367"/>
      <c r="Q41" s="546"/>
    </row>
    <row r="42" spans="1:17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367"/>
      <c r="Q42" s="546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367"/>
      <c r="Q43" s="546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367"/>
      <c r="Q44" s="546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367"/>
      <c r="Q45" s="546"/>
    </row>
    <row r="46" spans="1:17" ht="9" customHeight="1">
      <c r="A46" s="174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367"/>
      <c r="Q46" s="546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367"/>
      <c r="Q47" s="546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367"/>
      <c r="Q48" s="546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367"/>
      <c r="Q49" s="546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367"/>
      <c r="Q50" s="546"/>
    </row>
    <row r="51" spans="1:17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367"/>
      <c r="Q51" s="546"/>
    </row>
    <row r="52" spans="1:17" ht="9" customHeight="1">
      <c r="A52" s="17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367"/>
      <c r="Q52" s="546"/>
    </row>
    <row r="53" spans="1:17" ht="9" customHeight="1">
      <c r="A53" s="17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367"/>
      <c r="Q53" s="546"/>
    </row>
    <row r="54" spans="1:17" ht="9" customHeight="1">
      <c r="A54" s="17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367"/>
      <c r="Q54" s="546"/>
    </row>
    <row r="55" spans="1:17" ht="9" customHeight="1">
      <c r="A55" s="17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367"/>
      <c r="Q55" s="546"/>
    </row>
    <row r="56" spans="1:17" ht="9" customHeight="1">
      <c r="A56" s="17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367"/>
      <c r="Q56" s="546"/>
    </row>
    <row r="57" spans="1:17" ht="9" customHeight="1">
      <c r="A57" s="17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367"/>
      <c r="Q57" s="546"/>
    </row>
    <row r="58" spans="1:17" ht="9" customHeight="1">
      <c r="A58" s="17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367"/>
      <c r="Q58" s="546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367"/>
      <c r="Q59" s="546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367"/>
      <c r="Q60" s="546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367"/>
      <c r="Q61" s="546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367"/>
      <c r="Q62" s="546"/>
    </row>
    <row r="63" spans="1:17" ht="9" customHeight="1">
      <c r="A63" s="175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367"/>
      <c r="Q63" s="546"/>
    </row>
    <row r="64" spans="1:17" ht="9" customHeight="1">
      <c r="A64" s="177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367"/>
      <c r="Q64" s="54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367"/>
      <c r="Q65" s="54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367"/>
      <c r="Q66" s="546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367"/>
      <c r="Q67" s="546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367"/>
      <c r="Q68" s="546"/>
    </row>
    <row r="69" spans="1:17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367"/>
      <c r="Q69" s="546"/>
    </row>
    <row r="70" spans="1:17" ht="9" customHeight="1">
      <c r="A70" s="17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367"/>
      <c r="Q70" s="546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367"/>
      <c r="Q71" s="546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367"/>
      <c r="Q72" s="546"/>
    </row>
    <row r="73" spans="1:17" ht="9" customHeight="1">
      <c r="A73" s="19"/>
      <c r="C73" s="45"/>
      <c r="D73" s="45"/>
      <c r="E73" s="45"/>
      <c r="F73" s="45"/>
      <c r="G73" s="45"/>
      <c r="Q73" s="546"/>
    </row>
    <row r="74" spans="1:17" ht="9" customHeight="1">
      <c r="A74" s="19"/>
      <c r="C74" s="45"/>
      <c r="D74" s="45"/>
      <c r="E74" s="45"/>
      <c r="F74" s="45"/>
      <c r="G74" s="45"/>
      <c r="Q74" s="546"/>
    </row>
    <row r="75" spans="1:17" ht="9" customHeight="1">
      <c r="A75" s="19"/>
      <c r="C75" s="45"/>
      <c r="D75" s="45"/>
      <c r="E75" s="45"/>
      <c r="F75" s="45"/>
      <c r="G75" s="45"/>
      <c r="Q75" s="546"/>
    </row>
    <row r="76" spans="1:17" ht="9" customHeight="1">
      <c r="A76" s="19"/>
      <c r="C76" s="45"/>
      <c r="D76" s="45"/>
      <c r="E76" s="45"/>
      <c r="F76" s="45"/>
      <c r="G76" s="45"/>
      <c r="Q76" s="546"/>
    </row>
    <row r="77" spans="1:17" ht="9" customHeight="1">
      <c r="A77" s="19"/>
      <c r="C77" s="45"/>
      <c r="D77" s="45"/>
      <c r="E77" s="45"/>
      <c r="F77" s="45"/>
      <c r="G77" s="45"/>
      <c r="Q77" s="546"/>
    </row>
    <row r="78" spans="1:17" ht="9" customHeight="1">
      <c r="A78" s="19"/>
      <c r="C78" s="45"/>
      <c r="D78" s="45"/>
      <c r="E78" s="45"/>
      <c r="F78" s="45"/>
      <c r="G78" s="45"/>
      <c r="Q78" s="546"/>
    </row>
    <row r="79" spans="1:17" ht="9" customHeight="1">
      <c r="A79" s="175"/>
      <c r="C79" s="45"/>
      <c r="D79" s="45"/>
      <c r="E79" s="45"/>
      <c r="F79" s="45"/>
      <c r="G79" s="45"/>
      <c r="Q79" s="546"/>
    </row>
    <row r="80" spans="1:17" ht="9" customHeight="1">
      <c r="A80" s="177"/>
      <c r="C80" s="45"/>
      <c r="D80" s="45"/>
      <c r="E80" s="45"/>
      <c r="F80" s="45"/>
      <c r="G80" s="45"/>
      <c r="Q80" s="546"/>
    </row>
    <row r="81" spans="1:17" ht="9" customHeight="1">
      <c r="A81" s="19"/>
      <c r="C81" s="45"/>
      <c r="D81" s="45"/>
      <c r="E81" s="45"/>
      <c r="F81" s="45"/>
      <c r="G81" s="45"/>
      <c r="Q81" s="546"/>
    </row>
    <row r="82" spans="1:17" ht="9" customHeight="1">
      <c r="A82" s="19"/>
      <c r="C82" s="45"/>
      <c r="D82" s="45"/>
      <c r="E82" s="45"/>
      <c r="F82" s="45"/>
      <c r="G82" s="45"/>
      <c r="Q82" s="546"/>
    </row>
    <row r="83" spans="1:17" ht="9" customHeight="1">
      <c r="A83" s="19"/>
      <c r="C83" s="45"/>
      <c r="D83" s="45"/>
      <c r="E83" s="45"/>
      <c r="F83" s="45"/>
      <c r="G83" s="45"/>
      <c r="Q83" s="546"/>
    </row>
    <row r="84" spans="1:17" ht="9" customHeight="1">
      <c r="A84" s="19"/>
      <c r="C84" s="45"/>
      <c r="D84" s="45"/>
      <c r="E84" s="45"/>
      <c r="F84" s="45"/>
      <c r="G84" s="45"/>
      <c r="Q84" s="546"/>
    </row>
    <row r="85" spans="1:17" ht="9" customHeight="1">
      <c r="A85" s="19"/>
      <c r="C85" s="45"/>
      <c r="D85" s="45"/>
      <c r="E85" s="45"/>
      <c r="F85" s="45"/>
      <c r="G85" s="45"/>
      <c r="Q85" s="546"/>
    </row>
    <row r="86" spans="1:17" ht="9" customHeight="1">
      <c r="A86" s="19"/>
      <c r="C86" s="45"/>
      <c r="D86" s="45"/>
      <c r="E86" s="45"/>
      <c r="F86" s="45"/>
      <c r="G86" s="45"/>
      <c r="Q86" s="546"/>
    </row>
    <row r="87" spans="1:17" ht="9" customHeight="1">
      <c r="A87" s="19"/>
      <c r="C87" s="45"/>
      <c r="D87" s="45"/>
      <c r="E87" s="45"/>
      <c r="F87" s="45"/>
      <c r="G87" s="45"/>
      <c r="Q87" s="546"/>
    </row>
    <row r="88" spans="1:17" ht="9" customHeight="1">
      <c r="A88" s="19"/>
      <c r="C88" s="45"/>
      <c r="D88" s="45"/>
      <c r="E88" s="45"/>
      <c r="F88" s="45"/>
      <c r="G88" s="45"/>
      <c r="Q88" s="546"/>
    </row>
    <row r="89" spans="1:17" ht="9" customHeight="1">
      <c r="A89" s="19"/>
      <c r="C89" s="45"/>
      <c r="D89" s="45"/>
      <c r="E89" s="45"/>
      <c r="F89" s="45"/>
      <c r="G89" s="45"/>
      <c r="Q89" s="546"/>
    </row>
    <row r="90" spans="1:17" ht="9" customHeight="1">
      <c r="A90" s="177"/>
      <c r="C90" s="45"/>
      <c r="D90" s="45"/>
      <c r="E90" s="45"/>
      <c r="F90" s="45"/>
      <c r="G90" s="45"/>
      <c r="Q90" s="546"/>
    </row>
    <row r="91" spans="1:17" ht="9" customHeight="1">
      <c r="A91" s="19"/>
      <c r="C91" s="45"/>
      <c r="D91" s="45"/>
      <c r="E91" s="45"/>
      <c r="F91" s="45"/>
      <c r="G91" s="45"/>
      <c r="Q91" s="546"/>
    </row>
    <row r="92" spans="1:17" ht="9" customHeight="1">
      <c r="A92" s="19"/>
      <c r="C92" s="45"/>
      <c r="D92" s="45"/>
      <c r="E92" s="45"/>
      <c r="F92" s="45"/>
      <c r="G92" s="45"/>
      <c r="Q92" s="546"/>
    </row>
    <row r="93" spans="1:17" ht="9" customHeight="1">
      <c r="A93" s="19"/>
      <c r="C93" s="45"/>
      <c r="D93" s="45"/>
      <c r="E93" s="45"/>
      <c r="F93" s="45"/>
      <c r="G93" s="45"/>
      <c r="Q93" s="546"/>
    </row>
    <row r="94" spans="1:17">
      <c r="A94" s="178"/>
      <c r="C94" s="45"/>
      <c r="D94" s="45"/>
      <c r="E94" s="45"/>
      <c r="F94" s="45"/>
      <c r="G94" s="45"/>
      <c r="Q94" s="546"/>
    </row>
    <row r="95" spans="1:17">
      <c r="A95" s="178"/>
      <c r="C95" s="45"/>
      <c r="D95" s="45"/>
      <c r="E95" s="45"/>
      <c r="F95" s="45"/>
      <c r="G95" s="45"/>
      <c r="Q95" s="546"/>
    </row>
    <row r="96" spans="1:17">
      <c r="A96" s="178"/>
      <c r="C96" s="45"/>
      <c r="D96" s="45"/>
      <c r="E96" s="45"/>
      <c r="F96" s="45"/>
      <c r="G96" s="45"/>
      <c r="Q96" s="546"/>
    </row>
    <row r="97" spans="1:17">
      <c r="A97" s="178"/>
      <c r="C97" s="45"/>
      <c r="D97" s="45"/>
      <c r="E97" s="45"/>
      <c r="F97" s="45"/>
      <c r="G97" s="45"/>
      <c r="Q97" s="546"/>
    </row>
    <row r="98" spans="1:17">
      <c r="A98" s="178"/>
      <c r="C98" s="45"/>
      <c r="D98" s="45"/>
      <c r="E98" s="45"/>
      <c r="F98" s="45"/>
      <c r="G98" s="45"/>
      <c r="Q98" s="546"/>
    </row>
    <row r="99" spans="1:17">
      <c r="A99" s="178"/>
      <c r="C99" s="45"/>
      <c r="D99" s="45"/>
      <c r="E99" s="45"/>
      <c r="F99" s="45"/>
      <c r="G99" s="45"/>
      <c r="Q99" s="546"/>
    </row>
    <row r="100" spans="1:17">
      <c r="A100" s="178"/>
      <c r="C100" s="45"/>
      <c r="D100" s="45"/>
      <c r="E100" s="45"/>
      <c r="F100" s="45"/>
      <c r="G100" s="45"/>
      <c r="Q100" s="546"/>
    </row>
    <row r="101" spans="1:17" ht="15.75">
      <c r="A101" s="179"/>
      <c r="C101" s="45"/>
      <c r="D101" s="45"/>
      <c r="E101" s="45"/>
      <c r="F101" s="45"/>
      <c r="G101" s="45"/>
      <c r="Q101" s="546"/>
    </row>
    <row r="102" spans="1:17" ht="15.75">
      <c r="A102" s="179"/>
      <c r="C102" s="45"/>
      <c r="D102" s="45"/>
      <c r="E102" s="45"/>
      <c r="F102" s="45"/>
      <c r="G102" s="45"/>
      <c r="Q102" s="546"/>
    </row>
    <row r="103" spans="1:17" ht="15.75">
      <c r="A103" s="179"/>
      <c r="C103" s="45"/>
      <c r="D103" s="45"/>
      <c r="E103" s="45"/>
      <c r="F103" s="45"/>
      <c r="G103" s="45"/>
      <c r="Q103" s="546"/>
    </row>
    <row r="104" spans="1:17" ht="15.75">
      <c r="A104" s="179"/>
      <c r="C104" s="45"/>
      <c r="D104" s="45"/>
      <c r="E104" s="45"/>
      <c r="F104" s="45"/>
      <c r="G104" s="45"/>
      <c r="Q104" s="546"/>
    </row>
    <row r="105" spans="1:17" ht="15.75">
      <c r="A105" s="179"/>
      <c r="C105" s="45"/>
      <c r="D105" s="45"/>
      <c r="E105" s="45"/>
      <c r="F105" s="45"/>
      <c r="G105" s="45"/>
      <c r="Q105" s="546"/>
    </row>
    <row r="106" spans="1:17" ht="15.75">
      <c r="A106" s="179"/>
      <c r="C106" s="45"/>
      <c r="D106" s="45"/>
      <c r="E106" s="45"/>
      <c r="F106" s="45"/>
      <c r="G106" s="45"/>
      <c r="Q106" s="546"/>
    </row>
    <row r="107" spans="1:17" ht="15.75">
      <c r="A107" s="179"/>
      <c r="C107" s="45"/>
      <c r="D107" s="45"/>
      <c r="E107" s="45"/>
      <c r="F107" s="45"/>
      <c r="G107" s="45"/>
      <c r="Q107" s="546"/>
    </row>
    <row r="108" spans="1:17" ht="15.75">
      <c r="A108" s="179"/>
      <c r="C108" s="45"/>
      <c r="D108" s="45"/>
      <c r="E108" s="45"/>
      <c r="F108" s="45"/>
      <c r="G108" s="45"/>
      <c r="Q108" s="546"/>
    </row>
    <row r="109" spans="1:17" ht="15.75">
      <c r="A109" s="179"/>
      <c r="C109" s="45"/>
      <c r="D109" s="45"/>
      <c r="E109" s="45"/>
      <c r="F109" s="45"/>
      <c r="G109" s="45"/>
      <c r="Q109" s="546"/>
    </row>
    <row r="110" spans="1:17" ht="15.75">
      <c r="A110" s="179"/>
      <c r="C110" s="45"/>
      <c r="D110" s="45"/>
      <c r="E110" s="45"/>
      <c r="F110" s="45"/>
      <c r="G110" s="45"/>
      <c r="Q110" s="546"/>
    </row>
    <row r="111" spans="1:17" ht="15.75">
      <c r="A111" s="179"/>
      <c r="C111" s="45"/>
      <c r="D111" s="45"/>
      <c r="E111" s="45"/>
      <c r="F111" s="45"/>
      <c r="G111" s="45"/>
      <c r="Q111" s="546"/>
    </row>
    <row r="112" spans="1:17" ht="15.75">
      <c r="A112" s="179"/>
      <c r="C112" s="45"/>
      <c r="D112" s="45"/>
      <c r="E112" s="45"/>
      <c r="F112" s="45"/>
      <c r="G112" s="45"/>
      <c r="Q112" s="546"/>
    </row>
    <row r="113" spans="1:17" ht="15.75">
      <c r="A113" s="179"/>
      <c r="C113" s="45"/>
      <c r="D113" s="45"/>
      <c r="E113" s="45"/>
      <c r="F113" s="45"/>
      <c r="G113" s="45"/>
      <c r="Q113" s="546"/>
    </row>
    <row r="114" spans="1:17" ht="15.75">
      <c r="A114" s="179"/>
      <c r="C114" s="45"/>
      <c r="D114" s="45"/>
      <c r="E114" s="45"/>
      <c r="F114" s="45"/>
      <c r="G114" s="45"/>
      <c r="Q114" s="546"/>
    </row>
    <row r="115" spans="1:17" ht="15.75">
      <c r="A115" s="179"/>
      <c r="C115" s="45"/>
      <c r="D115" s="45"/>
      <c r="E115" s="45"/>
      <c r="F115" s="45"/>
      <c r="G115" s="45"/>
      <c r="Q115" s="546"/>
    </row>
    <row r="116" spans="1:17" ht="15.75">
      <c r="A116" s="179"/>
      <c r="C116" s="45"/>
      <c r="D116" s="45"/>
      <c r="E116" s="45"/>
      <c r="F116" s="45"/>
      <c r="G116" s="45"/>
      <c r="Q116" s="546"/>
    </row>
    <row r="117" spans="1:17" ht="15.75">
      <c r="A117" s="179"/>
      <c r="C117" s="45"/>
      <c r="D117" s="45"/>
      <c r="E117" s="45"/>
      <c r="F117" s="45"/>
      <c r="G117" s="45"/>
      <c r="Q117" s="546"/>
    </row>
    <row r="118" spans="1:17" ht="15.75">
      <c r="A118" s="179"/>
      <c r="C118" s="45"/>
      <c r="D118" s="45"/>
      <c r="E118" s="45"/>
      <c r="F118" s="45"/>
      <c r="G118" s="45"/>
      <c r="Q118" s="546"/>
    </row>
    <row r="119" spans="1:17" ht="15.75">
      <c r="A119" s="179"/>
      <c r="C119" s="45"/>
      <c r="D119" s="45"/>
      <c r="E119" s="45"/>
      <c r="F119" s="45"/>
      <c r="G119" s="45"/>
      <c r="Q119" s="546"/>
    </row>
    <row r="120" spans="1:17" ht="15.75">
      <c r="A120" s="179"/>
      <c r="C120" s="45"/>
      <c r="D120" s="45"/>
      <c r="E120" s="45"/>
      <c r="F120" s="45"/>
      <c r="G120" s="45"/>
      <c r="Q120" s="546"/>
    </row>
    <row r="121" spans="1:17" ht="15.75">
      <c r="A121" s="179"/>
      <c r="C121" s="45"/>
      <c r="D121" s="45"/>
      <c r="E121" s="45"/>
      <c r="F121" s="45"/>
      <c r="G121" s="45"/>
      <c r="Q121" s="546"/>
    </row>
    <row r="122" spans="1:17" ht="15.75">
      <c r="A122" s="179"/>
      <c r="C122" s="45"/>
      <c r="D122" s="45"/>
      <c r="E122" s="45"/>
      <c r="F122" s="45"/>
      <c r="G122" s="45"/>
      <c r="Q122" s="546"/>
    </row>
    <row r="123" spans="1:17" ht="15.75">
      <c r="A123" s="179"/>
      <c r="C123" s="45"/>
      <c r="D123" s="45"/>
      <c r="E123" s="45"/>
      <c r="F123" s="45"/>
      <c r="G123" s="45"/>
      <c r="Q123" s="546"/>
    </row>
    <row r="124" spans="1:17" ht="15.75">
      <c r="A124" s="179"/>
      <c r="C124" s="45"/>
      <c r="D124" s="45"/>
      <c r="E124" s="45"/>
      <c r="F124" s="45"/>
      <c r="G124" s="45"/>
      <c r="Q124" s="546"/>
    </row>
    <row r="125" spans="1:17" ht="15.75">
      <c r="A125" s="179"/>
      <c r="C125" s="45"/>
      <c r="D125" s="45"/>
      <c r="E125" s="45"/>
      <c r="F125" s="45"/>
      <c r="G125" s="45"/>
      <c r="Q125" s="546"/>
    </row>
    <row r="126" spans="1:17" ht="15.75">
      <c r="A126" s="179"/>
      <c r="C126" s="45"/>
      <c r="D126" s="45"/>
      <c r="E126" s="45"/>
      <c r="F126" s="45"/>
      <c r="G126" s="45"/>
      <c r="Q126" s="546"/>
    </row>
    <row r="127" spans="1:17" ht="15.75">
      <c r="A127" s="179"/>
      <c r="C127" s="45"/>
      <c r="D127" s="45"/>
      <c r="E127" s="45"/>
      <c r="F127" s="45"/>
      <c r="G127" s="45"/>
      <c r="Q127" s="546"/>
    </row>
    <row r="128" spans="1:17" ht="15.75">
      <c r="A128" s="179"/>
      <c r="C128" s="45"/>
      <c r="D128" s="45"/>
      <c r="E128" s="45"/>
      <c r="F128" s="45"/>
      <c r="G128" s="45"/>
      <c r="Q128" s="546"/>
    </row>
    <row r="129" spans="1:17" ht="15.75">
      <c r="A129" s="179"/>
      <c r="C129" s="45"/>
      <c r="D129" s="45"/>
      <c r="E129" s="45"/>
      <c r="F129" s="45"/>
      <c r="G129" s="45"/>
      <c r="Q129" s="546"/>
    </row>
    <row r="130" spans="1:17" ht="15.75">
      <c r="A130" s="179"/>
      <c r="C130" s="45"/>
      <c r="D130" s="45"/>
      <c r="E130" s="45"/>
      <c r="F130" s="45"/>
      <c r="G130" s="45"/>
      <c r="Q130" s="546"/>
    </row>
    <row r="131" spans="1:17" ht="15.75">
      <c r="A131" s="179"/>
      <c r="C131" s="45"/>
      <c r="D131" s="45"/>
      <c r="E131" s="45"/>
      <c r="F131" s="45"/>
      <c r="G131" s="45"/>
      <c r="Q131" s="546"/>
    </row>
    <row r="132" spans="1:17" ht="15.75">
      <c r="A132" s="179"/>
      <c r="C132" s="45"/>
      <c r="D132" s="45"/>
      <c r="E132" s="45"/>
      <c r="F132" s="45"/>
      <c r="G132" s="45"/>
      <c r="Q132" s="546"/>
    </row>
    <row r="133" spans="1:17" ht="15.75">
      <c r="A133" s="179"/>
      <c r="C133" s="45"/>
      <c r="D133" s="45"/>
      <c r="E133" s="45"/>
      <c r="F133" s="45"/>
      <c r="G133" s="45"/>
      <c r="Q133" s="546"/>
    </row>
    <row r="134" spans="1:17" ht="15.75">
      <c r="A134" s="179"/>
      <c r="C134" s="45"/>
      <c r="D134" s="45"/>
      <c r="E134" s="45"/>
      <c r="F134" s="45"/>
      <c r="G134" s="45"/>
      <c r="Q134" s="546"/>
    </row>
    <row r="135" spans="1:17" ht="15.75">
      <c r="A135" s="179"/>
      <c r="C135" s="45"/>
      <c r="D135" s="45"/>
      <c r="E135" s="45"/>
      <c r="F135" s="45"/>
      <c r="G135" s="45"/>
      <c r="Q135" s="546"/>
    </row>
    <row r="136" spans="1:17" ht="15.75">
      <c r="A136" s="179"/>
      <c r="C136" s="45"/>
      <c r="D136" s="45"/>
      <c r="E136" s="45"/>
      <c r="F136" s="45"/>
      <c r="G136" s="45"/>
      <c r="Q136" s="546"/>
    </row>
    <row r="137" spans="1:17" ht="15.75">
      <c r="A137" s="179"/>
      <c r="C137" s="45"/>
      <c r="D137" s="45"/>
      <c r="E137" s="45"/>
      <c r="F137" s="45"/>
      <c r="G137" s="45"/>
      <c r="Q137" s="546"/>
    </row>
    <row r="138" spans="1:17" ht="15.75">
      <c r="A138" s="179"/>
      <c r="C138" s="45"/>
      <c r="D138" s="45"/>
      <c r="E138" s="45"/>
      <c r="F138" s="45"/>
      <c r="G138" s="45"/>
      <c r="Q138" s="546"/>
    </row>
    <row r="139" spans="1:17" ht="15.75">
      <c r="A139" s="179"/>
      <c r="C139" s="45"/>
      <c r="D139" s="45"/>
      <c r="E139" s="45"/>
      <c r="F139" s="45"/>
      <c r="G139" s="45"/>
      <c r="Q139" s="546"/>
    </row>
    <row r="140" spans="1:17" ht="15.75">
      <c r="A140" s="179"/>
      <c r="C140" s="45"/>
      <c r="D140" s="45"/>
      <c r="E140" s="45"/>
      <c r="F140" s="45"/>
      <c r="G140" s="45"/>
      <c r="Q140" s="546"/>
    </row>
    <row r="141" spans="1:17" ht="15.75">
      <c r="A141" s="179"/>
      <c r="C141" s="45"/>
      <c r="D141" s="45"/>
      <c r="E141" s="45"/>
      <c r="F141" s="45"/>
      <c r="G141" s="45"/>
      <c r="Q141" s="546"/>
    </row>
    <row r="142" spans="1:17" ht="15.75">
      <c r="A142" s="179"/>
      <c r="C142" s="45"/>
      <c r="D142" s="45"/>
      <c r="E142" s="45"/>
      <c r="F142" s="45"/>
      <c r="G142" s="45"/>
      <c r="Q142" s="546"/>
    </row>
    <row r="143" spans="1:17" ht="15.75">
      <c r="A143" s="179"/>
      <c r="C143" s="45"/>
      <c r="D143" s="45"/>
      <c r="E143" s="45"/>
      <c r="F143" s="45"/>
      <c r="G143" s="45"/>
      <c r="Q143" s="546"/>
    </row>
    <row r="144" spans="1:17" ht="15.75">
      <c r="A144" s="179"/>
      <c r="C144" s="45"/>
      <c r="D144" s="45"/>
      <c r="E144" s="45"/>
      <c r="F144" s="45"/>
      <c r="G144" s="45"/>
      <c r="Q144" s="546"/>
    </row>
    <row r="145" spans="1:17" ht="15.75">
      <c r="A145" s="179"/>
      <c r="C145" s="45"/>
      <c r="D145" s="45"/>
      <c r="E145" s="45"/>
      <c r="F145" s="45"/>
      <c r="G145" s="45"/>
      <c r="Q145" s="546"/>
    </row>
    <row r="146" spans="1:17" ht="15.75">
      <c r="A146" s="179"/>
      <c r="C146" s="45"/>
      <c r="D146" s="45"/>
      <c r="E146" s="45"/>
      <c r="F146" s="45"/>
      <c r="G146" s="45"/>
      <c r="Q146" s="546"/>
    </row>
    <row r="147" spans="1:17" ht="15.75">
      <c r="A147" s="179"/>
      <c r="C147" s="45"/>
      <c r="D147" s="45"/>
      <c r="E147" s="45"/>
      <c r="F147" s="45"/>
      <c r="G147" s="45"/>
      <c r="Q147" s="546"/>
    </row>
    <row r="148" spans="1:17" ht="15.75">
      <c r="A148" s="179"/>
      <c r="C148" s="45"/>
      <c r="D148" s="45"/>
      <c r="E148" s="45"/>
      <c r="F148" s="45"/>
      <c r="G148" s="45"/>
      <c r="Q148" s="546"/>
    </row>
    <row r="149" spans="1:17" ht="15.75">
      <c r="A149" s="179"/>
      <c r="C149" s="45"/>
      <c r="D149" s="45"/>
      <c r="E149" s="45"/>
      <c r="F149" s="45"/>
      <c r="G149" s="45"/>
      <c r="Q149" s="546"/>
    </row>
    <row r="150" spans="1:17" ht="15.75">
      <c r="A150" s="179"/>
      <c r="C150" s="45"/>
      <c r="D150" s="45"/>
      <c r="E150" s="45"/>
      <c r="F150" s="45"/>
      <c r="G150" s="45"/>
      <c r="Q150" s="546"/>
    </row>
    <row r="151" spans="1:17" ht="15.75">
      <c r="A151" s="179"/>
      <c r="C151" s="45"/>
      <c r="D151" s="45"/>
      <c r="E151" s="45"/>
      <c r="F151" s="45"/>
      <c r="G151" s="45"/>
      <c r="Q151" s="546"/>
    </row>
    <row r="152" spans="1:17" ht="15.75">
      <c r="A152" s="179"/>
      <c r="C152" s="45"/>
      <c r="D152" s="45"/>
      <c r="E152" s="45"/>
      <c r="F152" s="45"/>
      <c r="G152" s="45"/>
      <c r="Q152" s="546"/>
    </row>
    <row r="153" spans="1:17" ht="15.75">
      <c r="A153" s="179"/>
      <c r="C153" s="45"/>
      <c r="D153" s="45"/>
      <c r="E153" s="45"/>
      <c r="F153" s="45"/>
      <c r="G153" s="45"/>
      <c r="Q153" s="546"/>
    </row>
    <row r="154" spans="1:17" ht="15.75">
      <c r="A154" s="179"/>
      <c r="C154" s="45"/>
      <c r="D154" s="45"/>
      <c r="E154" s="45"/>
      <c r="F154" s="45"/>
      <c r="G154" s="45"/>
      <c r="Q154" s="546"/>
    </row>
    <row r="155" spans="1:17" ht="15.75">
      <c r="A155" s="179"/>
      <c r="C155" s="45"/>
      <c r="D155" s="45"/>
      <c r="E155" s="45"/>
      <c r="F155" s="45"/>
      <c r="G155" s="45"/>
      <c r="Q155" s="546"/>
    </row>
    <row r="156" spans="1:17" ht="15.75">
      <c r="A156" s="179"/>
      <c r="C156" s="45"/>
      <c r="D156" s="45"/>
      <c r="E156" s="45"/>
      <c r="F156" s="45"/>
      <c r="G156" s="45"/>
      <c r="Q156" s="546"/>
    </row>
    <row r="157" spans="1:17" ht="15.75">
      <c r="A157" s="179"/>
      <c r="C157" s="45"/>
      <c r="D157" s="45"/>
      <c r="E157" s="45"/>
      <c r="F157" s="45"/>
      <c r="G157" s="45"/>
      <c r="Q157" s="546"/>
    </row>
    <row r="158" spans="1:17" ht="15.75">
      <c r="A158" s="179"/>
      <c r="C158" s="45"/>
      <c r="D158" s="45"/>
      <c r="E158" s="45"/>
      <c r="F158" s="45"/>
      <c r="G158" s="45"/>
      <c r="Q158" s="546"/>
    </row>
    <row r="159" spans="1:17" ht="15.75">
      <c r="A159" s="179"/>
      <c r="C159" s="45"/>
      <c r="D159" s="45"/>
      <c r="E159" s="45"/>
      <c r="F159" s="45"/>
      <c r="G159" s="45"/>
      <c r="Q159" s="546"/>
    </row>
    <row r="160" spans="1:17" ht="15.75">
      <c r="A160" s="179"/>
      <c r="C160" s="45"/>
      <c r="D160" s="45"/>
      <c r="E160" s="45"/>
      <c r="F160" s="45"/>
      <c r="G160" s="45"/>
      <c r="Q160" s="546"/>
    </row>
    <row r="161" spans="1:17" ht="15.75">
      <c r="A161" s="179"/>
      <c r="C161" s="45"/>
      <c r="D161" s="45"/>
      <c r="E161" s="45"/>
      <c r="F161" s="45"/>
      <c r="G161" s="45"/>
      <c r="Q161" s="546"/>
    </row>
    <row r="162" spans="1:17" ht="15.75">
      <c r="A162" s="179"/>
      <c r="C162" s="45"/>
      <c r="D162" s="45"/>
      <c r="E162" s="45"/>
      <c r="F162" s="45"/>
      <c r="G162" s="45"/>
      <c r="Q162" s="546"/>
    </row>
    <row r="163" spans="1:17" ht="15.75">
      <c r="A163" s="179"/>
      <c r="C163" s="45"/>
      <c r="D163" s="45"/>
      <c r="E163" s="45"/>
      <c r="F163" s="45"/>
      <c r="G163" s="45"/>
      <c r="Q163" s="546"/>
    </row>
    <row r="164" spans="1:17" ht="15.75">
      <c r="A164" s="179"/>
      <c r="C164" s="45"/>
      <c r="D164" s="45"/>
      <c r="E164" s="45"/>
      <c r="F164" s="45"/>
      <c r="G164" s="45"/>
      <c r="Q164" s="546"/>
    </row>
    <row r="165" spans="1:17" ht="15.75">
      <c r="A165" s="179"/>
      <c r="C165" s="45"/>
      <c r="D165" s="45"/>
      <c r="E165" s="45"/>
      <c r="F165" s="45"/>
      <c r="G165" s="45"/>
      <c r="Q165" s="546"/>
    </row>
    <row r="166" spans="1:17" ht="15.75">
      <c r="A166" s="179"/>
      <c r="C166" s="45"/>
      <c r="D166" s="45"/>
      <c r="E166" s="45"/>
      <c r="F166" s="45"/>
      <c r="G166" s="45"/>
      <c r="Q166" s="546"/>
    </row>
    <row r="167" spans="1:17" ht="15.75">
      <c r="A167" s="179"/>
      <c r="C167" s="45"/>
      <c r="D167" s="45"/>
      <c r="E167" s="45"/>
      <c r="F167" s="45"/>
      <c r="G167" s="45"/>
      <c r="Q167" s="546"/>
    </row>
    <row r="168" spans="1:17" ht="15.75">
      <c r="A168" s="179"/>
      <c r="C168" s="45"/>
      <c r="D168" s="45"/>
      <c r="E168" s="45"/>
      <c r="F168" s="45"/>
      <c r="G168" s="45"/>
      <c r="Q168" s="546"/>
    </row>
    <row r="169" spans="1:17" ht="15.75">
      <c r="A169" s="179"/>
      <c r="C169" s="45"/>
      <c r="D169" s="45"/>
      <c r="E169" s="45"/>
      <c r="F169" s="45"/>
      <c r="G169" s="45"/>
      <c r="Q169" s="546"/>
    </row>
    <row r="170" spans="1:17" ht="15.75">
      <c r="A170" s="179"/>
      <c r="C170" s="45"/>
      <c r="D170" s="45"/>
      <c r="E170" s="45"/>
      <c r="F170" s="45"/>
      <c r="G170" s="45"/>
      <c r="Q170" s="546"/>
    </row>
    <row r="171" spans="1:17" ht="15.75">
      <c r="A171" s="179"/>
      <c r="C171" s="45"/>
      <c r="D171" s="45"/>
      <c r="E171" s="45"/>
      <c r="F171" s="45"/>
      <c r="G171" s="45"/>
      <c r="Q171" s="546"/>
    </row>
    <row r="172" spans="1:17" ht="15.75">
      <c r="A172" s="179"/>
      <c r="C172" s="45"/>
      <c r="D172" s="45"/>
      <c r="E172" s="45"/>
      <c r="F172" s="45"/>
      <c r="G172" s="45"/>
      <c r="Q172" s="546"/>
    </row>
    <row r="173" spans="1:17" ht="15.75">
      <c r="A173" s="179"/>
      <c r="C173" s="45"/>
      <c r="D173" s="45"/>
      <c r="E173" s="45"/>
      <c r="F173" s="45"/>
      <c r="G173" s="45"/>
      <c r="Q173" s="546"/>
    </row>
    <row r="174" spans="1:17" ht="15.75">
      <c r="A174" s="179"/>
      <c r="C174" s="45"/>
      <c r="D174" s="45"/>
      <c r="E174" s="45"/>
      <c r="F174" s="45"/>
      <c r="G174" s="45"/>
      <c r="Q174" s="546"/>
    </row>
    <row r="175" spans="1:17" ht="15.75">
      <c r="A175" s="179"/>
      <c r="C175" s="45"/>
      <c r="D175" s="45"/>
      <c r="E175" s="45"/>
      <c r="F175" s="45"/>
      <c r="G175" s="45"/>
      <c r="Q175" s="546"/>
    </row>
    <row r="176" spans="1:17" ht="15.75">
      <c r="A176" s="179"/>
      <c r="C176" s="45"/>
      <c r="D176" s="45"/>
      <c r="E176" s="45"/>
      <c r="F176" s="45"/>
      <c r="G176" s="45"/>
      <c r="Q176" s="546"/>
    </row>
    <row r="177" spans="1:17" ht="15.75">
      <c r="A177" s="179"/>
      <c r="C177" s="45"/>
      <c r="D177" s="45"/>
      <c r="E177" s="45"/>
      <c r="F177" s="45"/>
      <c r="G177" s="45"/>
      <c r="Q177" s="546"/>
    </row>
    <row r="178" spans="1:17" ht="15.75">
      <c r="A178" s="179"/>
      <c r="C178" s="45"/>
      <c r="D178" s="45"/>
      <c r="E178" s="45"/>
      <c r="F178" s="45"/>
      <c r="G178" s="45"/>
      <c r="Q178" s="546"/>
    </row>
    <row r="179" spans="1:17" ht="15.75">
      <c r="A179" s="179"/>
      <c r="C179" s="45"/>
      <c r="D179" s="45"/>
      <c r="E179" s="45"/>
      <c r="F179" s="45"/>
      <c r="G179" s="45"/>
      <c r="Q179" s="546"/>
    </row>
    <row r="180" spans="1:17" ht="15.75">
      <c r="A180" s="179"/>
      <c r="C180" s="45"/>
      <c r="D180" s="45"/>
      <c r="E180" s="45"/>
      <c r="F180" s="45"/>
      <c r="G180" s="45"/>
      <c r="Q180" s="546"/>
    </row>
    <row r="181" spans="1:17" ht="15.75">
      <c r="A181" s="179"/>
      <c r="C181" s="45"/>
      <c r="D181" s="45"/>
      <c r="E181" s="45"/>
      <c r="F181" s="45"/>
      <c r="G181" s="45"/>
      <c r="Q181" s="546"/>
    </row>
    <row r="182" spans="1:17" ht="15.75">
      <c r="A182" s="179"/>
      <c r="C182" s="45"/>
      <c r="D182" s="45"/>
      <c r="E182" s="45"/>
      <c r="F182" s="45"/>
      <c r="G182" s="45"/>
      <c r="Q182" s="546"/>
    </row>
    <row r="183" spans="1:17" ht="15.75">
      <c r="A183" s="179"/>
      <c r="C183" s="45"/>
      <c r="D183" s="45"/>
      <c r="E183" s="45"/>
      <c r="F183" s="45"/>
      <c r="G183" s="45"/>
      <c r="Q183" s="546"/>
    </row>
    <row r="184" spans="1:17" ht="15.75">
      <c r="A184" s="179"/>
      <c r="C184" s="45"/>
      <c r="D184" s="45"/>
      <c r="E184" s="45"/>
      <c r="F184" s="45"/>
      <c r="G184" s="45"/>
      <c r="Q184" s="546"/>
    </row>
    <row r="185" spans="1:17" ht="15.75">
      <c r="A185" s="179"/>
      <c r="C185" s="45"/>
      <c r="D185" s="45"/>
      <c r="E185" s="45"/>
      <c r="F185" s="45"/>
      <c r="G185" s="45"/>
      <c r="Q185" s="546"/>
    </row>
    <row r="186" spans="1:17" ht="15.75">
      <c r="A186" s="179"/>
      <c r="C186" s="45"/>
      <c r="D186" s="45"/>
      <c r="E186" s="45"/>
      <c r="F186" s="45"/>
      <c r="G186" s="45"/>
      <c r="Q186" s="546"/>
    </row>
    <row r="187" spans="1:17" ht="15.75">
      <c r="A187" s="179"/>
      <c r="C187" s="45"/>
      <c r="D187" s="45"/>
      <c r="E187" s="45"/>
      <c r="F187" s="45"/>
      <c r="G187" s="45"/>
      <c r="Q187" s="546"/>
    </row>
    <row r="188" spans="1:17" ht="15.75">
      <c r="A188" s="179"/>
      <c r="C188" s="45"/>
      <c r="D188" s="45"/>
      <c r="E188" s="45"/>
      <c r="F188" s="45"/>
      <c r="G188" s="45"/>
      <c r="Q188" s="546"/>
    </row>
    <row r="189" spans="1:17" ht="15.75">
      <c r="A189" s="179"/>
      <c r="C189" s="45"/>
      <c r="D189" s="45"/>
      <c r="E189" s="45"/>
      <c r="F189" s="45"/>
      <c r="G189" s="45"/>
      <c r="Q189" s="546"/>
    </row>
    <row r="190" spans="1:17" ht="15.75">
      <c r="A190" s="179"/>
      <c r="C190" s="45"/>
      <c r="D190" s="45"/>
      <c r="E190" s="45"/>
      <c r="F190" s="45"/>
      <c r="G190" s="45"/>
      <c r="Q190" s="546"/>
    </row>
    <row r="191" spans="1:17" ht="15.75">
      <c r="A191" s="179"/>
      <c r="C191" s="45"/>
      <c r="D191" s="45"/>
      <c r="E191" s="45"/>
      <c r="F191" s="45"/>
      <c r="G191" s="45"/>
      <c r="Q191" s="546"/>
    </row>
    <row r="192" spans="1:17" ht="15.75">
      <c r="A192" s="22"/>
      <c r="C192" s="45"/>
      <c r="D192" s="45"/>
      <c r="E192" s="45"/>
      <c r="F192" s="45"/>
      <c r="G192" s="45"/>
      <c r="Q192" s="546"/>
    </row>
    <row r="193" spans="1:17" ht="15.75">
      <c r="A193" s="22"/>
      <c r="C193" s="45"/>
      <c r="D193" s="45"/>
      <c r="E193" s="45"/>
      <c r="F193" s="45"/>
      <c r="G193" s="45"/>
      <c r="Q193" s="546"/>
    </row>
    <row r="194" spans="1:17" ht="15.75">
      <c r="A194" s="22"/>
      <c r="C194" s="45"/>
      <c r="D194" s="45"/>
      <c r="E194" s="45"/>
      <c r="F194" s="45"/>
      <c r="G194" s="45"/>
      <c r="Q194" s="546"/>
    </row>
    <row r="195" spans="1:17" ht="15.75">
      <c r="A195" s="22"/>
      <c r="C195" s="45"/>
      <c r="D195" s="45"/>
      <c r="E195" s="45"/>
      <c r="F195" s="45"/>
      <c r="G195" s="45"/>
      <c r="Q195" s="546"/>
    </row>
    <row r="196" spans="1:17" ht="15.75">
      <c r="A196" s="22"/>
      <c r="C196" s="45"/>
      <c r="D196" s="45"/>
      <c r="E196" s="45"/>
      <c r="F196" s="45"/>
      <c r="G196" s="45"/>
      <c r="Q196" s="546"/>
    </row>
    <row r="197" spans="1:17" ht="15.75">
      <c r="A197" s="22"/>
      <c r="C197" s="45"/>
      <c r="D197" s="45"/>
      <c r="E197" s="45"/>
      <c r="F197" s="45"/>
      <c r="G197" s="45"/>
      <c r="Q197" s="546"/>
    </row>
    <row r="198" spans="1:17" ht="15.75">
      <c r="A198" s="22"/>
      <c r="C198" s="45"/>
      <c r="D198" s="45"/>
      <c r="E198" s="45"/>
      <c r="F198" s="45"/>
      <c r="G198" s="45"/>
      <c r="Q198" s="546"/>
    </row>
    <row r="199" spans="1:17" ht="15.75">
      <c r="A199" s="22"/>
      <c r="C199" s="45"/>
      <c r="D199" s="45"/>
      <c r="E199" s="45"/>
      <c r="F199" s="45"/>
      <c r="G199" s="45"/>
      <c r="Q199" s="546"/>
    </row>
    <row r="200" spans="1:17" ht="15.75">
      <c r="A200" s="22"/>
      <c r="C200" s="45"/>
      <c r="D200" s="45"/>
      <c r="E200" s="45"/>
      <c r="F200" s="45"/>
      <c r="G200" s="45"/>
      <c r="Q200" s="546"/>
    </row>
    <row r="201" spans="1:17" ht="15.75">
      <c r="A201" s="22"/>
      <c r="C201" s="45"/>
      <c r="D201" s="45"/>
      <c r="E201" s="45"/>
      <c r="F201" s="45"/>
      <c r="G201" s="45"/>
    </row>
    <row r="202" spans="1:17" ht="15.75">
      <c r="A202" s="22"/>
      <c r="C202" s="45"/>
      <c r="D202" s="45"/>
      <c r="E202" s="45"/>
      <c r="F202" s="45"/>
      <c r="G202" s="45"/>
    </row>
    <row r="203" spans="1:17" ht="15.75">
      <c r="A203" s="22"/>
      <c r="C203" s="45"/>
      <c r="D203" s="45"/>
      <c r="E203" s="45"/>
      <c r="F203" s="45"/>
      <c r="G203" s="45"/>
    </row>
    <row r="204" spans="1:17" ht="15.75">
      <c r="A204" s="22"/>
      <c r="C204" s="45"/>
      <c r="D204" s="45"/>
      <c r="E204" s="45"/>
      <c r="F204" s="45"/>
      <c r="G204" s="45"/>
    </row>
    <row r="205" spans="1:17" ht="15.75">
      <c r="A205" s="22"/>
      <c r="C205" s="45"/>
      <c r="D205" s="45"/>
      <c r="E205" s="45"/>
      <c r="F205" s="45"/>
      <c r="G205" s="45"/>
    </row>
    <row r="206" spans="1:17" ht="15.75">
      <c r="A206" s="22"/>
      <c r="C206" s="45"/>
      <c r="D206" s="45"/>
      <c r="E206" s="45"/>
      <c r="F206" s="45"/>
      <c r="G206" s="45"/>
    </row>
    <row r="207" spans="1:17" ht="15.75">
      <c r="A207" s="22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s="546" customFormat="1" ht="15.75">
      <c r="A209" s="22"/>
      <c r="C209" s="45"/>
      <c r="D209" s="45"/>
      <c r="E209" s="45"/>
      <c r="F209" s="45"/>
      <c r="G209" s="45"/>
    </row>
    <row r="210" spans="1:7" s="546" customFormat="1" ht="15.75">
      <c r="A210" s="22"/>
      <c r="C210" s="45"/>
      <c r="D210" s="45"/>
      <c r="E210" s="45"/>
      <c r="F210" s="45"/>
      <c r="G210" s="45"/>
    </row>
    <row r="211" spans="1:7" s="546" customFormat="1" ht="15.75">
      <c r="A211" s="22"/>
      <c r="C211" s="45"/>
      <c r="D211" s="45"/>
      <c r="E211" s="45"/>
      <c r="F211" s="45"/>
      <c r="G211" s="45"/>
    </row>
    <row r="212" spans="1:7" s="546" customFormat="1" ht="15.75">
      <c r="A212" s="22"/>
      <c r="C212" s="45"/>
      <c r="D212" s="45"/>
      <c r="E212" s="45"/>
      <c r="F212" s="45"/>
      <c r="G212" s="45"/>
    </row>
    <row r="213" spans="1:7" s="546" customFormat="1" ht="15.75">
      <c r="A213" s="22"/>
      <c r="C213" s="45"/>
      <c r="D213" s="45"/>
      <c r="E213" s="45"/>
      <c r="F213" s="45"/>
      <c r="G213" s="45"/>
    </row>
    <row r="214" spans="1:7" s="546" customFormat="1" ht="15.75">
      <c r="A214" s="22"/>
      <c r="C214" s="45"/>
      <c r="D214" s="45"/>
      <c r="E214" s="45"/>
      <c r="F214" s="45"/>
      <c r="G214" s="45"/>
    </row>
    <row r="215" spans="1:7" s="546" customFormat="1" ht="15.75">
      <c r="A215" s="22"/>
      <c r="C215" s="45"/>
      <c r="D215" s="45"/>
      <c r="E215" s="45"/>
      <c r="F215" s="45"/>
      <c r="G215" s="45"/>
    </row>
    <row r="216" spans="1:7" s="546" customFormat="1" ht="15.75">
      <c r="A216" s="22"/>
      <c r="C216" s="45"/>
      <c r="D216" s="45"/>
      <c r="E216" s="45"/>
      <c r="F216" s="45"/>
      <c r="G216" s="45"/>
    </row>
    <row r="217" spans="1:7" s="546" customFormat="1" ht="15.75">
      <c r="A217" s="22"/>
      <c r="C217" s="45"/>
      <c r="D217" s="45"/>
      <c r="E217" s="45"/>
      <c r="F217" s="45"/>
      <c r="G217" s="45"/>
    </row>
    <row r="218" spans="1:7" s="546" customFormat="1" ht="15.75">
      <c r="A218" s="22"/>
      <c r="C218" s="45"/>
      <c r="D218" s="45"/>
      <c r="E218" s="45"/>
      <c r="F218" s="45"/>
      <c r="G218" s="45"/>
    </row>
    <row r="219" spans="1:7" s="546" customFormat="1" ht="15.75">
      <c r="A219" s="22"/>
      <c r="C219" s="45"/>
      <c r="D219" s="45"/>
      <c r="E219" s="45"/>
      <c r="F219" s="45"/>
      <c r="G219" s="45"/>
    </row>
    <row r="220" spans="1:7" s="546" customFormat="1" ht="15.75">
      <c r="A220" s="22"/>
      <c r="C220" s="45"/>
      <c r="D220" s="45"/>
      <c r="E220" s="45"/>
      <c r="F220" s="45"/>
      <c r="G220" s="45"/>
    </row>
    <row r="221" spans="1:7" s="546" customFormat="1" ht="15.75">
      <c r="A221" s="22"/>
      <c r="C221" s="45"/>
      <c r="D221" s="45"/>
      <c r="E221" s="45"/>
      <c r="F221" s="45"/>
      <c r="G221" s="45"/>
    </row>
    <row r="222" spans="1:7" s="546" customFormat="1" ht="15.75">
      <c r="A222" s="22"/>
      <c r="C222" s="45"/>
      <c r="D222" s="45"/>
      <c r="E222" s="45"/>
      <c r="F222" s="45"/>
      <c r="G222" s="45"/>
    </row>
    <row r="223" spans="1:7" s="546" customFormat="1" ht="15.75">
      <c r="A223" s="22"/>
      <c r="C223" s="45"/>
      <c r="D223" s="45"/>
      <c r="E223" s="45"/>
      <c r="F223" s="45"/>
      <c r="G223" s="45"/>
    </row>
    <row r="224" spans="1:7" s="546" customFormat="1" ht="15.75">
      <c r="A224" s="22"/>
      <c r="C224" s="45"/>
      <c r="D224" s="45"/>
      <c r="E224" s="45"/>
      <c r="F224" s="45"/>
      <c r="G224" s="45"/>
    </row>
    <row r="225" spans="1:7" s="546" customFormat="1" ht="15.75">
      <c r="A225" s="22"/>
      <c r="C225" s="45"/>
      <c r="D225" s="45"/>
      <c r="E225" s="45"/>
      <c r="F225" s="45"/>
      <c r="G225" s="45"/>
    </row>
    <row r="226" spans="1:7" s="546" customFormat="1" ht="15.75">
      <c r="A226" s="22"/>
      <c r="C226" s="45"/>
      <c r="D226" s="45"/>
      <c r="E226" s="45"/>
      <c r="F226" s="45"/>
      <c r="G226" s="45"/>
    </row>
    <row r="227" spans="1:7" s="546" customFormat="1" ht="15.75">
      <c r="A227" s="22"/>
      <c r="C227" s="45"/>
      <c r="D227" s="45"/>
      <c r="E227" s="45"/>
      <c r="F227" s="45"/>
      <c r="G227" s="45"/>
    </row>
    <row r="228" spans="1:7" s="546" customFormat="1" ht="15.75">
      <c r="A228" s="22"/>
      <c r="C228" s="45"/>
      <c r="D228" s="45"/>
      <c r="E228" s="45"/>
      <c r="F228" s="45"/>
      <c r="G228" s="45"/>
    </row>
    <row r="229" spans="1:7" s="546" customFormat="1" ht="15.75">
      <c r="A229" s="22"/>
      <c r="C229" s="45"/>
      <c r="D229" s="45"/>
      <c r="E229" s="45"/>
      <c r="F229" s="45"/>
      <c r="G229" s="45"/>
    </row>
    <row r="230" spans="1:7" s="546" customFormat="1" ht="15.75">
      <c r="A230" s="22"/>
      <c r="C230" s="45"/>
      <c r="D230" s="45"/>
      <c r="E230" s="45"/>
      <c r="F230" s="45"/>
      <c r="G230" s="45"/>
    </row>
    <row r="231" spans="1:7" s="546" customFormat="1" ht="15.75">
      <c r="A231" s="22"/>
      <c r="C231" s="45"/>
      <c r="D231" s="45"/>
      <c r="E231" s="45"/>
      <c r="F231" s="45"/>
      <c r="G231" s="45"/>
    </row>
    <row r="232" spans="1:7" s="546" customFormat="1" ht="15.75">
      <c r="A232" s="22"/>
      <c r="C232" s="45"/>
      <c r="D232" s="45"/>
      <c r="E232" s="45"/>
      <c r="F232" s="45"/>
      <c r="G232" s="45"/>
    </row>
    <row r="233" spans="1:7" s="546" customFormat="1" ht="15.75">
      <c r="A233" s="22"/>
      <c r="C233" s="45"/>
      <c r="D233" s="45"/>
      <c r="E233" s="45"/>
      <c r="F233" s="45"/>
      <c r="G233" s="45"/>
    </row>
    <row r="234" spans="1:7" s="546" customFormat="1" ht="15.75">
      <c r="A234" s="22"/>
      <c r="C234" s="45"/>
      <c r="D234" s="45"/>
      <c r="E234" s="45"/>
      <c r="F234" s="45"/>
      <c r="G234" s="45"/>
    </row>
    <row r="235" spans="1:7" s="546" customFormat="1" ht="15.75">
      <c r="A235" s="22"/>
      <c r="C235" s="45"/>
      <c r="D235" s="45"/>
      <c r="E235" s="45"/>
      <c r="F235" s="45"/>
      <c r="G235" s="45"/>
    </row>
    <row r="236" spans="1:7" s="546" customFormat="1" ht="15.75">
      <c r="A236" s="22"/>
      <c r="C236" s="45"/>
      <c r="D236" s="45"/>
      <c r="E236" s="45"/>
      <c r="F236" s="45"/>
      <c r="G236" s="45"/>
    </row>
    <row r="237" spans="1:7" s="546" customFormat="1" ht="15.75">
      <c r="A237" s="22"/>
      <c r="C237" s="45"/>
      <c r="D237" s="45"/>
      <c r="E237" s="45"/>
      <c r="F237" s="45"/>
      <c r="G237" s="45"/>
    </row>
    <row r="238" spans="1:7" s="546" customFormat="1" ht="15.75">
      <c r="A238" s="22"/>
      <c r="C238" s="45"/>
      <c r="D238" s="45"/>
      <c r="E238" s="45"/>
      <c r="F238" s="45"/>
      <c r="G238" s="45"/>
    </row>
    <row r="239" spans="1:7" s="546" customFormat="1" ht="15.75">
      <c r="A239" s="22"/>
      <c r="C239" s="45"/>
      <c r="D239" s="45"/>
      <c r="E239" s="45"/>
      <c r="F239" s="45"/>
      <c r="G239" s="45"/>
    </row>
    <row r="240" spans="1:7" s="546" customFormat="1" ht="15.75">
      <c r="A240" s="22"/>
      <c r="C240" s="45"/>
      <c r="D240" s="45"/>
      <c r="E240" s="45"/>
      <c r="F240" s="45"/>
      <c r="G240" s="45"/>
    </row>
    <row r="241" spans="1:7" s="546" customFormat="1" ht="15.75">
      <c r="A241" s="22"/>
      <c r="C241" s="45"/>
      <c r="D241" s="45"/>
      <c r="E241" s="45"/>
      <c r="F241" s="45"/>
      <c r="G241" s="45"/>
    </row>
    <row r="242" spans="1:7" s="546" customFormat="1" ht="15.75">
      <c r="A242" s="22"/>
      <c r="C242" s="45"/>
      <c r="D242" s="45"/>
      <c r="E242" s="45"/>
      <c r="F242" s="45"/>
      <c r="G242" s="45"/>
    </row>
    <row r="243" spans="1:7" s="546" customFormat="1" ht="15.75">
      <c r="A243" s="22"/>
      <c r="C243" s="45"/>
      <c r="D243" s="45"/>
      <c r="E243" s="45"/>
      <c r="F243" s="45"/>
      <c r="G243" s="45"/>
    </row>
    <row r="244" spans="1:7" s="546" customFormat="1" ht="15.75">
      <c r="A244" s="22"/>
      <c r="C244" s="45"/>
      <c r="D244" s="45"/>
      <c r="E244" s="45"/>
      <c r="F244" s="45"/>
      <c r="G244" s="45"/>
    </row>
    <row r="245" spans="1:7" s="546" customFormat="1" ht="15.75">
      <c r="A245" s="22"/>
      <c r="C245" s="45"/>
      <c r="D245" s="45"/>
      <c r="E245" s="45"/>
      <c r="F245" s="45"/>
      <c r="G245" s="45"/>
    </row>
    <row r="246" spans="1:7" s="546" customFormat="1" ht="15.75">
      <c r="A246" s="22"/>
      <c r="C246" s="45"/>
      <c r="D246" s="45"/>
      <c r="E246" s="45"/>
      <c r="F246" s="45"/>
      <c r="G246" s="45"/>
    </row>
    <row r="247" spans="1:7" s="546" customFormat="1" ht="15.75">
      <c r="A247" s="22"/>
      <c r="C247" s="45"/>
      <c r="D247" s="45"/>
      <c r="E247" s="45"/>
      <c r="F247" s="45"/>
      <c r="G247" s="45"/>
    </row>
    <row r="248" spans="1:7" s="546" customFormat="1" ht="15.75">
      <c r="A248" s="22"/>
      <c r="C248" s="45"/>
      <c r="D248" s="45"/>
      <c r="E248" s="45"/>
      <c r="F248" s="45"/>
      <c r="G248" s="45"/>
    </row>
    <row r="249" spans="1:7" s="546" customFormat="1" ht="15.75">
      <c r="A249" s="22"/>
      <c r="C249" s="45"/>
      <c r="D249" s="45"/>
      <c r="E249" s="45"/>
      <c r="F249" s="45"/>
      <c r="G249" s="45"/>
    </row>
    <row r="250" spans="1:7" s="546" customFormat="1" ht="15.75">
      <c r="A250" s="22"/>
      <c r="C250" s="45"/>
      <c r="D250" s="45"/>
      <c r="E250" s="45"/>
      <c r="F250" s="45"/>
      <c r="G250" s="45"/>
    </row>
    <row r="251" spans="1:7" s="546" customFormat="1" ht="15.75">
      <c r="A251" s="22"/>
      <c r="C251" s="45"/>
      <c r="D251" s="45"/>
      <c r="E251" s="45"/>
      <c r="F251" s="45"/>
      <c r="G251" s="45"/>
    </row>
    <row r="252" spans="1:7" s="546" customFormat="1" ht="15.75">
      <c r="A252" s="22"/>
      <c r="C252" s="45"/>
      <c r="D252" s="45"/>
      <c r="E252" s="45"/>
      <c r="F252" s="45"/>
      <c r="G252" s="45"/>
    </row>
    <row r="253" spans="1:7" s="546" customFormat="1" ht="15.75">
      <c r="A253" s="22"/>
      <c r="C253" s="45"/>
      <c r="D253" s="45"/>
      <c r="E253" s="45"/>
      <c r="F253" s="45"/>
      <c r="G253" s="45"/>
    </row>
    <row r="254" spans="1:7" s="546" customFormat="1" ht="15.75">
      <c r="A254" s="22"/>
      <c r="C254" s="45"/>
      <c r="D254" s="45"/>
      <c r="E254" s="45"/>
      <c r="F254" s="45"/>
      <c r="G254" s="45"/>
    </row>
    <row r="255" spans="1:7" s="546" customFormat="1" ht="15.75">
      <c r="A255" s="22"/>
      <c r="C255" s="45"/>
      <c r="D255" s="45"/>
      <c r="E255" s="45"/>
      <c r="F255" s="45"/>
      <c r="G255" s="45"/>
    </row>
    <row r="256" spans="1:7" s="546" customFormat="1" ht="15.75">
      <c r="A256" s="22"/>
      <c r="C256" s="45"/>
      <c r="D256" s="45"/>
      <c r="E256" s="45"/>
      <c r="F256" s="45"/>
      <c r="G256" s="45"/>
    </row>
    <row r="257" spans="1:7" s="546" customFormat="1" ht="15.75">
      <c r="A257" s="22"/>
      <c r="C257" s="45"/>
      <c r="D257" s="45"/>
      <c r="E257" s="45"/>
      <c r="F257" s="45"/>
      <c r="G257" s="45"/>
    </row>
    <row r="258" spans="1:7" s="546" customFormat="1" ht="15.75">
      <c r="A258" s="22"/>
      <c r="C258" s="45"/>
      <c r="D258" s="45"/>
      <c r="E258" s="45"/>
      <c r="F258" s="45"/>
      <c r="G258" s="45"/>
    </row>
    <row r="259" spans="1:7" s="546" customFormat="1" ht="15.75">
      <c r="A259" s="22"/>
      <c r="C259" s="45"/>
      <c r="D259" s="45"/>
      <c r="E259" s="45"/>
      <c r="F259" s="45"/>
      <c r="G259" s="45"/>
    </row>
    <row r="260" spans="1:7" s="546" customFormat="1" ht="15.75">
      <c r="A260" s="22"/>
      <c r="C260" s="45"/>
      <c r="D260" s="45"/>
      <c r="E260" s="45"/>
      <c r="F260" s="45"/>
      <c r="G260" s="45"/>
    </row>
    <row r="261" spans="1:7" s="546" customFormat="1" ht="15.75">
      <c r="A261" s="22"/>
      <c r="C261" s="45"/>
      <c r="D261" s="45"/>
      <c r="E261" s="45"/>
      <c r="F261" s="45"/>
      <c r="G261" s="45"/>
    </row>
    <row r="262" spans="1:7" s="546" customFormat="1" ht="15.75">
      <c r="A262" s="22"/>
      <c r="C262" s="45"/>
      <c r="D262" s="45"/>
      <c r="E262" s="45"/>
      <c r="F262" s="45"/>
      <c r="G262" s="45"/>
    </row>
    <row r="263" spans="1:7" s="546" customFormat="1" ht="15.75">
      <c r="A263" s="22"/>
      <c r="C263" s="45"/>
      <c r="D263" s="45"/>
      <c r="E263" s="45"/>
      <c r="F263" s="45"/>
      <c r="G263" s="45"/>
    </row>
    <row r="264" spans="1:7" s="546" customFormat="1" ht="15.75">
      <c r="A264" s="22"/>
    </row>
    <row r="265" spans="1:7" s="546" customFormat="1" ht="15.75">
      <c r="A265" s="22"/>
    </row>
    <row r="266" spans="1:7" s="546" customFormat="1" ht="15.75">
      <c r="A266" s="22"/>
    </row>
    <row r="267" spans="1:7" s="546" customFormat="1" ht="15.75">
      <c r="A267" s="22"/>
    </row>
    <row r="268" spans="1:7" s="546" customFormat="1" ht="15.75">
      <c r="A268" s="22"/>
    </row>
    <row r="269" spans="1:7" s="546" customFormat="1" ht="15.75">
      <c r="A269" s="22"/>
    </row>
    <row r="270" spans="1:7" s="546" customFormat="1" ht="15.75">
      <c r="A270" s="22"/>
    </row>
    <row r="271" spans="1:7" s="546" customFormat="1" ht="15.75">
      <c r="A271" s="22"/>
    </row>
    <row r="272" spans="1:7" s="546" customFormat="1" ht="15.75">
      <c r="A272" s="22"/>
    </row>
    <row r="273" spans="1:1" s="546" customFormat="1" ht="15.75">
      <c r="A273" s="22"/>
    </row>
    <row r="274" spans="1:1" s="546" customFormat="1" ht="15.75">
      <c r="A274" s="22"/>
    </row>
    <row r="275" spans="1:1" s="546" customFormat="1" ht="15.75">
      <c r="A275" s="22"/>
    </row>
    <row r="276" spans="1:1" s="546" customFormat="1" ht="15.75">
      <c r="A276" s="22"/>
    </row>
    <row r="277" spans="1:1" s="546" customFormat="1" ht="15.75">
      <c r="A277" s="22"/>
    </row>
    <row r="278" spans="1:1" s="546" customFormat="1" ht="15.75">
      <c r="A278" s="22"/>
    </row>
    <row r="279" spans="1:1" s="546" customFormat="1" ht="15.75">
      <c r="A279" s="22"/>
    </row>
    <row r="280" spans="1:1" s="546" customFormat="1" ht="15.75">
      <c r="A280" s="22"/>
    </row>
    <row r="281" spans="1:1" s="546" customFormat="1" ht="15.75">
      <c r="A281" s="22"/>
    </row>
    <row r="282" spans="1:1" s="546" customFormat="1" ht="15.75">
      <c r="A282" s="22"/>
    </row>
    <row r="283" spans="1:1" s="546" customFormat="1" ht="15.75">
      <c r="A283" s="22"/>
    </row>
    <row r="284" spans="1:1" s="546" customFormat="1" ht="15.75">
      <c r="A284" s="22"/>
    </row>
    <row r="285" spans="1:1" s="546" customFormat="1" ht="15.75">
      <c r="A285" s="22"/>
    </row>
    <row r="286" spans="1:1" s="546" customFormat="1" ht="15.75">
      <c r="A286" s="22"/>
    </row>
    <row r="287" spans="1:1" s="546" customFormat="1" ht="15.75">
      <c r="A287" s="22"/>
    </row>
    <row r="288" spans="1:1" s="546" customFormat="1" ht="15.75">
      <c r="A288" s="22"/>
    </row>
    <row r="289" spans="1:1" s="546" customFormat="1" ht="15.75">
      <c r="A289" s="22"/>
    </row>
    <row r="290" spans="1:1" s="546" customFormat="1" ht="15.75">
      <c r="A290" s="22"/>
    </row>
    <row r="291" spans="1:1" s="546" customFormat="1" ht="15.75">
      <c r="A291" s="22"/>
    </row>
    <row r="292" spans="1:1" s="546" customFormat="1" ht="15.75">
      <c r="A292" s="22"/>
    </row>
    <row r="293" spans="1:1" s="546" customFormat="1" ht="15.75">
      <c r="A293" s="22"/>
    </row>
    <row r="294" spans="1:1" s="546" customFormat="1" ht="15.75">
      <c r="A294" s="22"/>
    </row>
    <row r="295" spans="1:1" s="546" customFormat="1" ht="15.75">
      <c r="A295" s="22"/>
    </row>
    <row r="296" spans="1:1" s="546" customFormat="1" ht="15.75">
      <c r="A296" s="22"/>
    </row>
    <row r="297" spans="1:1" s="546" customFormat="1" ht="15.75">
      <c r="A297" s="22"/>
    </row>
    <row r="298" spans="1:1" s="546" customFormat="1" ht="15.75">
      <c r="A298" s="22"/>
    </row>
    <row r="299" spans="1:1" s="546" customFormat="1" ht="15.75">
      <c r="A299" s="22"/>
    </row>
    <row r="300" spans="1:1" s="546" customFormat="1" ht="15.75">
      <c r="A300" s="22"/>
    </row>
    <row r="301" spans="1:1" s="546" customFormat="1" ht="15.75">
      <c r="A301" s="22"/>
    </row>
    <row r="302" spans="1:1" s="546" customFormat="1" ht="15.75">
      <c r="A302" s="22"/>
    </row>
    <row r="303" spans="1:1" s="546" customFormat="1" ht="15.75">
      <c r="A303" s="22"/>
    </row>
    <row r="304" spans="1:1" s="546" customFormat="1" ht="15.75">
      <c r="A304" s="22"/>
    </row>
    <row r="305" spans="1:1" s="546" customFormat="1" ht="15.75">
      <c r="A305" s="22"/>
    </row>
    <row r="306" spans="1:1" s="546" customFormat="1" ht="15.75">
      <c r="A306" s="22"/>
    </row>
    <row r="307" spans="1:1" s="546" customFormat="1" ht="15.75">
      <c r="A307" s="22"/>
    </row>
    <row r="308" spans="1:1" s="546" customFormat="1" ht="15.75">
      <c r="A308" s="22"/>
    </row>
    <row r="309" spans="1:1" s="546" customFormat="1" ht="15.75">
      <c r="A309" s="22"/>
    </row>
    <row r="310" spans="1:1" s="546" customFormat="1" ht="15.75">
      <c r="A310" s="22"/>
    </row>
    <row r="311" spans="1:1" s="546" customFormat="1" ht="15.75">
      <c r="A311" s="22"/>
    </row>
    <row r="312" spans="1:1" s="546" customFormat="1" ht="15.75">
      <c r="A312" s="22"/>
    </row>
    <row r="313" spans="1:1" s="546" customFormat="1" ht="15.75">
      <c r="A313" s="22"/>
    </row>
    <row r="314" spans="1:1" s="546" customFormat="1" ht="15.75">
      <c r="A314" s="22"/>
    </row>
    <row r="315" spans="1:1" s="546" customFormat="1" ht="15.75">
      <c r="A315" s="22"/>
    </row>
    <row r="316" spans="1:1" s="546" customFormat="1" ht="15.75">
      <c r="A316" s="22"/>
    </row>
    <row r="317" spans="1:1" s="546" customFormat="1" ht="15.75">
      <c r="A317" s="22"/>
    </row>
    <row r="318" spans="1:1" s="546" customFormat="1" ht="15.75">
      <c r="A318" s="22"/>
    </row>
    <row r="319" spans="1:1" s="546" customFormat="1" ht="15.75">
      <c r="A319" s="22"/>
    </row>
    <row r="320" spans="1:1" s="546" customFormat="1" ht="15.75">
      <c r="A320" s="22"/>
    </row>
    <row r="321" spans="1:1" s="546" customFormat="1" ht="15.75">
      <c r="A321" s="22"/>
    </row>
    <row r="322" spans="1:1" s="546" customFormat="1" ht="15.75">
      <c r="A322" s="22"/>
    </row>
    <row r="323" spans="1:1" s="546" customFormat="1" ht="15.75">
      <c r="A323" s="22"/>
    </row>
    <row r="324" spans="1:1" s="546" customFormat="1" ht="15.75">
      <c r="A324" s="22"/>
    </row>
    <row r="325" spans="1:1" s="546" customFormat="1" ht="15.75">
      <c r="A325" s="22"/>
    </row>
    <row r="326" spans="1:1" s="546" customFormat="1" ht="15.75">
      <c r="A326" s="22"/>
    </row>
    <row r="327" spans="1:1" s="546" customFormat="1" ht="15.75">
      <c r="A327" s="22"/>
    </row>
    <row r="328" spans="1:1" s="546" customFormat="1" ht="15.75">
      <c r="A328" s="22"/>
    </row>
    <row r="329" spans="1:1" s="546" customFormat="1" ht="15.75">
      <c r="A329" s="22"/>
    </row>
    <row r="330" spans="1:1" s="546" customFormat="1" ht="15.75">
      <c r="A330" s="22"/>
    </row>
    <row r="331" spans="1:1" s="546" customFormat="1" ht="15.75">
      <c r="A331" s="22"/>
    </row>
    <row r="332" spans="1:1" s="546" customFormat="1" ht="15.75">
      <c r="A332" s="22"/>
    </row>
    <row r="333" spans="1:1" s="546" customFormat="1" ht="15.75">
      <c r="A333" s="22"/>
    </row>
    <row r="334" spans="1:1" s="546" customFormat="1" ht="15.75">
      <c r="A334" s="22"/>
    </row>
    <row r="335" spans="1:1" s="546" customFormat="1" ht="15.75">
      <c r="A335" s="22"/>
    </row>
    <row r="336" spans="1:1" s="546" customFormat="1" ht="15.75">
      <c r="A336" s="22"/>
    </row>
    <row r="337" spans="1:1" s="546" customFormat="1" ht="15.75">
      <c r="A337" s="22"/>
    </row>
    <row r="338" spans="1:1" s="546" customFormat="1" ht="15.75">
      <c r="A338" s="22"/>
    </row>
    <row r="339" spans="1:1" s="546" customFormat="1" ht="15.75">
      <c r="A339" s="22"/>
    </row>
    <row r="340" spans="1:1" s="546" customFormat="1" ht="15.75">
      <c r="A340" s="22"/>
    </row>
    <row r="341" spans="1:1" s="546" customFormat="1" ht="15.75">
      <c r="A341" s="22"/>
    </row>
    <row r="342" spans="1:1" s="546" customFormat="1" ht="15.75">
      <c r="A342" s="22"/>
    </row>
    <row r="343" spans="1:1" s="546" customFormat="1" ht="15.75">
      <c r="A343" s="22"/>
    </row>
    <row r="344" spans="1:1" s="546" customFormat="1" ht="15.75">
      <c r="A344" s="22"/>
    </row>
    <row r="345" spans="1:1" s="546" customFormat="1" ht="15.75">
      <c r="A345" s="22"/>
    </row>
    <row r="346" spans="1:1" s="546" customFormat="1" ht="15.75">
      <c r="A346" s="22"/>
    </row>
    <row r="347" spans="1:1" s="546" customFormat="1" ht="15.75">
      <c r="A347" s="22"/>
    </row>
    <row r="348" spans="1:1" s="546" customFormat="1" ht="15.75">
      <c r="A348" s="22"/>
    </row>
    <row r="349" spans="1:1" s="546" customFormat="1" ht="15.75">
      <c r="A349" s="22"/>
    </row>
    <row r="350" spans="1:1" s="546" customFormat="1" ht="15.75">
      <c r="A350" s="22"/>
    </row>
    <row r="351" spans="1:1" s="546" customFormat="1" ht="15.75">
      <c r="A351" s="22"/>
    </row>
    <row r="352" spans="1:1" s="546" customFormat="1" ht="15.75">
      <c r="A352" s="22"/>
    </row>
    <row r="353" spans="1:1" s="546" customFormat="1" ht="15.75">
      <c r="A353" s="22"/>
    </row>
    <row r="354" spans="1:1" s="546" customFormat="1" ht="15.75">
      <c r="A354" s="22"/>
    </row>
    <row r="355" spans="1:1" s="546" customFormat="1" ht="15.75">
      <c r="A355" s="22"/>
    </row>
    <row r="356" spans="1:1" s="546" customFormat="1" ht="15.75">
      <c r="A356" s="22"/>
    </row>
    <row r="357" spans="1:1" s="546" customFormat="1" ht="15.75">
      <c r="A357" s="22"/>
    </row>
    <row r="358" spans="1:1" s="546" customFormat="1" ht="15.75">
      <c r="A358" s="22"/>
    </row>
    <row r="359" spans="1:1" s="546" customFormat="1" ht="15.75">
      <c r="A359" s="22"/>
    </row>
    <row r="360" spans="1:1" s="546" customFormat="1" ht="15.75">
      <c r="A360" s="22"/>
    </row>
    <row r="361" spans="1:1" s="546" customFormat="1" ht="15.75">
      <c r="A361" s="22"/>
    </row>
    <row r="362" spans="1:1" s="546" customFormat="1" ht="15.75">
      <c r="A362" s="22"/>
    </row>
    <row r="363" spans="1:1" s="546" customFormat="1" ht="15.75">
      <c r="A363" s="22"/>
    </row>
    <row r="364" spans="1:1" s="546" customFormat="1" ht="15.75">
      <c r="A364" s="22"/>
    </row>
    <row r="365" spans="1:1" s="546" customFormat="1" ht="15.75">
      <c r="A365" s="22"/>
    </row>
    <row r="366" spans="1:1" s="546" customFormat="1" ht="15.75">
      <c r="A366" s="22"/>
    </row>
    <row r="367" spans="1:1" s="546" customFormat="1" ht="15.75">
      <c r="A367" s="22"/>
    </row>
    <row r="368" spans="1:1" s="546" customFormat="1" ht="15.75">
      <c r="A368" s="22"/>
    </row>
    <row r="369" spans="1:1" s="546" customFormat="1" ht="15.75">
      <c r="A369" s="22"/>
    </row>
    <row r="370" spans="1:1" s="546" customFormat="1" ht="15.75">
      <c r="A370" s="22"/>
    </row>
    <row r="371" spans="1:1" s="546" customFormat="1" ht="15.75">
      <c r="A371" s="22"/>
    </row>
    <row r="372" spans="1:1" s="546" customFormat="1" ht="15.75">
      <c r="A372" s="22"/>
    </row>
    <row r="373" spans="1:1" s="546" customFormat="1" ht="15.75">
      <c r="A373" s="22"/>
    </row>
    <row r="374" spans="1:1" s="546" customFormat="1" ht="15.75">
      <c r="A374" s="22"/>
    </row>
    <row r="375" spans="1:1" s="546" customFormat="1" ht="15.75">
      <c r="A375" s="22"/>
    </row>
    <row r="376" spans="1:1" s="546" customFormat="1" ht="15.75">
      <c r="A376" s="22"/>
    </row>
    <row r="377" spans="1:1" s="546" customFormat="1" ht="15.75">
      <c r="A377" s="22"/>
    </row>
    <row r="378" spans="1:1" s="546" customFormat="1" ht="15.75">
      <c r="A378" s="22"/>
    </row>
    <row r="379" spans="1:1" s="546" customFormat="1" ht="15.75">
      <c r="A379" s="22"/>
    </row>
    <row r="380" spans="1:1" s="546" customFormat="1" ht="15.75">
      <c r="A380" s="22"/>
    </row>
    <row r="381" spans="1:1" s="546" customFormat="1" ht="15.75">
      <c r="A381" s="22"/>
    </row>
    <row r="382" spans="1:1" s="546" customFormat="1" ht="15.75">
      <c r="A382" s="22"/>
    </row>
    <row r="383" spans="1:1" s="546" customFormat="1" ht="15.75">
      <c r="A383" s="22"/>
    </row>
    <row r="384" spans="1:1" s="546" customFormat="1" ht="15.75">
      <c r="A384" s="22"/>
    </row>
    <row r="385" spans="1:1" s="546" customFormat="1" ht="15.75">
      <c r="A385" s="22"/>
    </row>
    <row r="386" spans="1:1" s="546" customFormat="1" ht="15.75">
      <c r="A386" s="22"/>
    </row>
    <row r="387" spans="1:1" s="546" customFormat="1" ht="15.75">
      <c r="A387" s="22"/>
    </row>
    <row r="388" spans="1:1" s="546" customFormat="1" ht="15.75">
      <c r="A388" s="22"/>
    </row>
    <row r="389" spans="1:1" s="546" customFormat="1" ht="15.75">
      <c r="A389" s="22"/>
    </row>
    <row r="390" spans="1:1" s="546" customFormat="1" ht="15.75">
      <c r="A390" s="22"/>
    </row>
    <row r="391" spans="1:1" s="546" customFormat="1" ht="15.75">
      <c r="A391" s="22"/>
    </row>
    <row r="392" spans="1:1" s="546" customFormat="1" ht="15.75">
      <c r="A392" s="22"/>
    </row>
    <row r="393" spans="1:1" s="546" customFormat="1" ht="15.75">
      <c r="A393" s="22"/>
    </row>
    <row r="394" spans="1:1" s="546" customFormat="1" ht="15.75">
      <c r="A394" s="22"/>
    </row>
    <row r="395" spans="1:1" s="546" customFormat="1" ht="15.75">
      <c r="A395" s="22"/>
    </row>
    <row r="396" spans="1:1" s="546" customFormat="1" ht="15.75">
      <c r="A396" s="22"/>
    </row>
    <row r="397" spans="1:1" s="546" customFormat="1" ht="15.75">
      <c r="A397" s="22"/>
    </row>
    <row r="398" spans="1:1" s="546" customFormat="1" ht="15.75">
      <c r="A398" s="22"/>
    </row>
    <row r="399" spans="1:1" s="546" customFormat="1" ht="15.75">
      <c r="A399" s="22"/>
    </row>
    <row r="400" spans="1:1" s="546" customFormat="1" ht="15.75">
      <c r="A400" s="22"/>
    </row>
    <row r="401" spans="1:1" s="546" customFormat="1" ht="15.75">
      <c r="A401" s="22"/>
    </row>
    <row r="402" spans="1:1" s="546" customFormat="1" ht="15.75">
      <c r="A402" s="22"/>
    </row>
    <row r="403" spans="1:1" s="546" customFormat="1" ht="15.75">
      <c r="A403" s="22"/>
    </row>
    <row r="404" spans="1:1" s="546" customFormat="1" ht="15.75">
      <c r="A404" s="22"/>
    </row>
    <row r="405" spans="1:1" s="546" customFormat="1" ht="15.75">
      <c r="A405" s="22"/>
    </row>
    <row r="406" spans="1:1" s="546" customFormat="1" ht="15.75">
      <c r="A406" s="22"/>
    </row>
    <row r="407" spans="1:1" s="546" customFormat="1" ht="15.75">
      <c r="A407" s="22"/>
    </row>
    <row r="408" spans="1:1" s="546" customFormat="1" ht="15.75">
      <c r="A408" s="22"/>
    </row>
    <row r="409" spans="1:1" s="546" customFormat="1" ht="15.75">
      <c r="A409" s="22"/>
    </row>
    <row r="410" spans="1:1" s="546" customFormat="1" ht="15.75">
      <c r="A410" s="22"/>
    </row>
    <row r="411" spans="1:1" s="546" customFormat="1" ht="15.75">
      <c r="A411" s="22"/>
    </row>
    <row r="412" spans="1:1" s="546" customFormat="1" ht="15.75">
      <c r="A412" s="22"/>
    </row>
    <row r="413" spans="1:1" s="546" customFormat="1" ht="15.75">
      <c r="A413" s="22"/>
    </row>
    <row r="414" spans="1:1" s="546" customFormat="1" ht="15.75">
      <c r="A414" s="22"/>
    </row>
    <row r="415" spans="1:1" s="546" customFormat="1" ht="15.75">
      <c r="A415" s="22"/>
    </row>
    <row r="416" spans="1:1" s="546" customFormat="1" ht="15.75">
      <c r="A416" s="22"/>
    </row>
    <row r="417" spans="1:1" s="546" customFormat="1" ht="15.75">
      <c r="A417" s="22"/>
    </row>
    <row r="418" spans="1:1" s="546" customFormat="1" ht="15.75">
      <c r="A418" s="22"/>
    </row>
    <row r="419" spans="1:1" s="546" customFormat="1" ht="15.75">
      <c r="A419" s="22"/>
    </row>
    <row r="420" spans="1:1" s="546" customFormat="1" ht="15.75">
      <c r="A420" s="22"/>
    </row>
    <row r="421" spans="1:1" s="546" customFormat="1" ht="15.75">
      <c r="A421" s="22"/>
    </row>
    <row r="422" spans="1:1" s="546" customFormat="1" ht="15.75">
      <c r="A422" s="22"/>
    </row>
    <row r="423" spans="1:1" s="546" customFormat="1" ht="15.75">
      <c r="A423" s="22"/>
    </row>
    <row r="424" spans="1:1" s="546" customFormat="1" ht="15.75">
      <c r="A424" s="22"/>
    </row>
    <row r="425" spans="1:1" s="546" customFormat="1" ht="15.75">
      <c r="A425" s="22"/>
    </row>
    <row r="426" spans="1:1" s="546" customFormat="1" ht="15.75">
      <c r="A426" s="22"/>
    </row>
    <row r="427" spans="1:1" s="546" customFormat="1" ht="15.75">
      <c r="A427" s="22"/>
    </row>
    <row r="428" spans="1:1" s="546" customFormat="1" ht="15.75">
      <c r="A428" s="22"/>
    </row>
    <row r="429" spans="1:1" s="546" customFormat="1" ht="15.75">
      <c r="A429" s="22"/>
    </row>
    <row r="430" spans="1:1" s="546" customFormat="1" ht="15.75">
      <c r="A430" s="22"/>
    </row>
    <row r="431" spans="1:1" s="546" customFormat="1" ht="15.75">
      <c r="A431" s="22"/>
    </row>
    <row r="432" spans="1:1" s="546" customFormat="1" ht="15.75">
      <c r="A432" s="22"/>
    </row>
    <row r="433" spans="1:1" s="546" customFormat="1" ht="15.75">
      <c r="A433" s="22"/>
    </row>
    <row r="434" spans="1:1" s="546" customFormat="1" ht="15.75">
      <c r="A434" s="22"/>
    </row>
    <row r="435" spans="1:1" s="546" customFormat="1" ht="15.75">
      <c r="A435" s="22"/>
    </row>
    <row r="436" spans="1:1" s="546" customFormat="1" ht="15.75">
      <c r="A436" s="22"/>
    </row>
    <row r="437" spans="1:1" s="546" customFormat="1" ht="15.75">
      <c r="A437" s="22"/>
    </row>
    <row r="438" spans="1:1" s="546" customFormat="1" ht="15.75">
      <c r="A438" s="22"/>
    </row>
    <row r="439" spans="1:1" s="546" customFormat="1" ht="15.75">
      <c r="A439" s="22"/>
    </row>
    <row r="440" spans="1:1" s="546" customFormat="1" ht="15.75">
      <c r="A440" s="22"/>
    </row>
    <row r="441" spans="1:1" s="546" customFormat="1" ht="15.75">
      <c r="A441" s="22"/>
    </row>
    <row r="442" spans="1:1" s="546" customFormat="1" ht="15.75">
      <c r="A442" s="22"/>
    </row>
    <row r="443" spans="1:1" s="546" customFormat="1" ht="15.75">
      <c r="A443" s="22"/>
    </row>
    <row r="444" spans="1:1" s="546" customFormat="1" ht="15.75">
      <c r="A444" s="22"/>
    </row>
    <row r="445" spans="1:1" s="546" customFormat="1" ht="15.75">
      <c r="A445" s="22"/>
    </row>
    <row r="446" spans="1:1" s="546" customFormat="1" ht="15.75">
      <c r="A446" s="22"/>
    </row>
    <row r="447" spans="1:1" s="546" customFormat="1" ht="15.75">
      <c r="A447" s="22"/>
    </row>
    <row r="448" spans="1:1" s="546" customFormat="1" ht="15.75">
      <c r="A448" s="22"/>
    </row>
    <row r="449" spans="1:1" s="546" customFormat="1" ht="15.75">
      <c r="A449" s="22"/>
    </row>
    <row r="450" spans="1:1" s="546" customFormat="1" ht="15.75">
      <c r="A450" s="22"/>
    </row>
    <row r="451" spans="1:1" s="546" customFormat="1" ht="15.75">
      <c r="A451" s="22"/>
    </row>
    <row r="452" spans="1:1" s="546" customFormat="1" ht="15.75">
      <c r="A452" s="22"/>
    </row>
    <row r="453" spans="1:1" s="546" customFormat="1" ht="15.75">
      <c r="A453" s="22"/>
    </row>
    <row r="454" spans="1:1" s="546" customFormat="1" ht="15.75">
      <c r="A454" s="22"/>
    </row>
    <row r="455" spans="1:1" s="546" customFormat="1" ht="15.75">
      <c r="A455" s="22"/>
    </row>
    <row r="456" spans="1:1" s="546" customFormat="1" ht="15.75">
      <c r="A456" s="22"/>
    </row>
    <row r="457" spans="1:1" s="546" customFormat="1" ht="15.75">
      <c r="A457" s="22"/>
    </row>
    <row r="458" spans="1:1" s="546" customFormat="1" ht="15.75">
      <c r="A458" s="22"/>
    </row>
    <row r="459" spans="1:1" s="546" customFormat="1" ht="15.75">
      <c r="A459" s="22"/>
    </row>
    <row r="460" spans="1:1" s="546" customFormat="1" ht="15.75">
      <c r="A460" s="22"/>
    </row>
    <row r="461" spans="1:1" s="546" customFormat="1" ht="15.75">
      <c r="A461" s="22"/>
    </row>
    <row r="462" spans="1:1" s="546" customFormat="1" ht="15.75">
      <c r="A462" s="22"/>
    </row>
    <row r="463" spans="1:1" s="546" customFormat="1" ht="15.75">
      <c r="A463" s="22"/>
    </row>
    <row r="464" spans="1:1" s="546" customFormat="1" ht="15.75">
      <c r="A464" s="22"/>
    </row>
    <row r="465" spans="1:1" s="546" customFormat="1" ht="15.75">
      <c r="A465" s="22"/>
    </row>
    <row r="466" spans="1:1" s="546" customFormat="1" ht="15.75">
      <c r="A466" s="22"/>
    </row>
    <row r="467" spans="1:1" s="546" customFormat="1" ht="15.75">
      <c r="A467" s="22"/>
    </row>
    <row r="468" spans="1:1" s="546" customFormat="1" ht="15.75">
      <c r="A468" s="22"/>
    </row>
    <row r="469" spans="1:1" s="546" customFormat="1" ht="15.75">
      <c r="A469" s="22"/>
    </row>
    <row r="470" spans="1:1" s="546" customFormat="1" ht="15.75">
      <c r="A470" s="22"/>
    </row>
    <row r="471" spans="1:1" s="546" customFormat="1" ht="15.75">
      <c r="A471" s="22"/>
    </row>
    <row r="472" spans="1:1" s="546" customFormat="1" ht="15.75">
      <c r="A472" s="22"/>
    </row>
    <row r="473" spans="1:1" s="546" customFormat="1" ht="15.75">
      <c r="A473" s="22"/>
    </row>
    <row r="474" spans="1:1" s="546" customFormat="1" ht="15.75">
      <c r="A474" s="22"/>
    </row>
    <row r="475" spans="1:1" s="546" customFormat="1" ht="15.75">
      <c r="A475" s="22"/>
    </row>
    <row r="476" spans="1:1" s="546" customFormat="1" ht="15.75">
      <c r="A476" s="22"/>
    </row>
    <row r="477" spans="1:1" s="546" customFormat="1" ht="15.75">
      <c r="A477" s="22"/>
    </row>
    <row r="478" spans="1:1" s="546" customFormat="1" ht="15.75">
      <c r="A478" s="22"/>
    </row>
    <row r="479" spans="1:1" s="546" customFormat="1" ht="15.75">
      <c r="A479" s="22"/>
    </row>
    <row r="480" spans="1:1" s="546" customFormat="1" ht="15.75">
      <c r="A480" s="22"/>
    </row>
    <row r="481" spans="1:1" s="546" customFormat="1" ht="15.75">
      <c r="A481" s="22"/>
    </row>
    <row r="482" spans="1:1" s="546" customFormat="1" ht="15.75">
      <c r="A482" s="22"/>
    </row>
    <row r="483" spans="1:1" s="546" customFormat="1" ht="15.75">
      <c r="A483" s="22"/>
    </row>
    <row r="484" spans="1:1" s="546" customFormat="1" ht="15.75">
      <c r="A484" s="22"/>
    </row>
    <row r="485" spans="1:1" s="546" customFormat="1" ht="15.75">
      <c r="A485" s="22"/>
    </row>
    <row r="486" spans="1:1" s="546" customFormat="1" ht="15.75">
      <c r="A486" s="22"/>
    </row>
    <row r="487" spans="1:1" s="546" customFormat="1" ht="15.75">
      <c r="A487" s="22"/>
    </row>
    <row r="488" spans="1:1" s="546" customFormat="1" ht="15.75">
      <c r="A488" s="22"/>
    </row>
    <row r="489" spans="1:1" s="546" customFormat="1" ht="15.75">
      <c r="A489" s="22"/>
    </row>
    <row r="490" spans="1:1" s="546" customFormat="1" ht="15.75">
      <c r="A490" s="22"/>
    </row>
    <row r="491" spans="1:1" s="546" customFormat="1" ht="15.75">
      <c r="A491" s="22"/>
    </row>
    <row r="492" spans="1:1" s="546" customFormat="1" ht="15.75">
      <c r="A492" s="22"/>
    </row>
    <row r="493" spans="1:1" s="546" customFormat="1" ht="15.75">
      <c r="A493" s="22"/>
    </row>
    <row r="494" spans="1:1" s="546" customFormat="1" ht="15.75">
      <c r="A494" s="22"/>
    </row>
    <row r="495" spans="1:1" s="546" customFormat="1" ht="15.75">
      <c r="A495" s="22"/>
    </row>
    <row r="496" spans="1:1" s="546" customFormat="1" ht="15.75">
      <c r="A496" s="22"/>
    </row>
    <row r="497" spans="1:1" s="546" customFormat="1" ht="15.75">
      <c r="A497" s="22"/>
    </row>
    <row r="498" spans="1:1" s="546" customFormat="1" ht="15.75">
      <c r="A498" s="22"/>
    </row>
    <row r="499" spans="1:1" s="546" customFormat="1" ht="15.75">
      <c r="A499" s="22"/>
    </row>
    <row r="500" spans="1:1" s="546" customFormat="1" ht="15.75">
      <c r="A500" s="22"/>
    </row>
    <row r="501" spans="1:1" s="546" customFormat="1" ht="15.75">
      <c r="A501" s="22"/>
    </row>
    <row r="502" spans="1:1" s="546" customFormat="1" ht="15.75">
      <c r="A502" s="22"/>
    </row>
    <row r="503" spans="1:1" s="546" customFormat="1" ht="15.75">
      <c r="A503" s="22"/>
    </row>
    <row r="504" spans="1:1" s="546" customFormat="1" ht="15.75">
      <c r="A504" s="22"/>
    </row>
    <row r="505" spans="1:1" s="546" customFormat="1" ht="15.75">
      <c r="A505" s="22"/>
    </row>
    <row r="506" spans="1:1" s="546" customFormat="1" ht="15.75">
      <c r="A506" s="22"/>
    </row>
    <row r="507" spans="1:1" s="546" customFormat="1" ht="15.75">
      <c r="A507" s="22"/>
    </row>
    <row r="508" spans="1:1" s="546" customFormat="1" ht="15.75">
      <c r="A508" s="22"/>
    </row>
    <row r="509" spans="1:1" s="546" customFormat="1" ht="15.75">
      <c r="A509" s="22"/>
    </row>
    <row r="510" spans="1:1" s="546" customFormat="1" ht="15.75">
      <c r="A510" s="22"/>
    </row>
    <row r="511" spans="1:1" s="546" customFormat="1" ht="15.75">
      <c r="A511" s="22"/>
    </row>
    <row r="512" spans="1:1" s="546" customFormat="1" ht="15.75">
      <c r="A512" s="22"/>
    </row>
    <row r="513" spans="1:1" s="546" customFormat="1" ht="15.75">
      <c r="A513" s="22"/>
    </row>
    <row r="514" spans="1:1" s="546" customFormat="1" ht="15.75">
      <c r="A514" s="22"/>
    </row>
    <row r="515" spans="1:1" s="546" customFormat="1" ht="15.75">
      <c r="A515" s="22"/>
    </row>
    <row r="516" spans="1:1" s="546" customFormat="1" ht="15.75">
      <c r="A516" s="22"/>
    </row>
    <row r="517" spans="1:1" s="546" customFormat="1" ht="15.75">
      <c r="A517" s="22"/>
    </row>
    <row r="518" spans="1:1" s="546" customFormat="1" ht="15.75">
      <c r="A518" s="22"/>
    </row>
    <row r="519" spans="1:1" s="546" customFormat="1" ht="15.75">
      <c r="A519" s="22"/>
    </row>
    <row r="520" spans="1:1" s="546" customFormat="1" ht="15.75">
      <c r="A520" s="22"/>
    </row>
    <row r="521" spans="1:1" s="546" customFormat="1" ht="15.75">
      <c r="A521" s="22"/>
    </row>
    <row r="522" spans="1:1" s="546" customFormat="1" ht="15.75">
      <c r="A522" s="22"/>
    </row>
    <row r="523" spans="1:1" s="546" customFormat="1" ht="15.75">
      <c r="A523" s="22"/>
    </row>
    <row r="524" spans="1:1" s="546" customFormat="1" ht="15.75">
      <c r="A524" s="22"/>
    </row>
    <row r="525" spans="1:1" s="546" customFormat="1" ht="15.75">
      <c r="A525" s="22"/>
    </row>
    <row r="526" spans="1:1" s="546" customFormat="1" ht="15.75">
      <c r="A526" s="22"/>
    </row>
    <row r="527" spans="1:1" s="546" customFormat="1" ht="15.75">
      <c r="A527" s="22"/>
    </row>
    <row r="528" spans="1:1" s="546" customFormat="1" ht="15.75">
      <c r="A528" s="22"/>
    </row>
    <row r="529" spans="1:1" s="546" customFormat="1" ht="15.75">
      <c r="A529" s="22"/>
    </row>
    <row r="530" spans="1:1" s="546" customFormat="1" ht="15.75">
      <c r="A530" s="22"/>
    </row>
    <row r="531" spans="1:1" s="546" customFormat="1" ht="15.75">
      <c r="A531" s="22"/>
    </row>
    <row r="532" spans="1:1" s="546" customFormat="1" ht="15.75">
      <c r="A532" s="22"/>
    </row>
    <row r="533" spans="1:1" s="546" customFormat="1" ht="15.75">
      <c r="A533" s="22"/>
    </row>
    <row r="534" spans="1:1" s="546" customFormat="1" ht="15.75">
      <c r="A534" s="22"/>
    </row>
    <row r="535" spans="1:1" s="546" customFormat="1" ht="15.75">
      <c r="A535" s="22"/>
    </row>
    <row r="536" spans="1:1" s="546" customFormat="1" ht="15.75">
      <c r="A536" s="22"/>
    </row>
    <row r="537" spans="1:1" s="546" customFormat="1" ht="15.75">
      <c r="A537" s="22"/>
    </row>
    <row r="538" spans="1:1" s="546" customFormat="1" ht="15.75">
      <c r="A538" s="22"/>
    </row>
    <row r="539" spans="1:1" s="546" customFormat="1" ht="15.75">
      <c r="A539" s="22"/>
    </row>
    <row r="540" spans="1:1" s="546" customFormat="1" ht="15.75">
      <c r="A540" s="22"/>
    </row>
    <row r="541" spans="1:1" s="546" customFormat="1" ht="15.75">
      <c r="A541" s="22"/>
    </row>
    <row r="542" spans="1:1" s="546" customFormat="1" ht="15.75">
      <c r="A542" s="22"/>
    </row>
    <row r="543" spans="1:1" s="546" customFormat="1" ht="15.75">
      <c r="A543" s="22"/>
    </row>
    <row r="544" spans="1:1" s="546" customFormat="1" ht="15.75">
      <c r="A544" s="22"/>
    </row>
    <row r="545" spans="1:1" s="546" customFormat="1" ht="15.75">
      <c r="A545" s="22"/>
    </row>
    <row r="546" spans="1:1" s="546" customFormat="1" ht="15.75">
      <c r="A546" s="22"/>
    </row>
    <row r="547" spans="1:1" s="546" customFormat="1" ht="15.75">
      <c r="A547" s="22"/>
    </row>
    <row r="548" spans="1:1" s="546" customFormat="1" ht="15.75">
      <c r="A548" s="22"/>
    </row>
    <row r="549" spans="1:1" s="546" customFormat="1" ht="15.75">
      <c r="A549" s="22"/>
    </row>
    <row r="550" spans="1:1" s="546" customFormat="1" ht="15.75">
      <c r="A550" s="22"/>
    </row>
    <row r="551" spans="1:1" s="546" customFormat="1" ht="15.75">
      <c r="A551" s="22"/>
    </row>
    <row r="552" spans="1:1" s="546" customFormat="1" ht="15.75">
      <c r="A552" s="22"/>
    </row>
    <row r="553" spans="1:1" s="546" customFormat="1" ht="15.75">
      <c r="A553" s="22"/>
    </row>
    <row r="554" spans="1:1" s="546" customFormat="1" ht="15.75">
      <c r="A554" s="22"/>
    </row>
    <row r="555" spans="1:1" s="546" customFormat="1" ht="15.75">
      <c r="A555" s="22"/>
    </row>
    <row r="556" spans="1:1" s="546" customFormat="1" ht="15.75">
      <c r="A556" s="22"/>
    </row>
    <row r="557" spans="1:1" s="546" customFormat="1" ht="15.75">
      <c r="A557" s="22"/>
    </row>
    <row r="558" spans="1:1" s="546" customFormat="1" ht="15.75">
      <c r="A558" s="22"/>
    </row>
    <row r="559" spans="1:1" s="546" customFormat="1" ht="15.75">
      <c r="A559" s="22"/>
    </row>
    <row r="560" spans="1:1" s="546" customFormat="1" ht="15.75">
      <c r="A560" s="22"/>
    </row>
    <row r="561" spans="1:1" s="546" customFormat="1" ht="15.75">
      <c r="A561" s="22"/>
    </row>
    <row r="562" spans="1:1" s="546" customFormat="1" ht="15.75">
      <c r="A562" s="22"/>
    </row>
    <row r="563" spans="1:1" s="546" customFormat="1" ht="15.75">
      <c r="A563" s="22"/>
    </row>
    <row r="564" spans="1:1" s="546" customFormat="1" ht="15.75">
      <c r="A564" s="22"/>
    </row>
    <row r="565" spans="1:1" s="546" customFormat="1" ht="15.75">
      <c r="A565" s="22"/>
    </row>
    <row r="566" spans="1:1" s="546" customFormat="1" ht="15.75">
      <c r="A566" s="22"/>
    </row>
    <row r="567" spans="1:1" s="546" customFormat="1" ht="15.75">
      <c r="A567" s="22"/>
    </row>
    <row r="568" spans="1:1" s="546" customFormat="1" ht="15.75">
      <c r="A568" s="22"/>
    </row>
    <row r="569" spans="1:1" s="546" customFormat="1" ht="15.75">
      <c r="A569" s="22"/>
    </row>
    <row r="570" spans="1:1" s="546" customFormat="1" ht="15.75">
      <c r="A570" s="22"/>
    </row>
    <row r="571" spans="1:1" s="546" customFormat="1" ht="15.75">
      <c r="A571" s="22"/>
    </row>
    <row r="572" spans="1:1" s="546" customFormat="1" ht="15.75">
      <c r="A572" s="22"/>
    </row>
    <row r="573" spans="1:1" s="546" customFormat="1" ht="15.75">
      <c r="A573" s="22"/>
    </row>
    <row r="574" spans="1:1" s="546" customFormat="1" ht="15.75">
      <c r="A574" s="22"/>
    </row>
    <row r="575" spans="1:1" s="546" customFormat="1" ht="15.75">
      <c r="A575" s="22"/>
    </row>
    <row r="576" spans="1:1" s="546" customFormat="1" ht="15.75">
      <c r="A576" s="22"/>
    </row>
    <row r="577" spans="1:1" s="546" customFormat="1" ht="15.75">
      <c r="A577" s="22"/>
    </row>
    <row r="578" spans="1:1" s="546" customFormat="1" ht="15.75">
      <c r="A578" s="22"/>
    </row>
    <row r="579" spans="1:1" s="546" customFormat="1" ht="15.75">
      <c r="A579" s="22"/>
    </row>
    <row r="580" spans="1:1" s="546" customFormat="1" ht="15.75">
      <c r="A580" s="22"/>
    </row>
    <row r="581" spans="1:1" s="546" customFormat="1" ht="15.75">
      <c r="A581" s="22"/>
    </row>
    <row r="582" spans="1:1" s="546" customFormat="1" ht="15.75">
      <c r="A582" s="22"/>
    </row>
    <row r="583" spans="1:1" s="546" customFormat="1" ht="15.75">
      <c r="A583" s="22"/>
    </row>
    <row r="584" spans="1:1" s="546" customFormat="1" ht="15.75">
      <c r="A584" s="22"/>
    </row>
    <row r="585" spans="1:1" s="546" customFormat="1" ht="15.75">
      <c r="A585" s="22"/>
    </row>
    <row r="586" spans="1:1" s="546" customFormat="1" ht="15.75">
      <c r="A586" s="22"/>
    </row>
    <row r="587" spans="1:1" s="546" customFormat="1" ht="15.75">
      <c r="A587" s="22"/>
    </row>
    <row r="588" spans="1:1" s="546" customFormat="1" ht="15.75">
      <c r="A588" s="22"/>
    </row>
    <row r="589" spans="1:1" s="546" customFormat="1" ht="15.75">
      <c r="A589" s="22"/>
    </row>
    <row r="590" spans="1:1" s="546" customFormat="1" ht="15.75">
      <c r="A590" s="22"/>
    </row>
    <row r="591" spans="1:1" s="546" customFormat="1" ht="15.75">
      <c r="A591" s="22"/>
    </row>
    <row r="592" spans="1:1" s="546" customFormat="1" ht="15.75">
      <c r="A592" s="22"/>
    </row>
    <row r="593" spans="1:1" s="546" customFormat="1" ht="15.75">
      <c r="A593" s="22"/>
    </row>
    <row r="594" spans="1:1" s="546" customFormat="1" ht="15.75">
      <c r="A594" s="22"/>
    </row>
    <row r="595" spans="1:1" s="546" customFormat="1" ht="15.75">
      <c r="A595" s="22"/>
    </row>
    <row r="596" spans="1:1" s="546" customFormat="1" ht="15.75">
      <c r="A596" s="22"/>
    </row>
    <row r="597" spans="1:1" s="546" customFormat="1" ht="15.75">
      <c r="A597" s="22"/>
    </row>
    <row r="598" spans="1:1" s="546" customFormat="1" ht="15.75">
      <c r="A598" s="22"/>
    </row>
    <row r="599" spans="1:1" s="546" customFormat="1" ht="15.75">
      <c r="A599" s="22"/>
    </row>
    <row r="600" spans="1:1" s="546" customFormat="1" ht="15.75">
      <c r="A600" s="22"/>
    </row>
    <row r="601" spans="1:1" s="546" customFormat="1" ht="15.75">
      <c r="A601" s="22"/>
    </row>
    <row r="602" spans="1:1" s="546" customFormat="1" ht="15.75">
      <c r="A602" s="22"/>
    </row>
    <row r="603" spans="1:1" s="546" customFormat="1" ht="15.75">
      <c r="A603" s="22"/>
    </row>
    <row r="604" spans="1:1" s="546" customFormat="1" ht="15.75">
      <c r="A604" s="22"/>
    </row>
    <row r="605" spans="1:1" s="546" customFormat="1" ht="15.75">
      <c r="A605" s="22"/>
    </row>
    <row r="606" spans="1:1" s="546" customFormat="1" ht="15.75">
      <c r="A606" s="22"/>
    </row>
    <row r="607" spans="1:1" s="546" customFormat="1" ht="15.75">
      <c r="A607" s="22"/>
    </row>
    <row r="608" spans="1:1" s="546" customFormat="1" ht="15.75">
      <c r="A608" s="22"/>
    </row>
    <row r="609" spans="1:1" s="546" customFormat="1" ht="15.75">
      <c r="A609" s="22"/>
    </row>
    <row r="610" spans="1:1" s="546" customFormat="1" ht="15.75">
      <c r="A610" s="22"/>
    </row>
    <row r="611" spans="1:1" s="546" customFormat="1" ht="15.75">
      <c r="A611" s="22"/>
    </row>
    <row r="612" spans="1:1" s="546" customFormat="1" ht="15.75">
      <c r="A612" s="22"/>
    </row>
    <row r="613" spans="1:1" s="546" customFormat="1" ht="15.75">
      <c r="A613" s="22"/>
    </row>
    <row r="614" spans="1:1" s="546" customFormat="1" ht="15.75">
      <c r="A614" s="22"/>
    </row>
    <row r="615" spans="1:1" s="546" customFormat="1" ht="15.75">
      <c r="A615" s="22"/>
    </row>
    <row r="616" spans="1:1" s="546" customFormat="1" ht="15.75">
      <c r="A616" s="22"/>
    </row>
    <row r="617" spans="1:1" s="546" customFormat="1" ht="15.75">
      <c r="A617" s="22"/>
    </row>
    <row r="618" spans="1:1" s="546" customFormat="1" ht="15.75">
      <c r="A618" s="22"/>
    </row>
    <row r="619" spans="1:1" s="546" customFormat="1" ht="15.75">
      <c r="A619" s="22"/>
    </row>
    <row r="620" spans="1:1" s="546" customFormat="1" ht="15.75">
      <c r="A620" s="22"/>
    </row>
    <row r="621" spans="1:1" s="546" customFormat="1" ht="15.75">
      <c r="A621" s="22"/>
    </row>
    <row r="622" spans="1:1" s="546" customFormat="1" ht="15.75">
      <c r="A622" s="22"/>
    </row>
    <row r="623" spans="1:1" s="546" customFormat="1" ht="15.75">
      <c r="A623" s="22"/>
    </row>
    <row r="624" spans="1:1" s="546" customFormat="1" ht="15.75">
      <c r="A624" s="22"/>
    </row>
    <row r="625" spans="1:1" s="546" customFormat="1" ht="15.75">
      <c r="A625" s="22"/>
    </row>
    <row r="626" spans="1:1" s="546" customFormat="1" ht="15.75">
      <c r="A626" s="22"/>
    </row>
    <row r="627" spans="1:1" s="546" customFormat="1" ht="15.75">
      <c r="A627" s="22"/>
    </row>
    <row r="628" spans="1:1" s="546" customFormat="1" ht="15.75">
      <c r="A628" s="22"/>
    </row>
    <row r="629" spans="1:1" s="546" customFormat="1" ht="15.75">
      <c r="A629" s="22"/>
    </row>
    <row r="630" spans="1:1" s="546" customFormat="1" ht="15.75">
      <c r="A630" s="22"/>
    </row>
    <row r="631" spans="1:1" s="546" customFormat="1" ht="15.75">
      <c r="A631" s="22"/>
    </row>
    <row r="632" spans="1:1" s="546" customFormat="1" ht="15.75">
      <c r="A632" s="22"/>
    </row>
    <row r="633" spans="1:1" s="546" customFormat="1" ht="15.75">
      <c r="A633" s="22"/>
    </row>
    <row r="634" spans="1:1" s="546" customFormat="1" ht="15.75">
      <c r="A634" s="22"/>
    </row>
    <row r="635" spans="1:1" s="546" customFormat="1" ht="15.75">
      <c r="A635" s="22"/>
    </row>
    <row r="636" spans="1:1" s="546" customFormat="1" ht="15.75">
      <c r="A636" s="22"/>
    </row>
    <row r="637" spans="1:1" s="546" customFormat="1" ht="15.75">
      <c r="A637" s="22"/>
    </row>
    <row r="638" spans="1:1" s="546" customFormat="1" ht="15.75">
      <c r="A638" s="22"/>
    </row>
    <row r="639" spans="1:1" s="546" customFormat="1" ht="15.75">
      <c r="A639" s="22"/>
    </row>
    <row r="640" spans="1:1" s="546" customFormat="1" ht="15.75">
      <c r="A640" s="22"/>
    </row>
    <row r="641" spans="1:1" s="546" customFormat="1" ht="15.75">
      <c r="A641" s="22"/>
    </row>
    <row r="642" spans="1:1" s="546" customFormat="1" ht="15.75">
      <c r="A642" s="22"/>
    </row>
    <row r="643" spans="1:1" s="546" customFormat="1" ht="15.75">
      <c r="A643" s="22"/>
    </row>
    <row r="644" spans="1:1" s="546" customFormat="1" ht="15.75">
      <c r="A644" s="22"/>
    </row>
    <row r="645" spans="1:1" s="546" customFormat="1" ht="15.75">
      <c r="A645" s="22"/>
    </row>
    <row r="646" spans="1:1" s="546" customFormat="1" ht="15.75">
      <c r="A646" s="22"/>
    </row>
    <row r="647" spans="1:1" s="546" customFormat="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showGridLines="0" topLeftCell="A2" zoomScale="70" zoomScaleNormal="70" workbookViewId="0"/>
  </sheetViews>
  <sheetFormatPr defaultRowHeight="15"/>
  <cols>
    <col min="1" max="1" width="42.5703125" style="23" customWidth="1"/>
    <col min="2" max="14" width="13.140625" style="546" customWidth="1"/>
    <col min="15" max="15" width="13.140625" style="169" customWidth="1"/>
    <col min="16" max="16" width="2.5703125" style="180" customWidth="1"/>
    <col min="17" max="256" width="9.140625" style="546"/>
    <col min="257" max="257" width="42.5703125" style="546" customWidth="1"/>
    <col min="258" max="271" width="13.140625" style="546" customWidth="1"/>
    <col min="272" max="272" width="2.5703125" style="546" customWidth="1"/>
    <col min="273" max="512" width="9.140625" style="546"/>
    <col min="513" max="513" width="42.5703125" style="546" customWidth="1"/>
    <col min="514" max="527" width="13.140625" style="546" customWidth="1"/>
    <col min="528" max="528" width="2.5703125" style="546" customWidth="1"/>
    <col min="529" max="768" width="9.140625" style="546"/>
    <col min="769" max="769" width="42.5703125" style="546" customWidth="1"/>
    <col min="770" max="783" width="13.140625" style="546" customWidth="1"/>
    <col min="784" max="784" width="2.5703125" style="546" customWidth="1"/>
    <col min="785" max="1024" width="9.140625" style="546"/>
    <col min="1025" max="1025" width="42.5703125" style="546" customWidth="1"/>
    <col min="1026" max="1039" width="13.140625" style="546" customWidth="1"/>
    <col min="1040" max="1040" width="2.5703125" style="546" customWidth="1"/>
    <col min="1041" max="1280" width="9.140625" style="546"/>
    <col min="1281" max="1281" width="42.5703125" style="546" customWidth="1"/>
    <col min="1282" max="1295" width="13.140625" style="546" customWidth="1"/>
    <col min="1296" max="1296" width="2.5703125" style="546" customWidth="1"/>
    <col min="1297" max="1536" width="9.140625" style="546"/>
    <col min="1537" max="1537" width="42.5703125" style="546" customWidth="1"/>
    <col min="1538" max="1551" width="13.140625" style="546" customWidth="1"/>
    <col min="1552" max="1552" width="2.5703125" style="546" customWidth="1"/>
    <col min="1553" max="1792" width="9.140625" style="546"/>
    <col min="1793" max="1793" width="42.5703125" style="546" customWidth="1"/>
    <col min="1794" max="1807" width="13.140625" style="546" customWidth="1"/>
    <col min="1808" max="1808" width="2.5703125" style="546" customWidth="1"/>
    <col min="1809" max="2048" width="9.140625" style="546"/>
    <col min="2049" max="2049" width="42.5703125" style="546" customWidth="1"/>
    <col min="2050" max="2063" width="13.140625" style="546" customWidth="1"/>
    <col min="2064" max="2064" width="2.5703125" style="546" customWidth="1"/>
    <col min="2065" max="2304" width="9.140625" style="546"/>
    <col min="2305" max="2305" width="42.5703125" style="546" customWidth="1"/>
    <col min="2306" max="2319" width="13.140625" style="546" customWidth="1"/>
    <col min="2320" max="2320" width="2.5703125" style="546" customWidth="1"/>
    <col min="2321" max="2560" width="9.140625" style="546"/>
    <col min="2561" max="2561" width="42.5703125" style="546" customWidth="1"/>
    <col min="2562" max="2575" width="13.140625" style="546" customWidth="1"/>
    <col min="2576" max="2576" width="2.5703125" style="546" customWidth="1"/>
    <col min="2577" max="2816" width="9.140625" style="546"/>
    <col min="2817" max="2817" width="42.5703125" style="546" customWidth="1"/>
    <col min="2818" max="2831" width="13.140625" style="546" customWidth="1"/>
    <col min="2832" max="2832" width="2.5703125" style="546" customWidth="1"/>
    <col min="2833" max="3072" width="9.140625" style="546"/>
    <col min="3073" max="3073" width="42.5703125" style="546" customWidth="1"/>
    <col min="3074" max="3087" width="13.140625" style="546" customWidth="1"/>
    <col min="3088" max="3088" width="2.5703125" style="546" customWidth="1"/>
    <col min="3089" max="3328" width="9.140625" style="546"/>
    <col min="3329" max="3329" width="42.5703125" style="546" customWidth="1"/>
    <col min="3330" max="3343" width="13.140625" style="546" customWidth="1"/>
    <col min="3344" max="3344" width="2.5703125" style="546" customWidth="1"/>
    <col min="3345" max="3584" width="9.140625" style="546"/>
    <col min="3585" max="3585" width="42.5703125" style="546" customWidth="1"/>
    <col min="3586" max="3599" width="13.140625" style="546" customWidth="1"/>
    <col min="3600" max="3600" width="2.5703125" style="546" customWidth="1"/>
    <col min="3601" max="3840" width="9.140625" style="546"/>
    <col min="3841" max="3841" width="42.5703125" style="546" customWidth="1"/>
    <col min="3842" max="3855" width="13.140625" style="546" customWidth="1"/>
    <col min="3856" max="3856" width="2.5703125" style="546" customWidth="1"/>
    <col min="3857" max="4096" width="9.140625" style="546"/>
    <col min="4097" max="4097" width="42.5703125" style="546" customWidth="1"/>
    <col min="4098" max="4111" width="13.140625" style="546" customWidth="1"/>
    <col min="4112" max="4112" width="2.5703125" style="546" customWidth="1"/>
    <col min="4113" max="4352" width="9.140625" style="546"/>
    <col min="4353" max="4353" width="42.5703125" style="546" customWidth="1"/>
    <col min="4354" max="4367" width="13.140625" style="546" customWidth="1"/>
    <col min="4368" max="4368" width="2.5703125" style="546" customWidth="1"/>
    <col min="4369" max="4608" width="9.140625" style="546"/>
    <col min="4609" max="4609" width="42.5703125" style="546" customWidth="1"/>
    <col min="4610" max="4623" width="13.140625" style="546" customWidth="1"/>
    <col min="4624" max="4624" width="2.5703125" style="546" customWidth="1"/>
    <col min="4625" max="4864" width="9.140625" style="546"/>
    <col min="4865" max="4865" width="42.5703125" style="546" customWidth="1"/>
    <col min="4866" max="4879" width="13.140625" style="546" customWidth="1"/>
    <col min="4880" max="4880" width="2.5703125" style="546" customWidth="1"/>
    <col min="4881" max="5120" width="9.140625" style="546"/>
    <col min="5121" max="5121" width="42.5703125" style="546" customWidth="1"/>
    <col min="5122" max="5135" width="13.140625" style="546" customWidth="1"/>
    <col min="5136" max="5136" width="2.5703125" style="546" customWidth="1"/>
    <col min="5137" max="5376" width="9.140625" style="546"/>
    <col min="5377" max="5377" width="42.5703125" style="546" customWidth="1"/>
    <col min="5378" max="5391" width="13.140625" style="546" customWidth="1"/>
    <col min="5392" max="5392" width="2.5703125" style="546" customWidth="1"/>
    <col min="5393" max="5632" width="9.140625" style="546"/>
    <col min="5633" max="5633" width="42.5703125" style="546" customWidth="1"/>
    <col min="5634" max="5647" width="13.140625" style="546" customWidth="1"/>
    <col min="5648" max="5648" width="2.5703125" style="546" customWidth="1"/>
    <col min="5649" max="5888" width="9.140625" style="546"/>
    <col min="5889" max="5889" width="42.5703125" style="546" customWidth="1"/>
    <col min="5890" max="5903" width="13.140625" style="546" customWidth="1"/>
    <col min="5904" max="5904" width="2.5703125" style="546" customWidth="1"/>
    <col min="5905" max="6144" width="9.140625" style="546"/>
    <col min="6145" max="6145" width="42.5703125" style="546" customWidth="1"/>
    <col min="6146" max="6159" width="13.140625" style="546" customWidth="1"/>
    <col min="6160" max="6160" width="2.5703125" style="546" customWidth="1"/>
    <col min="6161" max="6400" width="9.140625" style="546"/>
    <col min="6401" max="6401" width="42.5703125" style="546" customWidth="1"/>
    <col min="6402" max="6415" width="13.140625" style="546" customWidth="1"/>
    <col min="6416" max="6416" width="2.5703125" style="546" customWidth="1"/>
    <col min="6417" max="6656" width="9.140625" style="546"/>
    <col min="6657" max="6657" width="42.5703125" style="546" customWidth="1"/>
    <col min="6658" max="6671" width="13.140625" style="546" customWidth="1"/>
    <col min="6672" max="6672" width="2.5703125" style="546" customWidth="1"/>
    <col min="6673" max="6912" width="9.140625" style="546"/>
    <col min="6913" max="6913" width="42.5703125" style="546" customWidth="1"/>
    <col min="6914" max="6927" width="13.140625" style="546" customWidth="1"/>
    <col min="6928" max="6928" width="2.5703125" style="546" customWidth="1"/>
    <col min="6929" max="7168" width="9.140625" style="546"/>
    <col min="7169" max="7169" width="42.5703125" style="546" customWidth="1"/>
    <col min="7170" max="7183" width="13.140625" style="546" customWidth="1"/>
    <col min="7184" max="7184" width="2.5703125" style="546" customWidth="1"/>
    <col min="7185" max="7424" width="9.140625" style="546"/>
    <col min="7425" max="7425" width="42.5703125" style="546" customWidth="1"/>
    <col min="7426" max="7439" width="13.140625" style="546" customWidth="1"/>
    <col min="7440" max="7440" width="2.5703125" style="546" customWidth="1"/>
    <col min="7441" max="7680" width="9.140625" style="546"/>
    <col min="7681" max="7681" width="42.5703125" style="546" customWidth="1"/>
    <col min="7682" max="7695" width="13.140625" style="546" customWidth="1"/>
    <col min="7696" max="7696" width="2.5703125" style="546" customWidth="1"/>
    <col min="7697" max="7936" width="9.140625" style="546"/>
    <col min="7937" max="7937" width="42.5703125" style="546" customWidth="1"/>
    <col min="7938" max="7951" width="13.140625" style="546" customWidth="1"/>
    <col min="7952" max="7952" width="2.5703125" style="546" customWidth="1"/>
    <col min="7953" max="8192" width="9.140625" style="546"/>
    <col min="8193" max="8193" width="42.5703125" style="546" customWidth="1"/>
    <col min="8194" max="8207" width="13.140625" style="546" customWidth="1"/>
    <col min="8208" max="8208" width="2.5703125" style="546" customWidth="1"/>
    <col min="8209" max="8448" width="9.140625" style="546"/>
    <col min="8449" max="8449" width="42.5703125" style="546" customWidth="1"/>
    <col min="8450" max="8463" width="13.140625" style="546" customWidth="1"/>
    <col min="8464" max="8464" width="2.5703125" style="546" customWidth="1"/>
    <col min="8465" max="8704" width="9.140625" style="546"/>
    <col min="8705" max="8705" width="42.5703125" style="546" customWidth="1"/>
    <col min="8706" max="8719" width="13.140625" style="546" customWidth="1"/>
    <col min="8720" max="8720" width="2.5703125" style="546" customWidth="1"/>
    <col min="8721" max="8960" width="9.140625" style="546"/>
    <col min="8961" max="8961" width="42.5703125" style="546" customWidth="1"/>
    <col min="8962" max="8975" width="13.140625" style="546" customWidth="1"/>
    <col min="8976" max="8976" width="2.5703125" style="546" customWidth="1"/>
    <col min="8977" max="9216" width="9.140625" style="546"/>
    <col min="9217" max="9217" width="42.5703125" style="546" customWidth="1"/>
    <col min="9218" max="9231" width="13.140625" style="546" customWidth="1"/>
    <col min="9232" max="9232" width="2.5703125" style="546" customWidth="1"/>
    <col min="9233" max="9472" width="9.140625" style="546"/>
    <col min="9473" max="9473" width="42.5703125" style="546" customWidth="1"/>
    <col min="9474" max="9487" width="13.140625" style="546" customWidth="1"/>
    <col min="9488" max="9488" width="2.5703125" style="546" customWidth="1"/>
    <col min="9489" max="9728" width="9.140625" style="546"/>
    <col min="9729" max="9729" width="42.5703125" style="546" customWidth="1"/>
    <col min="9730" max="9743" width="13.140625" style="546" customWidth="1"/>
    <col min="9744" max="9744" width="2.5703125" style="546" customWidth="1"/>
    <col min="9745" max="9984" width="9.140625" style="546"/>
    <col min="9985" max="9985" width="42.5703125" style="546" customWidth="1"/>
    <col min="9986" max="9999" width="13.140625" style="546" customWidth="1"/>
    <col min="10000" max="10000" width="2.5703125" style="546" customWidth="1"/>
    <col min="10001" max="10240" width="9.140625" style="546"/>
    <col min="10241" max="10241" width="42.5703125" style="546" customWidth="1"/>
    <col min="10242" max="10255" width="13.140625" style="546" customWidth="1"/>
    <col min="10256" max="10256" width="2.5703125" style="546" customWidth="1"/>
    <col min="10257" max="10496" width="9.140625" style="546"/>
    <col min="10497" max="10497" width="42.5703125" style="546" customWidth="1"/>
    <col min="10498" max="10511" width="13.140625" style="546" customWidth="1"/>
    <col min="10512" max="10512" width="2.5703125" style="546" customWidth="1"/>
    <col min="10513" max="10752" width="9.140625" style="546"/>
    <col min="10753" max="10753" width="42.5703125" style="546" customWidth="1"/>
    <col min="10754" max="10767" width="13.140625" style="546" customWidth="1"/>
    <col min="10768" max="10768" width="2.5703125" style="546" customWidth="1"/>
    <col min="10769" max="11008" width="9.140625" style="546"/>
    <col min="11009" max="11009" width="42.5703125" style="546" customWidth="1"/>
    <col min="11010" max="11023" width="13.140625" style="546" customWidth="1"/>
    <col min="11024" max="11024" width="2.5703125" style="546" customWidth="1"/>
    <col min="11025" max="11264" width="9.140625" style="546"/>
    <col min="11265" max="11265" width="42.5703125" style="546" customWidth="1"/>
    <col min="11266" max="11279" width="13.140625" style="546" customWidth="1"/>
    <col min="11280" max="11280" width="2.5703125" style="546" customWidth="1"/>
    <col min="11281" max="11520" width="9.140625" style="546"/>
    <col min="11521" max="11521" width="42.5703125" style="546" customWidth="1"/>
    <col min="11522" max="11535" width="13.140625" style="546" customWidth="1"/>
    <col min="11536" max="11536" width="2.5703125" style="546" customWidth="1"/>
    <col min="11537" max="11776" width="9.140625" style="546"/>
    <col min="11777" max="11777" width="42.5703125" style="546" customWidth="1"/>
    <col min="11778" max="11791" width="13.140625" style="546" customWidth="1"/>
    <col min="11792" max="11792" width="2.5703125" style="546" customWidth="1"/>
    <col min="11793" max="12032" width="9.140625" style="546"/>
    <col min="12033" max="12033" width="42.5703125" style="546" customWidth="1"/>
    <col min="12034" max="12047" width="13.140625" style="546" customWidth="1"/>
    <col min="12048" max="12048" width="2.5703125" style="546" customWidth="1"/>
    <col min="12049" max="12288" width="9.140625" style="546"/>
    <col min="12289" max="12289" width="42.5703125" style="546" customWidth="1"/>
    <col min="12290" max="12303" width="13.140625" style="546" customWidth="1"/>
    <col min="12304" max="12304" width="2.5703125" style="546" customWidth="1"/>
    <col min="12305" max="12544" width="9.140625" style="546"/>
    <col min="12545" max="12545" width="42.5703125" style="546" customWidth="1"/>
    <col min="12546" max="12559" width="13.140625" style="546" customWidth="1"/>
    <col min="12560" max="12560" width="2.5703125" style="546" customWidth="1"/>
    <col min="12561" max="12800" width="9.140625" style="546"/>
    <col min="12801" max="12801" width="42.5703125" style="546" customWidth="1"/>
    <col min="12802" max="12815" width="13.140625" style="546" customWidth="1"/>
    <col min="12816" max="12816" width="2.5703125" style="546" customWidth="1"/>
    <col min="12817" max="13056" width="9.140625" style="546"/>
    <col min="13057" max="13057" width="42.5703125" style="546" customWidth="1"/>
    <col min="13058" max="13071" width="13.140625" style="546" customWidth="1"/>
    <col min="13072" max="13072" width="2.5703125" style="546" customWidth="1"/>
    <col min="13073" max="13312" width="9.140625" style="546"/>
    <col min="13313" max="13313" width="42.5703125" style="546" customWidth="1"/>
    <col min="13314" max="13327" width="13.140625" style="546" customWidth="1"/>
    <col min="13328" max="13328" width="2.5703125" style="546" customWidth="1"/>
    <col min="13329" max="13568" width="9.140625" style="546"/>
    <col min="13569" max="13569" width="42.5703125" style="546" customWidth="1"/>
    <col min="13570" max="13583" width="13.140625" style="546" customWidth="1"/>
    <col min="13584" max="13584" width="2.5703125" style="546" customWidth="1"/>
    <col min="13585" max="13824" width="9.140625" style="546"/>
    <col min="13825" max="13825" width="42.5703125" style="546" customWidth="1"/>
    <col min="13826" max="13839" width="13.140625" style="546" customWidth="1"/>
    <col min="13840" max="13840" width="2.5703125" style="546" customWidth="1"/>
    <col min="13841" max="14080" width="9.140625" style="546"/>
    <col min="14081" max="14081" width="42.5703125" style="546" customWidth="1"/>
    <col min="14082" max="14095" width="13.140625" style="546" customWidth="1"/>
    <col min="14096" max="14096" width="2.5703125" style="546" customWidth="1"/>
    <col min="14097" max="14336" width="9.140625" style="546"/>
    <col min="14337" max="14337" width="42.5703125" style="546" customWidth="1"/>
    <col min="14338" max="14351" width="13.140625" style="546" customWidth="1"/>
    <col min="14352" max="14352" width="2.5703125" style="546" customWidth="1"/>
    <col min="14353" max="14592" width="9.140625" style="546"/>
    <col min="14593" max="14593" width="42.5703125" style="546" customWidth="1"/>
    <col min="14594" max="14607" width="13.140625" style="546" customWidth="1"/>
    <col min="14608" max="14608" width="2.5703125" style="546" customWidth="1"/>
    <col min="14609" max="14848" width="9.140625" style="546"/>
    <col min="14849" max="14849" width="42.5703125" style="546" customWidth="1"/>
    <col min="14850" max="14863" width="13.140625" style="546" customWidth="1"/>
    <col min="14864" max="14864" width="2.5703125" style="546" customWidth="1"/>
    <col min="14865" max="15104" width="9.140625" style="546"/>
    <col min="15105" max="15105" width="42.5703125" style="546" customWidth="1"/>
    <col min="15106" max="15119" width="13.140625" style="546" customWidth="1"/>
    <col min="15120" max="15120" width="2.5703125" style="546" customWidth="1"/>
    <col min="15121" max="15360" width="9.140625" style="546"/>
    <col min="15361" max="15361" width="42.5703125" style="546" customWidth="1"/>
    <col min="15362" max="15375" width="13.140625" style="546" customWidth="1"/>
    <col min="15376" max="15376" width="2.5703125" style="546" customWidth="1"/>
    <col min="15377" max="15616" width="9.140625" style="546"/>
    <col min="15617" max="15617" width="42.5703125" style="546" customWidth="1"/>
    <col min="15618" max="15631" width="13.140625" style="546" customWidth="1"/>
    <col min="15632" max="15632" width="2.5703125" style="546" customWidth="1"/>
    <col min="15633" max="15872" width="9.140625" style="546"/>
    <col min="15873" max="15873" width="42.5703125" style="546" customWidth="1"/>
    <col min="15874" max="15887" width="13.140625" style="546" customWidth="1"/>
    <col min="15888" max="15888" width="2.5703125" style="546" customWidth="1"/>
    <col min="15889" max="16128" width="9.140625" style="546"/>
    <col min="16129" max="16129" width="42.5703125" style="546" customWidth="1"/>
    <col min="16130" max="16143" width="13.140625" style="546" customWidth="1"/>
    <col min="16144" max="16144" width="2.5703125" style="546" customWidth="1"/>
    <col min="16145" max="16384" width="9.140625" style="546"/>
  </cols>
  <sheetData>
    <row r="1" spans="1:16" s="1" customFormat="1" ht="3.75" hidden="1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448"/>
    </row>
    <row r="2" spans="1:16" s="1" customFormat="1" ht="39" customHeight="1">
      <c r="A2" s="699" t="s">
        <v>312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</row>
    <row r="3" spans="1:16" s="1" customFormat="1" ht="24" customHeight="1">
      <c r="A3" s="699" t="s">
        <v>167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</row>
    <row r="4" spans="1:16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</row>
    <row r="5" spans="1:16" s="1" customFormat="1" ht="34.5" customHeight="1">
      <c r="A5" s="745" t="s">
        <v>792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</row>
    <row r="6" spans="1:16" ht="7.5" customHeight="1">
      <c r="A6" s="149"/>
      <c r="P6" s="546"/>
    </row>
    <row r="7" spans="1:16" ht="10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3"/>
      <c r="M7" s="153"/>
      <c r="N7" s="152"/>
      <c r="O7" s="449"/>
      <c r="P7" s="546"/>
    </row>
    <row r="8" spans="1:16" ht="51" customHeight="1">
      <c r="A8" s="184"/>
      <c r="B8" s="184" t="s">
        <v>92</v>
      </c>
      <c r="C8" s="184" t="s">
        <v>89</v>
      </c>
      <c r="D8" s="184" t="s">
        <v>101</v>
      </c>
      <c r="E8" s="184" t="s">
        <v>100</v>
      </c>
      <c r="F8" s="184" t="s">
        <v>99</v>
      </c>
      <c r="G8" s="184" t="s">
        <v>97</v>
      </c>
      <c r="H8" s="184" t="s">
        <v>98</v>
      </c>
      <c r="I8" s="184" t="s">
        <v>83</v>
      </c>
      <c r="J8" s="184" t="s">
        <v>91</v>
      </c>
      <c r="K8" s="184" t="s">
        <v>95</v>
      </c>
      <c r="L8" s="184" t="s">
        <v>80</v>
      </c>
      <c r="M8" s="184" t="s">
        <v>102</v>
      </c>
      <c r="N8" s="185" t="s">
        <v>315</v>
      </c>
      <c r="O8" s="330" t="s">
        <v>11</v>
      </c>
      <c r="P8" s="546"/>
    </row>
    <row r="9" spans="1:16" ht="42.75" customHeight="1">
      <c r="A9" s="157" t="s">
        <v>169</v>
      </c>
      <c r="B9" s="157">
        <v>63091.920409999999</v>
      </c>
      <c r="C9" s="158">
        <v>46324.541244200002</v>
      </c>
      <c r="D9" s="158">
        <v>67602.810120000009</v>
      </c>
      <c r="E9" s="158">
        <v>101713.38421639999</v>
      </c>
      <c r="F9" s="158">
        <v>48705.829949999999</v>
      </c>
      <c r="G9" s="158">
        <v>135539.40582879999</v>
      </c>
      <c r="H9" s="157">
        <v>158930.63933000001</v>
      </c>
      <c r="I9" s="157">
        <v>90211.899250000002</v>
      </c>
      <c r="J9" s="157">
        <v>109939.44313</v>
      </c>
      <c r="K9" s="157">
        <v>72457.889030000006</v>
      </c>
      <c r="L9" s="157">
        <v>211450.37734000001</v>
      </c>
      <c r="M9" s="157">
        <v>65038.494490000005</v>
      </c>
      <c r="N9" s="157">
        <v>4501589.0167594003</v>
      </c>
      <c r="O9" s="159">
        <v>0.95601016626177138</v>
      </c>
      <c r="P9" s="546"/>
    </row>
    <row r="10" spans="1:16" ht="27" customHeight="1">
      <c r="A10" s="157" t="s">
        <v>170</v>
      </c>
      <c r="B10" s="157">
        <v>415.51211000000001</v>
      </c>
      <c r="C10" s="158">
        <v>766.09305089999998</v>
      </c>
      <c r="D10" s="158">
        <v>951.34667000000002</v>
      </c>
      <c r="E10" s="158">
        <v>2458.7270983000003</v>
      </c>
      <c r="F10" s="158">
        <v>535.00439000000006</v>
      </c>
      <c r="G10" s="158">
        <v>1289.4507934000001</v>
      </c>
      <c r="H10" s="157">
        <v>2705.5815699999998</v>
      </c>
      <c r="I10" s="157">
        <v>1704.7258400000001</v>
      </c>
      <c r="J10" s="157">
        <v>1823.2047399999999</v>
      </c>
      <c r="K10" s="157">
        <v>1606.8584599999999</v>
      </c>
      <c r="L10" s="157">
        <v>2097.3982900000001</v>
      </c>
      <c r="M10" s="157">
        <v>524.29138</v>
      </c>
      <c r="N10" s="157">
        <v>61251.740542599997</v>
      </c>
      <c r="O10" s="159">
        <v>1.3008137002721779E-2</v>
      </c>
      <c r="P10" s="546"/>
    </row>
    <row r="11" spans="1:16" ht="42.75" customHeight="1">
      <c r="A11" s="157" t="s">
        <v>171</v>
      </c>
      <c r="B11" s="157">
        <v>1878.7179799999999</v>
      </c>
      <c r="C11" s="158">
        <v>642.54944779999994</v>
      </c>
      <c r="D11" s="158">
        <v>644.26273000000003</v>
      </c>
      <c r="E11" s="158">
        <v>843.25774780000006</v>
      </c>
      <c r="F11" s="158">
        <v>1291.07321</v>
      </c>
      <c r="G11" s="158">
        <v>195.94136779999999</v>
      </c>
      <c r="H11" s="157">
        <v>2468.76739</v>
      </c>
      <c r="I11" s="157">
        <v>2256.0298599999996</v>
      </c>
      <c r="J11" s="157">
        <v>4882.2756200000003</v>
      </c>
      <c r="K11" s="157">
        <v>428.98192999999998</v>
      </c>
      <c r="L11" s="157">
        <v>9755.9604099999997</v>
      </c>
      <c r="M11" s="157">
        <v>2917.5239700000002</v>
      </c>
      <c r="N11" s="157">
        <v>96552.982453400007</v>
      </c>
      <c r="O11" s="159">
        <v>2.0505122183453729E-2</v>
      </c>
      <c r="P11" s="546"/>
    </row>
    <row r="12" spans="1:16" ht="27" customHeight="1">
      <c r="A12" s="157" t="s">
        <v>172</v>
      </c>
      <c r="B12" s="157">
        <v>67.290399999999991</v>
      </c>
      <c r="C12" s="158">
        <v>30.786086000000001</v>
      </c>
      <c r="D12" s="158">
        <v>36.407179999999997</v>
      </c>
      <c r="E12" s="158">
        <v>58.522137399999998</v>
      </c>
      <c r="F12" s="158">
        <v>60.601089999999999</v>
      </c>
      <c r="G12" s="158">
        <v>11.198570200000001</v>
      </c>
      <c r="H12" s="157">
        <v>111.02005</v>
      </c>
      <c r="I12" s="157">
        <v>105.53389999999999</v>
      </c>
      <c r="J12" s="157">
        <v>217.73698000000002</v>
      </c>
      <c r="K12" s="157">
        <v>28.404019999999999</v>
      </c>
      <c r="L12" s="157">
        <v>272.49585999999999</v>
      </c>
      <c r="M12" s="157">
        <v>101.77077</v>
      </c>
      <c r="N12" s="157">
        <v>3984.8328136</v>
      </c>
      <c r="O12" s="159">
        <v>8.462657667041996E-4</v>
      </c>
      <c r="P12" s="546"/>
    </row>
    <row r="13" spans="1:16" ht="42.75" customHeight="1">
      <c r="A13" s="157" t="s">
        <v>173</v>
      </c>
      <c r="B13" s="157">
        <v>107.22947000000001</v>
      </c>
      <c r="C13" s="158">
        <v>84.434490000000011</v>
      </c>
      <c r="D13" s="158">
        <v>183.26736</v>
      </c>
      <c r="E13" s="158">
        <v>182.92419380000001</v>
      </c>
      <c r="F13" s="158">
        <v>511.78703000000002</v>
      </c>
      <c r="G13" s="158">
        <v>155.68456899999998</v>
      </c>
      <c r="H13" s="157">
        <v>185.42558</v>
      </c>
      <c r="I13" s="157">
        <v>157.44166000000001</v>
      </c>
      <c r="J13" s="157">
        <v>702.72528</v>
      </c>
      <c r="K13" s="157">
        <v>124.15389</v>
      </c>
      <c r="L13" s="157">
        <v>2887.5011600000003</v>
      </c>
      <c r="M13" s="157">
        <v>525.87019999999995</v>
      </c>
      <c r="N13" s="157">
        <v>26539.3493528</v>
      </c>
      <c r="O13" s="159">
        <v>5.6362070577278623E-3</v>
      </c>
      <c r="P13" s="546"/>
    </row>
    <row r="14" spans="1:16" ht="27" customHeight="1">
      <c r="A14" s="157" t="s">
        <v>174</v>
      </c>
      <c r="B14" s="157">
        <v>15.68309</v>
      </c>
      <c r="C14" s="158">
        <v>14.437886000000001</v>
      </c>
      <c r="D14" s="158">
        <v>36.653500000000001</v>
      </c>
      <c r="E14" s="158">
        <v>36.5848388</v>
      </c>
      <c r="F14" s="158">
        <v>81.577889999999996</v>
      </c>
      <c r="G14" s="158">
        <v>29.0402998</v>
      </c>
      <c r="H14" s="157">
        <v>37.085129999999999</v>
      </c>
      <c r="I14" s="157">
        <v>31.488330000000001</v>
      </c>
      <c r="J14" s="157">
        <v>127.37496</v>
      </c>
      <c r="K14" s="157">
        <v>24.830779999999997</v>
      </c>
      <c r="L14" s="157">
        <v>321.40710999999999</v>
      </c>
      <c r="M14" s="157">
        <v>89.848089999999999</v>
      </c>
      <c r="N14" s="157">
        <v>4165.5774246000001</v>
      </c>
      <c r="O14" s="159">
        <v>8.846508091791388E-4</v>
      </c>
      <c r="P14" s="546"/>
    </row>
    <row r="15" spans="1:16" ht="42.75" customHeight="1">
      <c r="A15" s="157" t="s">
        <v>175</v>
      </c>
      <c r="B15" s="157">
        <v>46.44706</v>
      </c>
      <c r="C15" s="158">
        <v>220.17174059999999</v>
      </c>
      <c r="D15" s="158">
        <v>132.78629999999998</v>
      </c>
      <c r="E15" s="158">
        <v>279.27211</v>
      </c>
      <c r="F15" s="158">
        <v>408.03595000000001</v>
      </c>
      <c r="G15" s="158">
        <v>78.517320000000012</v>
      </c>
      <c r="H15" s="157">
        <v>496.96158000000003</v>
      </c>
      <c r="I15" s="157">
        <v>78.487359999999995</v>
      </c>
      <c r="J15" s="157">
        <v>201.90710999999999</v>
      </c>
      <c r="K15" s="157">
        <v>41.578050000000005</v>
      </c>
      <c r="L15" s="157">
        <v>419.09463</v>
      </c>
      <c r="M15" s="157">
        <v>452.08931999999999</v>
      </c>
      <c r="N15" s="157">
        <v>10585.2295806</v>
      </c>
      <c r="O15" s="159">
        <v>2.2480033280677641E-3</v>
      </c>
      <c r="P15" s="546"/>
    </row>
    <row r="16" spans="1:16" ht="27" customHeight="1">
      <c r="A16" s="157" t="s">
        <v>176</v>
      </c>
      <c r="B16" s="157">
        <v>23.22353</v>
      </c>
      <c r="C16" s="158">
        <v>68.995825200000013</v>
      </c>
      <c r="D16" s="158">
        <v>44.934989999999999</v>
      </c>
      <c r="E16" s="158">
        <v>139.636055</v>
      </c>
      <c r="F16" s="158">
        <v>195.61822000000001</v>
      </c>
      <c r="G16" s="158">
        <v>39.258679999999998</v>
      </c>
      <c r="H16" s="157">
        <v>242.56424999999999</v>
      </c>
      <c r="I16" s="157">
        <v>39.243690000000001</v>
      </c>
      <c r="J16" s="157">
        <v>100.95360000000001</v>
      </c>
      <c r="K16" s="157">
        <v>20.789069999999999</v>
      </c>
      <c r="L16" s="157">
        <v>137.75702999999999</v>
      </c>
      <c r="M16" s="157">
        <v>117.26730999999999</v>
      </c>
      <c r="N16" s="157">
        <v>5237.3777901999993</v>
      </c>
      <c r="O16" s="159">
        <v>1.1122708877562605E-3</v>
      </c>
      <c r="P16" s="546"/>
    </row>
    <row r="17" spans="1:16" ht="42.75" customHeight="1">
      <c r="A17" s="157" t="s">
        <v>177</v>
      </c>
      <c r="B17" s="157">
        <v>27.130269999999999</v>
      </c>
      <c r="C17" s="158">
        <v>183.40904999999998</v>
      </c>
      <c r="D17" s="158">
        <v>120.98752</v>
      </c>
      <c r="E17" s="158">
        <v>14.72397</v>
      </c>
      <c r="F17" s="158">
        <v>104.21222</v>
      </c>
      <c r="G17" s="158">
        <v>0</v>
      </c>
      <c r="H17" s="157">
        <v>38.326790000000003</v>
      </c>
      <c r="I17" s="157">
        <v>220.29410000000001</v>
      </c>
      <c r="J17" s="157">
        <v>46.979889999999997</v>
      </c>
      <c r="K17" s="157">
        <v>44.494430000000001</v>
      </c>
      <c r="L17" s="157">
        <v>31.102240000000002</v>
      </c>
      <c r="M17" s="157">
        <v>206.07660999999999</v>
      </c>
      <c r="N17" s="157">
        <v>8425.0269900000003</v>
      </c>
      <c r="O17" s="159">
        <v>1.7892374056101669E-3</v>
      </c>
      <c r="P17" s="546"/>
    </row>
    <row r="18" spans="1:16" ht="27" customHeight="1">
      <c r="A18" s="157" t="s">
        <v>178</v>
      </c>
      <c r="B18" s="157">
        <v>21.704189999999997</v>
      </c>
      <c r="C18" s="158">
        <v>87.438999999999993</v>
      </c>
      <c r="D18" s="158">
        <v>96.790019999999998</v>
      </c>
      <c r="E18" s="158">
        <v>11.779176</v>
      </c>
      <c r="F18" s="158">
        <v>74.318119999999993</v>
      </c>
      <c r="G18" s="158">
        <v>0</v>
      </c>
      <c r="H18" s="157">
        <v>30.661429999999999</v>
      </c>
      <c r="I18" s="157">
        <v>103.97591</v>
      </c>
      <c r="J18" s="157">
        <v>37.583919999999999</v>
      </c>
      <c r="K18" s="157">
        <v>35.595550000000003</v>
      </c>
      <c r="L18" s="157">
        <v>12.70528</v>
      </c>
      <c r="M18" s="157">
        <v>131.54588000000001</v>
      </c>
      <c r="N18" s="157">
        <v>6857.7692159999997</v>
      </c>
      <c r="O18" s="159">
        <v>1.4563961889823105E-3</v>
      </c>
      <c r="P18" s="546"/>
    </row>
    <row r="19" spans="1:16" ht="42.75" customHeight="1">
      <c r="A19" s="157" t="s">
        <v>179</v>
      </c>
      <c r="B19" s="157">
        <v>150.01627999999999</v>
      </c>
      <c r="C19" s="158">
        <v>1225.0411418000001</v>
      </c>
      <c r="D19" s="158">
        <v>586.34996999999998</v>
      </c>
      <c r="E19" s="158">
        <v>946.60057600000005</v>
      </c>
      <c r="F19" s="158">
        <v>753.75020999999992</v>
      </c>
      <c r="G19" s="158">
        <v>565.65260000000001</v>
      </c>
      <c r="H19" s="157">
        <v>417.24813</v>
      </c>
      <c r="I19" s="157">
        <v>2163.2681600000001</v>
      </c>
      <c r="J19" s="157">
        <v>787.78760999999997</v>
      </c>
      <c r="K19" s="157">
        <v>540.90681000000006</v>
      </c>
      <c r="L19" s="157">
        <v>2887.2836400000001</v>
      </c>
      <c r="M19" s="157">
        <v>1173.4866000000002</v>
      </c>
      <c r="N19" s="157">
        <v>65033.443637800003</v>
      </c>
      <c r="O19" s="159">
        <v>1.3811263763368938E-2</v>
      </c>
      <c r="P19" s="546"/>
    </row>
    <row r="20" spans="1:16" ht="27" customHeight="1">
      <c r="A20" s="157" t="s">
        <v>180</v>
      </c>
      <c r="B20" s="157">
        <v>127.65974</v>
      </c>
      <c r="C20" s="158">
        <v>1150.3177117999999</v>
      </c>
      <c r="D20" s="158">
        <v>586.34996999999998</v>
      </c>
      <c r="E20" s="158">
        <v>918.64652190000004</v>
      </c>
      <c r="F20" s="158">
        <v>618.52356999999995</v>
      </c>
      <c r="G20" s="158">
        <v>565.65260000000001</v>
      </c>
      <c r="H20" s="157">
        <v>347.98134999999996</v>
      </c>
      <c r="I20" s="157">
        <v>2017.00206</v>
      </c>
      <c r="J20" s="157">
        <v>727.51783999999998</v>
      </c>
      <c r="K20" s="157">
        <v>457.65960999999999</v>
      </c>
      <c r="L20" s="157">
        <v>2145.0289700000003</v>
      </c>
      <c r="M20" s="157">
        <v>1078.0660399999999</v>
      </c>
      <c r="N20" s="157">
        <v>58852.9590637</v>
      </c>
      <c r="O20" s="159">
        <v>1.2498703673306088E-2</v>
      </c>
      <c r="P20" s="546"/>
    </row>
    <row r="21" spans="1:16" ht="36.75" customHeight="1">
      <c r="A21" s="190" t="s">
        <v>181</v>
      </c>
      <c r="B21" s="191">
        <v>65301.461470000002</v>
      </c>
      <c r="C21" s="191">
        <v>48680.147114400002</v>
      </c>
      <c r="D21" s="191">
        <v>69270.464000000007</v>
      </c>
      <c r="E21" s="191">
        <v>103980.16281400001</v>
      </c>
      <c r="F21" s="191">
        <v>51774.688569999998</v>
      </c>
      <c r="G21" s="191">
        <v>136535.20168560001</v>
      </c>
      <c r="H21" s="191">
        <v>162537.3688</v>
      </c>
      <c r="I21" s="191">
        <v>95087.420389999999</v>
      </c>
      <c r="J21" s="191">
        <v>116561.11864</v>
      </c>
      <c r="K21" s="191">
        <v>73638.004140000005</v>
      </c>
      <c r="L21" s="191">
        <v>227431.31942000004</v>
      </c>
      <c r="M21" s="191">
        <v>70313.541190000018</v>
      </c>
      <c r="N21" s="191">
        <v>4708725.0487740012</v>
      </c>
      <c r="O21" s="450">
        <v>1</v>
      </c>
      <c r="P21" s="546"/>
    </row>
    <row r="22" spans="1:16" ht="56.25" customHeight="1">
      <c r="A22" s="331" t="s">
        <v>299</v>
      </c>
      <c r="B22" s="157">
        <v>671.07305999999994</v>
      </c>
      <c r="C22" s="157">
        <v>2118.0695599000001</v>
      </c>
      <c r="D22" s="157">
        <v>1752.4823299999998</v>
      </c>
      <c r="E22" s="157">
        <v>3623.8958274000001</v>
      </c>
      <c r="F22" s="157">
        <v>1565.64328</v>
      </c>
      <c r="G22" s="157">
        <v>1934.6009433999998</v>
      </c>
      <c r="H22" s="157">
        <v>3474.8937799999999</v>
      </c>
      <c r="I22" s="157">
        <v>4001.9697299999998</v>
      </c>
      <c r="J22" s="157">
        <v>3034.3720399999997</v>
      </c>
      <c r="K22" s="157">
        <v>2174.1374900000001</v>
      </c>
      <c r="L22" s="157">
        <v>4986.7925400000004</v>
      </c>
      <c r="M22" s="157">
        <v>2042.7894699999997</v>
      </c>
      <c r="N22" s="157">
        <v>140350.25685070001</v>
      </c>
      <c r="O22" s="187"/>
      <c r="P22" s="546"/>
    </row>
    <row r="23" spans="1:16" s="169" customFormat="1" ht="56.25" customHeight="1" thickBot="1">
      <c r="A23" s="451" t="s">
        <v>300</v>
      </c>
      <c r="B23" s="452">
        <v>1.3868183169242888E-2</v>
      </c>
      <c r="C23" s="452">
        <v>1.0338286183661271E-2</v>
      </c>
      <c r="D23" s="452">
        <v>1.4711087031517328E-2</v>
      </c>
      <c r="E23" s="452">
        <v>2.208244519205322E-2</v>
      </c>
      <c r="F23" s="452">
        <v>1.0995479250477886E-2</v>
      </c>
      <c r="G23" s="452">
        <v>2.8996214531818828E-2</v>
      </c>
      <c r="H23" s="452">
        <v>3.4518339277915464E-2</v>
      </c>
      <c r="I23" s="452">
        <v>2.0193878258990227E-2</v>
      </c>
      <c r="J23" s="452">
        <v>2.4754284319563048E-2</v>
      </c>
      <c r="K23" s="452">
        <v>1.5638629008328474E-2</v>
      </c>
      <c r="L23" s="452">
        <v>4.8299978670280561E-2</v>
      </c>
      <c r="M23" s="452">
        <v>1.4932607120117871E-2</v>
      </c>
      <c r="N23" s="452">
        <v>1</v>
      </c>
      <c r="O23" s="453"/>
    </row>
    <row r="24" spans="1:16" ht="15" customHeight="1">
      <c r="A24" s="688" t="s">
        <v>301</v>
      </c>
      <c r="B24" s="695"/>
      <c r="C24" s="200"/>
      <c r="D24" s="200"/>
      <c r="E24" s="200"/>
      <c r="F24" s="200"/>
      <c r="G24" s="200"/>
      <c r="H24" s="201"/>
      <c r="I24" s="201"/>
      <c r="J24" s="201"/>
      <c r="K24" s="201"/>
      <c r="L24" s="201"/>
      <c r="M24" s="201"/>
      <c r="N24" s="201"/>
      <c r="O24" s="201"/>
      <c r="P24" s="546"/>
    </row>
    <row r="25" spans="1:16" ht="39" customHeight="1">
      <c r="A25" s="722" t="s">
        <v>184</v>
      </c>
      <c r="B25" s="746"/>
      <c r="C25" s="746"/>
      <c r="D25" s="746"/>
      <c r="E25" s="746"/>
      <c r="F25" s="746"/>
      <c r="G25" s="746"/>
      <c r="H25" s="746"/>
      <c r="I25" s="746"/>
      <c r="J25" s="746"/>
      <c r="K25" s="746"/>
      <c r="L25" s="746"/>
      <c r="M25" s="746"/>
      <c r="N25" s="746"/>
      <c r="O25" s="746"/>
      <c r="P25" s="546"/>
    </row>
    <row r="26" spans="1:16" ht="38.25" customHeight="1">
      <c r="A26" s="722" t="s">
        <v>185</v>
      </c>
      <c r="B26" s="743"/>
      <c r="C26" s="743"/>
      <c r="D26" s="743"/>
      <c r="E26" s="743"/>
      <c r="F26" s="743"/>
      <c r="G26" s="743"/>
      <c r="H26" s="743"/>
      <c r="I26" s="743"/>
      <c r="J26" s="743"/>
      <c r="K26" s="743"/>
      <c r="L26" s="743"/>
      <c r="M26" s="743"/>
      <c r="N26" s="743"/>
      <c r="O26" s="743"/>
      <c r="P26" s="546"/>
    </row>
    <row r="27" spans="1:16" ht="14.25" customHeight="1">
      <c r="A27" s="688" t="s">
        <v>186</v>
      </c>
      <c r="B27" s="694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47"/>
      <c r="P27" s="546"/>
    </row>
    <row r="28" spans="1:16" ht="9" customHeight="1">
      <c r="A28" s="177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201"/>
      <c r="P28" s="546"/>
    </row>
    <row r="29" spans="1:16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201"/>
      <c r="P29" s="546"/>
    </row>
    <row r="30" spans="1:16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201"/>
      <c r="P30" s="546"/>
    </row>
    <row r="31" spans="1:16" ht="9" customHeight="1">
      <c r="A31" s="19"/>
      <c r="B31" s="204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1"/>
      <c r="P31" s="546"/>
    </row>
    <row r="32" spans="1:16" ht="9" customHeight="1">
      <c r="A32" s="19"/>
      <c r="B32" s="204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1"/>
      <c r="P32" s="546"/>
    </row>
    <row r="33" spans="1:16" ht="9" customHeight="1">
      <c r="A33" s="19"/>
      <c r="B33" s="204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1"/>
      <c r="P33" s="546"/>
    </row>
    <row r="34" spans="1:16" ht="9" customHeight="1">
      <c r="A34" s="174"/>
      <c r="B34" s="204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1"/>
      <c r="P34" s="546"/>
    </row>
    <row r="35" spans="1:16" ht="9" customHeight="1">
      <c r="A35" s="19"/>
      <c r="B35" s="204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1"/>
      <c r="P35" s="546"/>
    </row>
    <row r="36" spans="1:16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1"/>
      <c r="P36" s="546"/>
    </row>
    <row r="37" spans="1:16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1"/>
      <c r="P37" s="546"/>
    </row>
    <row r="38" spans="1:16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1"/>
      <c r="P38" s="546"/>
    </row>
    <row r="39" spans="1:16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1"/>
      <c r="P39" s="546"/>
    </row>
    <row r="40" spans="1:16" ht="9" customHeight="1">
      <c r="A40" s="17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1"/>
      <c r="P40" s="546"/>
    </row>
    <row r="41" spans="1:16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1"/>
      <c r="P41" s="546"/>
    </row>
    <row r="42" spans="1:16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1"/>
      <c r="P42" s="546"/>
    </row>
    <row r="43" spans="1:16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1"/>
      <c r="P43" s="546"/>
    </row>
    <row r="44" spans="1:16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1"/>
      <c r="P44" s="546"/>
    </row>
    <row r="45" spans="1:16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1"/>
      <c r="P45" s="546"/>
    </row>
    <row r="46" spans="1:16" ht="9" customHeight="1">
      <c r="A46" s="174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1"/>
      <c r="P46" s="546"/>
    </row>
    <row r="47" spans="1:16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1"/>
      <c r="P47" s="546"/>
    </row>
    <row r="48" spans="1:16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1"/>
      <c r="P48" s="546"/>
    </row>
    <row r="49" spans="1:16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1"/>
      <c r="P49" s="546"/>
    </row>
    <row r="50" spans="1:16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1"/>
      <c r="P50" s="546"/>
    </row>
    <row r="51" spans="1:16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1"/>
      <c r="P51" s="546"/>
    </row>
    <row r="52" spans="1:16" ht="9" customHeight="1">
      <c r="A52" s="17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1"/>
      <c r="P52" s="546"/>
    </row>
    <row r="53" spans="1:16" ht="9" customHeight="1">
      <c r="A53" s="17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1"/>
      <c r="P53" s="546"/>
    </row>
    <row r="54" spans="1:16" ht="9" customHeight="1">
      <c r="A54" s="17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1"/>
      <c r="P54" s="546"/>
    </row>
    <row r="55" spans="1:16" ht="9" customHeight="1">
      <c r="A55" s="17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1"/>
      <c r="P55" s="546"/>
    </row>
    <row r="56" spans="1:16" ht="9" customHeight="1">
      <c r="A56" s="17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1"/>
      <c r="P56" s="546"/>
    </row>
    <row r="57" spans="1:16" ht="9" customHeight="1">
      <c r="A57" s="17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1"/>
      <c r="P57" s="546"/>
    </row>
    <row r="58" spans="1:16" ht="9" customHeight="1">
      <c r="A58" s="17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1"/>
      <c r="P58" s="546"/>
    </row>
    <row r="59" spans="1:16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1"/>
      <c r="P59" s="546"/>
    </row>
    <row r="60" spans="1:16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1"/>
      <c r="P60" s="546"/>
    </row>
    <row r="61" spans="1:16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1"/>
      <c r="P61" s="546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1"/>
      <c r="P62" s="546"/>
    </row>
    <row r="63" spans="1:16" ht="9" customHeight="1">
      <c r="A63" s="175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1"/>
      <c r="P63" s="546"/>
    </row>
    <row r="64" spans="1:16" ht="9" customHeight="1">
      <c r="A64" s="177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1"/>
      <c r="P64" s="546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1"/>
      <c r="P65" s="546"/>
    </row>
    <row r="66" spans="1:16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1"/>
      <c r="P66" s="546"/>
    </row>
    <row r="67" spans="1:16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1"/>
      <c r="P67" s="546"/>
    </row>
    <row r="68" spans="1:16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1"/>
      <c r="P68" s="546"/>
    </row>
    <row r="69" spans="1:16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1"/>
      <c r="P69" s="546"/>
    </row>
    <row r="70" spans="1:16" ht="9" customHeight="1">
      <c r="A70" s="17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1"/>
      <c r="P70" s="546"/>
    </row>
    <row r="71" spans="1:16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1"/>
      <c r="P71" s="546"/>
    </row>
    <row r="72" spans="1:16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1"/>
      <c r="P72" s="546"/>
    </row>
    <row r="73" spans="1:16" ht="9" customHeight="1">
      <c r="A73" s="19"/>
      <c r="C73" s="45"/>
      <c r="D73" s="45"/>
      <c r="E73" s="45"/>
      <c r="F73" s="45"/>
      <c r="G73" s="45"/>
      <c r="P73" s="546"/>
    </row>
    <row r="74" spans="1:16" ht="9" customHeight="1">
      <c r="A74" s="19"/>
      <c r="C74" s="45"/>
      <c r="D74" s="45"/>
      <c r="E74" s="45"/>
      <c r="F74" s="45"/>
      <c r="G74" s="45"/>
      <c r="P74" s="546"/>
    </row>
    <row r="75" spans="1:16" ht="9" customHeight="1">
      <c r="A75" s="19"/>
      <c r="C75" s="45"/>
      <c r="D75" s="45"/>
      <c r="E75" s="45"/>
      <c r="F75" s="45"/>
      <c r="G75" s="45"/>
      <c r="P75" s="546"/>
    </row>
    <row r="76" spans="1:16" ht="9" customHeight="1">
      <c r="A76" s="19"/>
      <c r="C76" s="45"/>
      <c r="D76" s="45"/>
      <c r="E76" s="45"/>
      <c r="F76" s="45"/>
      <c r="G76" s="45"/>
      <c r="P76" s="546"/>
    </row>
    <row r="77" spans="1:16" ht="9" customHeight="1">
      <c r="A77" s="19"/>
      <c r="C77" s="45"/>
      <c r="D77" s="45"/>
      <c r="E77" s="45"/>
      <c r="F77" s="45"/>
      <c r="G77" s="45"/>
      <c r="P77" s="546"/>
    </row>
    <row r="78" spans="1:16" ht="9" customHeight="1">
      <c r="A78" s="19"/>
      <c r="C78" s="45"/>
      <c r="D78" s="45"/>
      <c r="E78" s="45"/>
      <c r="F78" s="45"/>
      <c r="G78" s="45"/>
      <c r="P78" s="546"/>
    </row>
    <row r="79" spans="1:16" ht="9" customHeight="1">
      <c r="A79" s="175"/>
      <c r="C79" s="45"/>
      <c r="D79" s="45"/>
      <c r="E79" s="45"/>
      <c r="F79" s="45"/>
      <c r="G79" s="45"/>
      <c r="P79" s="546"/>
    </row>
    <row r="80" spans="1:16" ht="9" customHeight="1">
      <c r="A80" s="177"/>
      <c r="C80" s="45"/>
      <c r="D80" s="45"/>
      <c r="E80" s="45"/>
      <c r="F80" s="45"/>
      <c r="G80" s="45"/>
      <c r="P80" s="546"/>
    </row>
    <row r="81" spans="1:16" ht="9" customHeight="1">
      <c r="A81" s="19"/>
      <c r="C81" s="45"/>
      <c r="D81" s="45"/>
      <c r="E81" s="45"/>
      <c r="F81" s="45"/>
      <c r="G81" s="45"/>
      <c r="P81" s="546"/>
    </row>
    <row r="82" spans="1:16" ht="9" customHeight="1">
      <c r="A82" s="19"/>
      <c r="C82" s="45"/>
      <c r="D82" s="45"/>
      <c r="E82" s="45"/>
      <c r="F82" s="45"/>
      <c r="G82" s="45"/>
      <c r="P82" s="546"/>
    </row>
    <row r="83" spans="1:16" ht="9" customHeight="1">
      <c r="A83" s="19"/>
      <c r="C83" s="45"/>
      <c r="D83" s="45"/>
      <c r="E83" s="45"/>
      <c r="F83" s="45"/>
      <c r="G83" s="45"/>
      <c r="P83" s="546"/>
    </row>
    <row r="84" spans="1:16" ht="9" customHeight="1">
      <c r="A84" s="19"/>
      <c r="C84" s="45"/>
      <c r="D84" s="45"/>
      <c r="E84" s="45"/>
      <c r="F84" s="45"/>
      <c r="G84" s="45"/>
      <c r="P84" s="546"/>
    </row>
    <row r="85" spans="1:16" ht="9" customHeight="1">
      <c r="A85" s="19"/>
      <c r="C85" s="45"/>
      <c r="D85" s="45"/>
      <c r="E85" s="45"/>
      <c r="F85" s="45"/>
      <c r="G85" s="45"/>
      <c r="P85" s="546"/>
    </row>
    <row r="86" spans="1:16" ht="9" customHeight="1">
      <c r="A86" s="19"/>
      <c r="C86" s="45"/>
      <c r="D86" s="45"/>
      <c r="E86" s="45"/>
      <c r="F86" s="45"/>
      <c r="G86" s="45"/>
      <c r="P86" s="546"/>
    </row>
    <row r="87" spans="1:16" ht="9" customHeight="1">
      <c r="A87" s="19"/>
      <c r="C87" s="45"/>
      <c r="D87" s="45"/>
      <c r="E87" s="45"/>
      <c r="F87" s="45"/>
      <c r="G87" s="45"/>
      <c r="P87" s="546"/>
    </row>
    <row r="88" spans="1:16" ht="9" customHeight="1">
      <c r="A88" s="19"/>
      <c r="C88" s="45"/>
      <c r="D88" s="45"/>
      <c r="E88" s="45"/>
      <c r="F88" s="45"/>
      <c r="G88" s="45"/>
      <c r="P88" s="546"/>
    </row>
    <row r="89" spans="1:16" ht="9" customHeight="1">
      <c r="A89" s="19"/>
      <c r="C89" s="45"/>
      <c r="D89" s="45"/>
      <c r="E89" s="45"/>
      <c r="F89" s="45"/>
      <c r="G89" s="45"/>
      <c r="P89" s="546"/>
    </row>
    <row r="90" spans="1:16" ht="9" customHeight="1">
      <c r="A90" s="177"/>
      <c r="C90" s="45"/>
      <c r="D90" s="45"/>
      <c r="E90" s="45"/>
      <c r="F90" s="45"/>
      <c r="G90" s="45"/>
      <c r="P90" s="546"/>
    </row>
    <row r="91" spans="1:16" ht="9" customHeight="1">
      <c r="A91" s="19"/>
      <c r="C91" s="45"/>
      <c r="D91" s="45"/>
      <c r="E91" s="45"/>
      <c r="F91" s="45"/>
      <c r="G91" s="45"/>
      <c r="P91" s="546"/>
    </row>
    <row r="92" spans="1:16" ht="9" customHeight="1">
      <c r="A92" s="19"/>
      <c r="C92" s="45"/>
      <c r="D92" s="45"/>
      <c r="E92" s="45"/>
      <c r="F92" s="45"/>
      <c r="G92" s="45"/>
      <c r="P92" s="546"/>
    </row>
    <row r="93" spans="1:16" ht="9" customHeight="1">
      <c r="A93" s="19"/>
      <c r="C93" s="45"/>
      <c r="D93" s="45"/>
      <c r="E93" s="45"/>
      <c r="F93" s="45"/>
      <c r="G93" s="45"/>
      <c r="P93" s="546"/>
    </row>
    <row r="94" spans="1:16">
      <c r="A94" s="178"/>
      <c r="C94" s="45"/>
      <c r="D94" s="45"/>
      <c r="E94" s="45"/>
      <c r="F94" s="45"/>
      <c r="G94" s="45"/>
      <c r="P94" s="546"/>
    </row>
    <row r="95" spans="1:16">
      <c r="A95" s="178"/>
      <c r="C95" s="45"/>
      <c r="D95" s="45"/>
      <c r="E95" s="45"/>
      <c r="F95" s="45"/>
      <c r="G95" s="45"/>
      <c r="P95" s="546"/>
    </row>
    <row r="96" spans="1:16">
      <c r="A96" s="178"/>
      <c r="C96" s="45"/>
      <c r="D96" s="45"/>
      <c r="E96" s="45"/>
      <c r="F96" s="45"/>
      <c r="G96" s="45"/>
      <c r="P96" s="546"/>
    </row>
    <row r="97" spans="1:16">
      <c r="A97" s="178"/>
      <c r="C97" s="45"/>
      <c r="D97" s="45"/>
      <c r="E97" s="45"/>
      <c r="F97" s="45"/>
      <c r="G97" s="45"/>
      <c r="P97" s="546"/>
    </row>
    <row r="98" spans="1:16">
      <c r="A98" s="178"/>
      <c r="C98" s="45"/>
      <c r="D98" s="45"/>
      <c r="E98" s="45"/>
      <c r="F98" s="45"/>
      <c r="G98" s="45"/>
      <c r="P98" s="546"/>
    </row>
    <row r="99" spans="1:16">
      <c r="A99" s="178"/>
      <c r="C99" s="45"/>
      <c r="D99" s="45"/>
      <c r="E99" s="45"/>
      <c r="F99" s="45"/>
      <c r="G99" s="45"/>
      <c r="P99" s="546"/>
    </row>
    <row r="100" spans="1:16">
      <c r="A100" s="178"/>
      <c r="C100" s="45"/>
      <c r="D100" s="45"/>
      <c r="E100" s="45"/>
      <c r="F100" s="45"/>
      <c r="G100" s="45"/>
      <c r="P100" s="546"/>
    </row>
    <row r="101" spans="1:16" ht="15.75">
      <c r="A101" s="179"/>
      <c r="C101" s="45"/>
      <c r="D101" s="45"/>
      <c r="E101" s="45"/>
      <c r="F101" s="45"/>
      <c r="G101" s="45"/>
      <c r="P101" s="546"/>
    </row>
    <row r="102" spans="1:16" ht="15.75">
      <c r="A102" s="179"/>
      <c r="C102" s="45"/>
      <c r="D102" s="45"/>
      <c r="E102" s="45"/>
      <c r="F102" s="45"/>
      <c r="G102" s="45"/>
      <c r="P102" s="546"/>
    </row>
    <row r="103" spans="1:16" ht="15.75">
      <c r="A103" s="179"/>
      <c r="C103" s="45"/>
      <c r="D103" s="45"/>
      <c r="E103" s="45"/>
      <c r="F103" s="45"/>
      <c r="G103" s="45"/>
      <c r="P103" s="546"/>
    </row>
    <row r="104" spans="1:16" ht="15.75">
      <c r="A104" s="179"/>
      <c r="C104" s="45"/>
      <c r="D104" s="45"/>
      <c r="E104" s="45"/>
      <c r="F104" s="45"/>
      <c r="G104" s="45"/>
      <c r="P104" s="546"/>
    </row>
    <row r="105" spans="1:16" ht="15.75">
      <c r="A105" s="179"/>
      <c r="C105" s="45"/>
      <c r="D105" s="45"/>
      <c r="E105" s="45"/>
      <c r="F105" s="45"/>
      <c r="G105" s="45"/>
      <c r="P105" s="546"/>
    </row>
    <row r="106" spans="1:16" ht="15.75">
      <c r="A106" s="179"/>
      <c r="C106" s="45"/>
      <c r="D106" s="45"/>
      <c r="E106" s="45"/>
      <c r="F106" s="45"/>
      <c r="G106" s="45"/>
      <c r="P106" s="546"/>
    </row>
    <row r="107" spans="1:16" ht="15.75">
      <c r="A107" s="179"/>
      <c r="C107" s="45"/>
      <c r="D107" s="45"/>
      <c r="E107" s="45"/>
      <c r="F107" s="45"/>
      <c r="G107" s="45"/>
      <c r="P107" s="546"/>
    </row>
    <row r="108" spans="1:16" ht="15.75">
      <c r="A108" s="179"/>
      <c r="C108" s="45"/>
      <c r="D108" s="45"/>
      <c r="E108" s="45"/>
      <c r="F108" s="45"/>
      <c r="G108" s="45"/>
      <c r="P108" s="546"/>
    </row>
    <row r="109" spans="1:16" ht="15.75">
      <c r="A109" s="179"/>
      <c r="C109" s="45"/>
      <c r="D109" s="45"/>
      <c r="E109" s="45"/>
      <c r="F109" s="45"/>
      <c r="G109" s="45"/>
      <c r="P109" s="546"/>
    </row>
    <row r="110" spans="1:16" ht="15.75">
      <c r="A110" s="179"/>
      <c r="C110" s="45"/>
      <c r="D110" s="45"/>
      <c r="E110" s="45"/>
      <c r="F110" s="45"/>
      <c r="G110" s="45"/>
      <c r="P110" s="546"/>
    </row>
    <row r="111" spans="1:16" ht="15.75">
      <c r="A111" s="179"/>
      <c r="C111" s="45"/>
      <c r="D111" s="45"/>
      <c r="E111" s="45"/>
      <c r="F111" s="45"/>
      <c r="G111" s="45"/>
      <c r="P111" s="546"/>
    </row>
    <row r="112" spans="1:16" ht="15.75">
      <c r="A112" s="179"/>
      <c r="C112" s="45"/>
      <c r="D112" s="45"/>
      <c r="E112" s="45"/>
      <c r="F112" s="45"/>
      <c r="G112" s="45"/>
      <c r="P112" s="546"/>
    </row>
    <row r="113" spans="1:16" ht="15.75">
      <c r="A113" s="179"/>
      <c r="C113" s="45"/>
      <c r="D113" s="45"/>
      <c r="E113" s="45"/>
      <c r="F113" s="45"/>
      <c r="G113" s="45"/>
      <c r="P113" s="546"/>
    </row>
    <row r="114" spans="1:16" ht="15.75">
      <c r="A114" s="179"/>
      <c r="C114" s="45"/>
      <c r="D114" s="45"/>
      <c r="E114" s="45"/>
      <c r="F114" s="45"/>
      <c r="G114" s="45"/>
      <c r="P114" s="546"/>
    </row>
    <row r="115" spans="1:16" ht="15.75">
      <c r="A115" s="179"/>
      <c r="C115" s="45"/>
      <c r="D115" s="45"/>
      <c r="E115" s="45"/>
      <c r="F115" s="45"/>
      <c r="G115" s="45"/>
      <c r="P115" s="546"/>
    </row>
    <row r="116" spans="1:16" ht="15.75">
      <c r="A116" s="179"/>
      <c r="C116" s="45"/>
      <c r="D116" s="45"/>
      <c r="E116" s="45"/>
      <c r="F116" s="45"/>
      <c r="G116" s="45"/>
      <c r="P116" s="546"/>
    </row>
    <row r="117" spans="1:16" ht="15.75">
      <c r="A117" s="179"/>
      <c r="C117" s="45"/>
      <c r="D117" s="45"/>
      <c r="E117" s="45"/>
      <c r="F117" s="45"/>
      <c r="G117" s="45"/>
      <c r="P117" s="546"/>
    </row>
    <row r="118" spans="1:16" ht="15.75">
      <c r="A118" s="179"/>
      <c r="C118" s="45"/>
      <c r="D118" s="45"/>
      <c r="E118" s="45"/>
      <c r="F118" s="45"/>
      <c r="G118" s="45"/>
      <c r="P118" s="546"/>
    </row>
    <row r="119" spans="1:16" ht="15.75">
      <c r="A119" s="179"/>
      <c r="C119" s="45"/>
      <c r="D119" s="45"/>
      <c r="E119" s="45"/>
      <c r="F119" s="45"/>
      <c r="G119" s="45"/>
      <c r="P119" s="546"/>
    </row>
    <row r="120" spans="1:16" ht="15.75">
      <c r="A120" s="179"/>
      <c r="C120" s="45"/>
      <c r="D120" s="45"/>
      <c r="E120" s="45"/>
      <c r="F120" s="45"/>
      <c r="G120" s="45"/>
      <c r="P120" s="546"/>
    </row>
    <row r="121" spans="1:16" ht="15.75">
      <c r="A121" s="179"/>
      <c r="C121" s="45"/>
      <c r="D121" s="45"/>
      <c r="E121" s="45"/>
      <c r="F121" s="45"/>
      <c r="G121" s="45"/>
      <c r="P121" s="546"/>
    </row>
    <row r="122" spans="1:16" ht="15.75">
      <c r="A122" s="179"/>
      <c r="C122" s="45"/>
      <c r="D122" s="45"/>
      <c r="E122" s="45"/>
      <c r="F122" s="45"/>
      <c r="G122" s="45"/>
      <c r="P122" s="546"/>
    </row>
    <row r="123" spans="1:16" ht="15.75">
      <c r="A123" s="179"/>
      <c r="C123" s="45"/>
      <c r="D123" s="45"/>
      <c r="E123" s="45"/>
      <c r="F123" s="45"/>
      <c r="G123" s="45"/>
      <c r="P123" s="546"/>
    </row>
    <row r="124" spans="1:16" ht="15.75">
      <c r="A124" s="179"/>
      <c r="C124" s="45"/>
      <c r="D124" s="45"/>
      <c r="E124" s="45"/>
      <c r="F124" s="45"/>
      <c r="G124" s="45"/>
      <c r="P124" s="546"/>
    </row>
    <row r="125" spans="1:16" ht="15.75">
      <c r="A125" s="179"/>
      <c r="C125" s="45"/>
      <c r="D125" s="45"/>
      <c r="E125" s="45"/>
      <c r="F125" s="45"/>
      <c r="G125" s="45"/>
      <c r="P125" s="546"/>
    </row>
    <row r="126" spans="1:16" ht="15.75">
      <c r="A126" s="179"/>
      <c r="C126" s="45"/>
      <c r="D126" s="45"/>
      <c r="E126" s="45"/>
      <c r="F126" s="45"/>
      <c r="G126" s="45"/>
      <c r="P126" s="546"/>
    </row>
    <row r="127" spans="1:16" ht="15.75">
      <c r="A127" s="179"/>
      <c r="C127" s="45"/>
      <c r="D127" s="45"/>
      <c r="E127" s="45"/>
      <c r="F127" s="45"/>
      <c r="G127" s="45"/>
      <c r="P127" s="546"/>
    </row>
    <row r="128" spans="1:16" ht="15.75">
      <c r="A128" s="179"/>
      <c r="C128" s="45"/>
      <c r="D128" s="45"/>
      <c r="E128" s="45"/>
      <c r="F128" s="45"/>
      <c r="G128" s="45"/>
      <c r="P128" s="546"/>
    </row>
    <row r="129" spans="1:16" ht="15.75">
      <c r="A129" s="179"/>
      <c r="C129" s="45"/>
      <c r="D129" s="45"/>
      <c r="E129" s="45"/>
      <c r="F129" s="45"/>
      <c r="G129" s="45"/>
      <c r="P129" s="546"/>
    </row>
    <row r="130" spans="1:16" ht="15.75">
      <c r="A130" s="179"/>
      <c r="C130" s="45"/>
      <c r="D130" s="45"/>
      <c r="E130" s="45"/>
      <c r="F130" s="45"/>
      <c r="G130" s="45"/>
      <c r="P130" s="546"/>
    </row>
    <row r="131" spans="1:16" ht="15.75">
      <c r="A131" s="179"/>
      <c r="C131" s="45"/>
      <c r="D131" s="45"/>
      <c r="E131" s="45"/>
      <c r="F131" s="45"/>
      <c r="G131" s="45"/>
      <c r="P131" s="546"/>
    </row>
    <row r="132" spans="1:16" ht="15.75">
      <c r="A132" s="179"/>
      <c r="C132" s="45"/>
      <c r="D132" s="45"/>
      <c r="E132" s="45"/>
      <c r="F132" s="45"/>
      <c r="G132" s="45"/>
      <c r="P132" s="546"/>
    </row>
    <row r="133" spans="1:16" ht="15.75">
      <c r="A133" s="179"/>
      <c r="C133" s="45"/>
      <c r="D133" s="45"/>
      <c r="E133" s="45"/>
      <c r="F133" s="45"/>
      <c r="G133" s="45"/>
      <c r="P133" s="546"/>
    </row>
    <row r="134" spans="1:16" ht="15.75">
      <c r="A134" s="179"/>
      <c r="C134" s="45"/>
      <c r="D134" s="45"/>
      <c r="E134" s="45"/>
      <c r="F134" s="45"/>
      <c r="G134" s="45"/>
      <c r="P134" s="546"/>
    </row>
    <row r="135" spans="1:16" ht="15.75">
      <c r="A135" s="179"/>
      <c r="C135" s="45"/>
      <c r="D135" s="45"/>
      <c r="E135" s="45"/>
      <c r="F135" s="45"/>
      <c r="G135" s="45"/>
      <c r="P135" s="546"/>
    </row>
    <row r="136" spans="1:16" ht="15.75">
      <c r="A136" s="179"/>
      <c r="C136" s="45"/>
      <c r="D136" s="45"/>
      <c r="E136" s="45"/>
      <c r="F136" s="45"/>
      <c r="G136" s="45"/>
      <c r="P136" s="546"/>
    </row>
    <row r="137" spans="1:16" ht="15.75">
      <c r="A137" s="179"/>
      <c r="C137" s="45"/>
      <c r="D137" s="45"/>
      <c r="E137" s="45"/>
      <c r="F137" s="45"/>
      <c r="G137" s="45"/>
      <c r="P137" s="546"/>
    </row>
    <row r="138" spans="1:16" ht="15.75">
      <c r="A138" s="179"/>
      <c r="C138" s="45"/>
      <c r="D138" s="45"/>
      <c r="E138" s="45"/>
      <c r="F138" s="45"/>
      <c r="G138" s="45"/>
      <c r="P138" s="546"/>
    </row>
    <row r="139" spans="1:16" ht="15.75">
      <c r="A139" s="179"/>
      <c r="C139" s="45"/>
      <c r="D139" s="45"/>
      <c r="E139" s="45"/>
      <c r="F139" s="45"/>
      <c r="G139" s="45"/>
      <c r="P139" s="546"/>
    </row>
    <row r="140" spans="1:16" ht="15.75">
      <c r="A140" s="179"/>
      <c r="C140" s="45"/>
      <c r="D140" s="45"/>
      <c r="E140" s="45"/>
      <c r="F140" s="45"/>
      <c r="G140" s="45"/>
      <c r="P140" s="546"/>
    </row>
    <row r="141" spans="1:16" ht="15.75">
      <c r="A141" s="179"/>
      <c r="C141" s="45"/>
      <c r="D141" s="45"/>
      <c r="E141" s="45"/>
      <c r="F141" s="45"/>
      <c r="G141" s="45"/>
      <c r="P141" s="546"/>
    </row>
    <row r="142" spans="1:16" ht="15.75">
      <c r="A142" s="179"/>
      <c r="C142" s="45"/>
      <c r="D142" s="45"/>
      <c r="E142" s="45"/>
      <c r="F142" s="45"/>
      <c r="G142" s="45"/>
      <c r="P142" s="546"/>
    </row>
    <row r="143" spans="1:16" ht="15.75">
      <c r="A143" s="179"/>
      <c r="C143" s="45"/>
      <c r="D143" s="45"/>
      <c r="E143" s="45"/>
      <c r="F143" s="45"/>
      <c r="G143" s="45"/>
      <c r="P143" s="546"/>
    </row>
    <row r="144" spans="1:16" ht="15.75">
      <c r="A144" s="179"/>
      <c r="C144" s="45"/>
      <c r="D144" s="45"/>
      <c r="E144" s="45"/>
      <c r="F144" s="45"/>
      <c r="G144" s="45"/>
      <c r="P144" s="546"/>
    </row>
    <row r="145" spans="1:16" ht="15.75">
      <c r="A145" s="179"/>
      <c r="C145" s="45"/>
      <c r="D145" s="45"/>
      <c r="E145" s="45"/>
      <c r="F145" s="45"/>
      <c r="G145" s="45"/>
      <c r="P145" s="546"/>
    </row>
    <row r="146" spans="1:16" ht="15.75">
      <c r="A146" s="179"/>
      <c r="C146" s="45"/>
      <c r="D146" s="45"/>
      <c r="E146" s="45"/>
      <c r="F146" s="45"/>
      <c r="G146" s="45"/>
      <c r="P146" s="546"/>
    </row>
    <row r="147" spans="1:16" ht="15.75">
      <c r="A147" s="179"/>
      <c r="C147" s="45"/>
      <c r="D147" s="45"/>
      <c r="E147" s="45"/>
      <c r="F147" s="45"/>
      <c r="G147" s="45"/>
      <c r="P147" s="546"/>
    </row>
    <row r="148" spans="1:16" ht="15.75">
      <c r="A148" s="179"/>
      <c r="C148" s="45"/>
      <c r="D148" s="45"/>
      <c r="E148" s="45"/>
      <c r="F148" s="45"/>
      <c r="G148" s="45"/>
      <c r="P148" s="546"/>
    </row>
    <row r="149" spans="1:16" ht="15.75">
      <c r="A149" s="179"/>
      <c r="C149" s="45"/>
      <c r="D149" s="45"/>
      <c r="E149" s="45"/>
      <c r="F149" s="45"/>
      <c r="G149" s="45"/>
      <c r="P149" s="546"/>
    </row>
    <row r="150" spans="1:16" ht="15.75">
      <c r="A150" s="179"/>
      <c r="C150" s="45"/>
      <c r="D150" s="45"/>
      <c r="E150" s="45"/>
      <c r="F150" s="45"/>
      <c r="G150" s="45"/>
      <c r="P150" s="546"/>
    </row>
    <row r="151" spans="1:16" ht="15.75">
      <c r="A151" s="179"/>
      <c r="C151" s="45"/>
      <c r="D151" s="45"/>
      <c r="E151" s="45"/>
      <c r="F151" s="45"/>
      <c r="G151" s="45"/>
      <c r="P151" s="546"/>
    </row>
    <row r="152" spans="1:16" ht="15.75">
      <c r="A152" s="179"/>
      <c r="C152" s="45"/>
      <c r="D152" s="45"/>
      <c r="E152" s="45"/>
      <c r="F152" s="45"/>
      <c r="G152" s="45"/>
      <c r="P152" s="546"/>
    </row>
    <row r="153" spans="1:16" ht="15.75">
      <c r="A153" s="179"/>
      <c r="C153" s="45"/>
      <c r="D153" s="45"/>
      <c r="E153" s="45"/>
      <c r="F153" s="45"/>
      <c r="G153" s="45"/>
      <c r="P153" s="546"/>
    </row>
    <row r="154" spans="1:16" ht="15.75">
      <c r="A154" s="179"/>
      <c r="C154" s="45"/>
      <c r="D154" s="45"/>
      <c r="E154" s="45"/>
      <c r="F154" s="45"/>
      <c r="G154" s="45"/>
      <c r="P154" s="546"/>
    </row>
    <row r="155" spans="1:16" ht="15.75">
      <c r="A155" s="179"/>
      <c r="C155" s="45"/>
      <c r="D155" s="45"/>
      <c r="E155" s="45"/>
      <c r="F155" s="45"/>
      <c r="G155" s="45"/>
      <c r="P155" s="546"/>
    </row>
    <row r="156" spans="1:16" ht="15.75">
      <c r="A156" s="179"/>
      <c r="C156" s="45"/>
      <c r="D156" s="45"/>
      <c r="E156" s="45"/>
      <c r="F156" s="45"/>
      <c r="G156" s="45"/>
      <c r="P156" s="546"/>
    </row>
    <row r="157" spans="1:16" ht="15.75">
      <c r="A157" s="179"/>
      <c r="C157" s="45"/>
      <c r="D157" s="45"/>
      <c r="E157" s="45"/>
      <c r="F157" s="45"/>
      <c r="G157" s="45"/>
      <c r="P157" s="546"/>
    </row>
    <row r="158" spans="1:16" ht="15.75">
      <c r="A158" s="179"/>
      <c r="C158" s="45"/>
      <c r="D158" s="45"/>
      <c r="E158" s="45"/>
      <c r="F158" s="45"/>
      <c r="G158" s="45"/>
      <c r="P158" s="546"/>
    </row>
    <row r="159" spans="1:16" ht="15.75">
      <c r="A159" s="179"/>
      <c r="C159" s="45"/>
      <c r="D159" s="45"/>
      <c r="E159" s="45"/>
      <c r="F159" s="45"/>
      <c r="G159" s="45"/>
      <c r="P159" s="546"/>
    </row>
    <row r="160" spans="1:16" ht="15.75">
      <c r="A160" s="179"/>
      <c r="C160" s="45"/>
      <c r="D160" s="45"/>
      <c r="E160" s="45"/>
      <c r="F160" s="45"/>
      <c r="G160" s="45"/>
      <c r="P160" s="546"/>
    </row>
    <row r="161" spans="1:16" ht="15.75">
      <c r="A161" s="179"/>
      <c r="C161" s="45"/>
      <c r="D161" s="45"/>
      <c r="E161" s="45"/>
      <c r="F161" s="45"/>
      <c r="G161" s="45"/>
      <c r="P161" s="546"/>
    </row>
    <row r="162" spans="1:16" ht="15.75">
      <c r="A162" s="179"/>
      <c r="C162" s="45"/>
      <c r="D162" s="45"/>
      <c r="E162" s="45"/>
      <c r="F162" s="45"/>
      <c r="G162" s="45"/>
      <c r="P162" s="546"/>
    </row>
    <row r="163" spans="1:16" ht="15.75">
      <c r="A163" s="179"/>
      <c r="C163" s="45"/>
      <c r="D163" s="45"/>
      <c r="E163" s="45"/>
      <c r="F163" s="45"/>
      <c r="G163" s="45"/>
      <c r="P163" s="546"/>
    </row>
    <row r="164" spans="1:16" ht="15.75">
      <c r="A164" s="179"/>
      <c r="C164" s="45"/>
      <c r="D164" s="45"/>
      <c r="E164" s="45"/>
      <c r="F164" s="45"/>
      <c r="G164" s="45"/>
      <c r="P164" s="546"/>
    </row>
    <row r="165" spans="1:16" ht="15.75">
      <c r="A165" s="179"/>
      <c r="C165" s="45"/>
      <c r="D165" s="45"/>
      <c r="E165" s="45"/>
      <c r="F165" s="45"/>
      <c r="G165" s="45"/>
      <c r="P165" s="546"/>
    </row>
    <row r="166" spans="1:16" ht="15.75">
      <c r="A166" s="179"/>
      <c r="C166" s="45"/>
      <c r="D166" s="45"/>
      <c r="E166" s="45"/>
      <c r="F166" s="45"/>
      <c r="G166" s="45"/>
      <c r="P166" s="546"/>
    </row>
    <row r="167" spans="1:16" ht="15.75">
      <c r="A167" s="179"/>
      <c r="C167" s="45"/>
      <c r="D167" s="45"/>
      <c r="E167" s="45"/>
      <c r="F167" s="45"/>
      <c r="G167" s="45"/>
      <c r="P167" s="546"/>
    </row>
    <row r="168" spans="1:16" ht="15.75">
      <c r="A168" s="179"/>
      <c r="C168" s="45"/>
      <c r="D168" s="45"/>
      <c r="E168" s="45"/>
      <c r="F168" s="45"/>
      <c r="G168" s="45"/>
      <c r="P168" s="546"/>
    </row>
    <row r="169" spans="1:16" ht="15.75">
      <c r="A169" s="179"/>
      <c r="C169" s="45"/>
      <c r="D169" s="45"/>
      <c r="E169" s="45"/>
      <c r="F169" s="45"/>
      <c r="G169" s="45"/>
      <c r="P169" s="546"/>
    </row>
    <row r="170" spans="1:16" ht="15.75">
      <c r="A170" s="179"/>
      <c r="C170" s="45"/>
      <c r="D170" s="45"/>
      <c r="E170" s="45"/>
      <c r="F170" s="45"/>
      <c r="G170" s="45"/>
      <c r="P170" s="546"/>
    </row>
    <row r="171" spans="1:16" ht="15.75">
      <c r="A171" s="179"/>
      <c r="C171" s="45"/>
      <c r="D171" s="45"/>
      <c r="E171" s="45"/>
      <c r="F171" s="45"/>
      <c r="G171" s="45"/>
      <c r="P171" s="546"/>
    </row>
    <row r="172" spans="1:16" ht="15.75">
      <c r="A172" s="179"/>
      <c r="C172" s="45"/>
      <c r="D172" s="45"/>
      <c r="E172" s="45"/>
      <c r="F172" s="45"/>
      <c r="G172" s="45"/>
      <c r="P172" s="546"/>
    </row>
    <row r="173" spans="1:16" ht="15.75">
      <c r="A173" s="179"/>
      <c r="C173" s="45"/>
      <c r="D173" s="45"/>
      <c r="E173" s="45"/>
      <c r="F173" s="45"/>
      <c r="G173" s="45"/>
      <c r="P173" s="546"/>
    </row>
    <row r="174" spans="1:16" ht="15.75">
      <c r="A174" s="179"/>
      <c r="C174" s="45"/>
      <c r="D174" s="45"/>
      <c r="E174" s="45"/>
      <c r="F174" s="45"/>
      <c r="G174" s="45"/>
      <c r="P174" s="546"/>
    </row>
    <row r="175" spans="1:16" ht="15.75">
      <c r="A175" s="179"/>
      <c r="C175" s="45"/>
      <c r="D175" s="45"/>
      <c r="E175" s="45"/>
      <c r="F175" s="45"/>
      <c r="G175" s="45"/>
      <c r="P175" s="546"/>
    </row>
    <row r="176" spans="1:16" ht="15.75">
      <c r="A176" s="179"/>
      <c r="C176" s="45"/>
      <c r="D176" s="45"/>
      <c r="E176" s="45"/>
      <c r="F176" s="45"/>
      <c r="G176" s="45"/>
      <c r="P176" s="546"/>
    </row>
    <row r="177" spans="1:16" ht="15.75">
      <c r="A177" s="179"/>
      <c r="C177" s="45"/>
      <c r="D177" s="45"/>
      <c r="E177" s="45"/>
      <c r="F177" s="45"/>
      <c r="G177" s="45"/>
      <c r="P177" s="546"/>
    </row>
    <row r="178" spans="1:16" ht="15.75">
      <c r="A178" s="179"/>
      <c r="C178" s="45"/>
      <c r="D178" s="45"/>
      <c r="E178" s="45"/>
      <c r="F178" s="45"/>
      <c r="G178" s="45"/>
      <c r="P178" s="546"/>
    </row>
    <row r="179" spans="1:16" ht="15.75">
      <c r="A179" s="179"/>
      <c r="C179" s="45"/>
      <c r="D179" s="45"/>
      <c r="E179" s="45"/>
      <c r="F179" s="45"/>
      <c r="G179" s="45"/>
      <c r="P179" s="546"/>
    </row>
    <row r="180" spans="1:16" ht="15.75">
      <c r="A180" s="179"/>
      <c r="C180" s="45"/>
      <c r="D180" s="45"/>
      <c r="E180" s="45"/>
      <c r="F180" s="45"/>
      <c r="G180" s="45"/>
      <c r="P180" s="546"/>
    </row>
    <row r="181" spans="1:16" ht="15.75">
      <c r="A181" s="179"/>
      <c r="C181" s="45"/>
      <c r="D181" s="45"/>
      <c r="E181" s="45"/>
      <c r="F181" s="45"/>
      <c r="G181" s="45"/>
      <c r="P181" s="546"/>
    </row>
    <row r="182" spans="1:16" ht="15.75">
      <c r="A182" s="179"/>
      <c r="C182" s="45"/>
      <c r="D182" s="45"/>
      <c r="E182" s="45"/>
      <c r="F182" s="45"/>
      <c r="G182" s="45"/>
      <c r="P182" s="546"/>
    </row>
    <row r="183" spans="1:16" ht="15.75">
      <c r="A183" s="179"/>
      <c r="C183" s="45"/>
      <c r="D183" s="45"/>
      <c r="E183" s="45"/>
      <c r="F183" s="45"/>
      <c r="G183" s="45"/>
      <c r="P183" s="546"/>
    </row>
    <row r="184" spans="1:16" ht="15.75">
      <c r="A184" s="179"/>
      <c r="C184" s="45"/>
      <c r="D184" s="45"/>
      <c r="E184" s="45"/>
      <c r="F184" s="45"/>
      <c r="G184" s="45"/>
      <c r="P184" s="546"/>
    </row>
    <row r="185" spans="1:16" ht="15.75">
      <c r="A185" s="179"/>
      <c r="C185" s="45"/>
      <c r="D185" s="45"/>
      <c r="E185" s="45"/>
      <c r="F185" s="45"/>
      <c r="G185" s="45"/>
      <c r="P185" s="546"/>
    </row>
    <row r="186" spans="1:16" ht="15.75">
      <c r="A186" s="179"/>
      <c r="C186" s="45"/>
      <c r="D186" s="45"/>
      <c r="E186" s="45"/>
      <c r="F186" s="45"/>
      <c r="G186" s="45"/>
      <c r="P186" s="546"/>
    </row>
    <row r="187" spans="1:16" ht="15.75">
      <c r="A187" s="179"/>
      <c r="C187" s="45"/>
      <c r="D187" s="45"/>
      <c r="E187" s="45"/>
      <c r="F187" s="45"/>
      <c r="G187" s="45"/>
      <c r="P187" s="546"/>
    </row>
    <row r="188" spans="1:16" ht="15.75">
      <c r="A188" s="179"/>
      <c r="C188" s="45"/>
      <c r="D188" s="45"/>
      <c r="E188" s="45"/>
      <c r="F188" s="45"/>
      <c r="G188" s="45"/>
      <c r="P188" s="546"/>
    </row>
    <row r="189" spans="1:16" ht="15.75">
      <c r="A189" s="179"/>
      <c r="C189" s="45"/>
      <c r="D189" s="45"/>
      <c r="E189" s="45"/>
      <c r="F189" s="45"/>
      <c r="G189" s="45"/>
      <c r="P189" s="546"/>
    </row>
    <row r="190" spans="1:16" ht="15.75">
      <c r="A190" s="179"/>
      <c r="C190" s="45"/>
      <c r="D190" s="45"/>
      <c r="E190" s="45"/>
      <c r="F190" s="45"/>
      <c r="G190" s="45"/>
      <c r="P190" s="546"/>
    </row>
    <row r="191" spans="1:16" ht="15.75">
      <c r="A191" s="179"/>
      <c r="C191" s="45"/>
      <c r="D191" s="45"/>
      <c r="E191" s="45"/>
      <c r="F191" s="45"/>
      <c r="G191" s="45"/>
      <c r="P191" s="546"/>
    </row>
    <row r="192" spans="1:16" ht="15.75">
      <c r="A192" s="22"/>
      <c r="C192" s="45"/>
      <c r="D192" s="45"/>
      <c r="E192" s="45"/>
      <c r="F192" s="45"/>
      <c r="G192" s="45"/>
      <c r="P192" s="546"/>
    </row>
    <row r="193" spans="1:16" ht="15.75">
      <c r="A193" s="22"/>
      <c r="C193" s="45"/>
      <c r="D193" s="45"/>
      <c r="E193" s="45"/>
      <c r="F193" s="45"/>
      <c r="G193" s="45"/>
      <c r="P193" s="546"/>
    </row>
    <row r="194" spans="1:16" ht="15.75">
      <c r="A194" s="22"/>
      <c r="C194" s="45"/>
      <c r="D194" s="45"/>
      <c r="E194" s="45"/>
      <c r="F194" s="45"/>
      <c r="G194" s="45"/>
      <c r="P194" s="546"/>
    </row>
    <row r="195" spans="1:16" ht="15.75">
      <c r="A195" s="22"/>
      <c r="C195" s="45"/>
      <c r="D195" s="45"/>
      <c r="E195" s="45"/>
      <c r="F195" s="45"/>
      <c r="G195" s="45"/>
      <c r="P195" s="546"/>
    </row>
    <row r="196" spans="1:16" ht="15.75">
      <c r="A196" s="22"/>
      <c r="C196" s="45"/>
      <c r="D196" s="45"/>
      <c r="E196" s="45"/>
      <c r="F196" s="45"/>
      <c r="G196" s="45"/>
      <c r="P196" s="546"/>
    </row>
    <row r="197" spans="1:16" ht="15.75">
      <c r="A197" s="22"/>
      <c r="C197" s="45"/>
      <c r="D197" s="45"/>
      <c r="E197" s="45"/>
      <c r="F197" s="45"/>
      <c r="G197" s="45"/>
      <c r="P197" s="546"/>
    </row>
    <row r="198" spans="1:16" ht="15.75">
      <c r="A198" s="22"/>
      <c r="C198" s="45"/>
      <c r="D198" s="45"/>
      <c r="E198" s="45"/>
      <c r="F198" s="45"/>
      <c r="G198" s="45"/>
      <c r="P198" s="546"/>
    </row>
    <row r="199" spans="1:16" ht="15.75">
      <c r="A199" s="22"/>
      <c r="C199" s="45"/>
      <c r="D199" s="45"/>
      <c r="E199" s="45"/>
      <c r="F199" s="45"/>
      <c r="G199" s="45"/>
      <c r="P199" s="546"/>
    </row>
    <row r="200" spans="1:16" ht="15.75">
      <c r="A200" s="22"/>
      <c r="C200" s="45"/>
      <c r="D200" s="45"/>
      <c r="E200" s="45"/>
      <c r="F200" s="45"/>
      <c r="G200" s="45"/>
      <c r="P200" s="546"/>
    </row>
    <row r="201" spans="1:16" ht="15.75">
      <c r="A201" s="22"/>
      <c r="C201" s="45"/>
      <c r="D201" s="45"/>
      <c r="E201" s="45"/>
      <c r="F201" s="45"/>
      <c r="G201" s="45"/>
    </row>
    <row r="202" spans="1:16" ht="15.75">
      <c r="A202" s="22"/>
      <c r="C202" s="45"/>
      <c r="D202" s="45"/>
      <c r="E202" s="45"/>
      <c r="F202" s="45"/>
      <c r="G202" s="45"/>
    </row>
    <row r="203" spans="1:16" ht="15.75">
      <c r="A203" s="22"/>
      <c r="C203" s="45"/>
      <c r="D203" s="45"/>
      <c r="E203" s="45"/>
      <c r="F203" s="45"/>
      <c r="G203" s="45"/>
    </row>
    <row r="204" spans="1:16" ht="15.75">
      <c r="A204" s="22"/>
      <c r="C204" s="45"/>
      <c r="D204" s="45"/>
      <c r="E204" s="45"/>
      <c r="F204" s="45"/>
      <c r="G204" s="45"/>
    </row>
    <row r="205" spans="1:16" ht="15.75">
      <c r="A205" s="22"/>
      <c r="C205" s="45"/>
      <c r="D205" s="45"/>
      <c r="E205" s="45"/>
      <c r="F205" s="45"/>
      <c r="G205" s="45"/>
    </row>
    <row r="206" spans="1:16" ht="15.75">
      <c r="A206" s="22"/>
      <c r="C206" s="45"/>
      <c r="D206" s="45"/>
      <c r="E206" s="45"/>
      <c r="F206" s="45"/>
      <c r="G206" s="45"/>
    </row>
    <row r="207" spans="1:16" ht="15.75">
      <c r="A207" s="22"/>
      <c r="C207" s="45"/>
      <c r="D207" s="45"/>
      <c r="E207" s="45"/>
      <c r="F207" s="45"/>
      <c r="G207" s="45"/>
    </row>
    <row r="208" spans="1:16" ht="15.75">
      <c r="A208" s="22"/>
      <c r="C208" s="45"/>
      <c r="D208" s="45"/>
      <c r="E208" s="45"/>
      <c r="F208" s="45"/>
      <c r="G208" s="45"/>
    </row>
    <row r="209" spans="1:7" s="546" customFormat="1" ht="15.75">
      <c r="A209" s="22"/>
      <c r="C209" s="45"/>
      <c r="D209" s="45"/>
      <c r="E209" s="45"/>
      <c r="F209" s="45"/>
      <c r="G209" s="45"/>
    </row>
    <row r="210" spans="1:7" s="546" customFormat="1" ht="15.75">
      <c r="A210" s="22"/>
      <c r="C210" s="45"/>
      <c r="D210" s="45"/>
      <c r="E210" s="45"/>
      <c r="F210" s="45"/>
      <c r="G210" s="45"/>
    </row>
    <row r="211" spans="1:7" s="546" customFormat="1" ht="15.75">
      <c r="A211" s="22"/>
      <c r="C211" s="45"/>
      <c r="D211" s="45"/>
      <c r="E211" s="45"/>
      <c r="F211" s="45"/>
      <c r="G211" s="45"/>
    </row>
    <row r="212" spans="1:7" s="546" customFormat="1" ht="15.75">
      <c r="A212" s="22"/>
      <c r="C212" s="45"/>
      <c r="D212" s="45"/>
      <c r="E212" s="45"/>
      <c r="F212" s="45"/>
      <c r="G212" s="45"/>
    </row>
    <row r="213" spans="1:7" s="546" customFormat="1" ht="15.75">
      <c r="A213" s="22"/>
      <c r="C213" s="45"/>
      <c r="D213" s="45"/>
      <c r="E213" s="45"/>
      <c r="F213" s="45"/>
      <c r="G213" s="45"/>
    </row>
    <row r="214" spans="1:7" s="546" customFormat="1" ht="15.75">
      <c r="A214" s="22"/>
      <c r="C214" s="45"/>
      <c r="D214" s="45"/>
      <c r="E214" s="45"/>
      <c r="F214" s="45"/>
      <c r="G214" s="45"/>
    </row>
    <row r="215" spans="1:7" s="546" customFormat="1" ht="15.75">
      <c r="A215" s="22"/>
      <c r="C215" s="45"/>
      <c r="D215" s="45"/>
      <c r="E215" s="45"/>
      <c r="F215" s="45"/>
      <c r="G215" s="45"/>
    </row>
    <row r="216" spans="1:7" s="546" customFormat="1" ht="15.75">
      <c r="A216" s="22"/>
      <c r="C216" s="45"/>
      <c r="D216" s="45"/>
      <c r="E216" s="45"/>
      <c r="F216" s="45"/>
      <c r="G216" s="45"/>
    </row>
    <row r="217" spans="1:7" s="546" customFormat="1" ht="15.75">
      <c r="A217" s="22"/>
      <c r="C217" s="45"/>
      <c r="D217" s="45"/>
      <c r="E217" s="45"/>
      <c r="F217" s="45"/>
      <c r="G217" s="45"/>
    </row>
    <row r="218" spans="1:7" s="546" customFormat="1" ht="15.75">
      <c r="A218" s="22"/>
      <c r="C218" s="45"/>
      <c r="D218" s="45"/>
      <c r="E218" s="45"/>
      <c r="F218" s="45"/>
      <c r="G218" s="45"/>
    </row>
    <row r="219" spans="1:7" s="546" customFormat="1" ht="15.75">
      <c r="A219" s="22"/>
      <c r="C219" s="45"/>
      <c r="D219" s="45"/>
      <c r="E219" s="45"/>
      <c r="F219" s="45"/>
      <c r="G219" s="45"/>
    </row>
    <row r="220" spans="1:7" s="546" customFormat="1" ht="15.75">
      <c r="A220" s="22"/>
      <c r="C220" s="45"/>
      <c r="D220" s="45"/>
      <c r="E220" s="45"/>
      <c r="F220" s="45"/>
      <c r="G220" s="45"/>
    </row>
    <row r="221" spans="1:7" s="546" customFormat="1" ht="15.75">
      <c r="A221" s="22"/>
      <c r="C221" s="45"/>
      <c r="D221" s="45"/>
      <c r="E221" s="45"/>
      <c r="F221" s="45"/>
      <c r="G221" s="45"/>
    </row>
    <row r="222" spans="1:7" s="546" customFormat="1" ht="15.75">
      <c r="A222" s="22"/>
      <c r="C222" s="45"/>
      <c r="D222" s="45"/>
      <c r="E222" s="45"/>
      <c r="F222" s="45"/>
      <c r="G222" s="45"/>
    </row>
    <row r="223" spans="1:7" s="546" customFormat="1" ht="15.75">
      <c r="A223" s="22"/>
      <c r="C223" s="45"/>
      <c r="D223" s="45"/>
      <c r="E223" s="45"/>
      <c r="F223" s="45"/>
      <c r="G223" s="45"/>
    </row>
    <row r="224" spans="1:7" s="546" customFormat="1" ht="15.75">
      <c r="A224" s="22"/>
      <c r="C224" s="45"/>
      <c r="D224" s="45"/>
      <c r="E224" s="45"/>
      <c r="F224" s="45"/>
      <c r="G224" s="45"/>
    </row>
    <row r="225" spans="1:7" s="546" customFormat="1" ht="15.75">
      <c r="A225" s="22"/>
      <c r="C225" s="45"/>
      <c r="D225" s="45"/>
      <c r="E225" s="45"/>
      <c r="F225" s="45"/>
      <c r="G225" s="45"/>
    </row>
    <row r="226" spans="1:7" s="546" customFormat="1" ht="15.75">
      <c r="A226" s="22"/>
      <c r="C226" s="45"/>
      <c r="D226" s="45"/>
      <c r="E226" s="45"/>
      <c r="F226" s="45"/>
      <c r="G226" s="45"/>
    </row>
    <row r="227" spans="1:7" s="546" customFormat="1" ht="15.75">
      <c r="A227" s="22"/>
      <c r="C227" s="45"/>
      <c r="D227" s="45"/>
      <c r="E227" s="45"/>
      <c r="F227" s="45"/>
      <c r="G227" s="45"/>
    </row>
    <row r="228" spans="1:7" s="546" customFormat="1" ht="15.75">
      <c r="A228" s="22"/>
      <c r="C228" s="45"/>
      <c r="D228" s="45"/>
      <c r="E228" s="45"/>
      <c r="F228" s="45"/>
      <c r="G228" s="45"/>
    </row>
    <row r="229" spans="1:7" s="546" customFormat="1" ht="15.75">
      <c r="A229" s="22"/>
      <c r="C229" s="45"/>
      <c r="D229" s="45"/>
      <c r="E229" s="45"/>
      <c r="F229" s="45"/>
      <c r="G229" s="45"/>
    </row>
    <row r="230" spans="1:7" s="546" customFormat="1" ht="15.75">
      <c r="A230" s="22"/>
      <c r="C230" s="45"/>
      <c r="D230" s="45"/>
      <c r="E230" s="45"/>
      <c r="F230" s="45"/>
      <c r="G230" s="45"/>
    </row>
    <row r="231" spans="1:7" s="546" customFormat="1" ht="15.75">
      <c r="A231" s="22"/>
      <c r="C231" s="45"/>
      <c r="D231" s="45"/>
      <c r="E231" s="45"/>
      <c r="F231" s="45"/>
      <c r="G231" s="45"/>
    </row>
    <row r="232" spans="1:7" s="546" customFormat="1" ht="15.75">
      <c r="A232" s="22"/>
      <c r="C232" s="45"/>
      <c r="D232" s="45"/>
      <c r="E232" s="45"/>
      <c r="F232" s="45"/>
      <c r="G232" s="45"/>
    </row>
    <row r="233" spans="1:7" s="546" customFormat="1" ht="15.75">
      <c r="A233" s="22"/>
      <c r="C233" s="45"/>
      <c r="D233" s="45"/>
      <c r="E233" s="45"/>
      <c r="F233" s="45"/>
      <c r="G233" s="45"/>
    </row>
    <row r="234" spans="1:7" s="546" customFormat="1" ht="15.75">
      <c r="A234" s="22"/>
      <c r="C234" s="45"/>
      <c r="D234" s="45"/>
      <c r="E234" s="45"/>
      <c r="F234" s="45"/>
      <c r="G234" s="45"/>
    </row>
    <row r="235" spans="1:7" s="546" customFormat="1" ht="15.75">
      <c r="A235" s="22"/>
      <c r="C235" s="45"/>
      <c r="D235" s="45"/>
      <c r="E235" s="45"/>
      <c r="F235" s="45"/>
      <c r="G235" s="45"/>
    </row>
    <row r="236" spans="1:7" s="546" customFormat="1" ht="15.75">
      <c r="A236" s="22"/>
      <c r="C236" s="45"/>
      <c r="D236" s="45"/>
      <c r="E236" s="45"/>
      <c r="F236" s="45"/>
      <c r="G236" s="45"/>
    </row>
    <row r="237" spans="1:7" s="546" customFormat="1" ht="15.75">
      <c r="A237" s="22"/>
      <c r="C237" s="45"/>
      <c r="D237" s="45"/>
      <c r="E237" s="45"/>
      <c r="F237" s="45"/>
      <c r="G237" s="45"/>
    </row>
    <row r="238" spans="1:7" s="546" customFormat="1" ht="15.75">
      <c r="A238" s="22"/>
      <c r="C238" s="45"/>
      <c r="D238" s="45"/>
      <c r="E238" s="45"/>
      <c r="F238" s="45"/>
      <c r="G238" s="45"/>
    </row>
    <row r="239" spans="1:7" s="546" customFormat="1" ht="15.75">
      <c r="A239" s="22"/>
      <c r="C239" s="45"/>
      <c r="D239" s="45"/>
      <c r="E239" s="45"/>
      <c r="F239" s="45"/>
      <c r="G239" s="45"/>
    </row>
    <row r="240" spans="1:7" s="546" customFormat="1" ht="15.75">
      <c r="A240" s="22"/>
      <c r="C240" s="45"/>
      <c r="D240" s="45"/>
      <c r="E240" s="45"/>
      <c r="F240" s="45"/>
      <c r="G240" s="45"/>
    </row>
    <row r="241" spans="1:7" s="546" customFormat="1" ht="15.75">
      <c r="A241" s="22"/>
      <c r="C241" s="45"/>
      <c r="D241" s="45"/>
      <c r="E241" s="45"/>
      <c r="F241" s="45"/>
      <c r="G241" s="45"/>
    </row>
    <row r="242" spans="1:7" s="546" customFormat="1" ht="15.75">
      <c r="A242" s="22"/>
      <c r="C242" s="45"/>
      <c r="D242" s="45"/>
      <c r="E242" s="45"/>
      <c r="F242" s="45"/>
      <c r="G242" s="45"/>
    </row>
    <row r="243" spans="1:7" s="546" customFormat="1" ht="15.75">
      <c r="A243" s="22"/>
      <c r="C243" s="45"/>
      <c r="D243" s="45"/>
      <c r="E243" s="45"/>
      <c r="F243" s="45"/>
      <c r="G243" s="45"/>
    </row>
    <row r="244" spans="1:7" s="546" customFormat="1" ht="15.75">
      <c r="A244" s="22"/>
      <c r="C244" s="45"/>
      <c r="D244" s="45"/>
      <c r="E244" s="45"/>
      <c r="F244" s="45"/>
      <c r="G244" s="45"/>
    </row>
    <row r="245" spans="1:7" s="546" customFormat="1" ht="15.75">
      <c r="A245" s="22"/>
      <c r="C245" s="45"/>
      <c r="D245" s="45"/>
      <c r="E245" s="45"/>
      <c r="F245" s="45"/>
      <c r="G245" s="45"/>
    </row>
    <row r="246" spans="1:7" s="546" customFormat="1" ht="15.75">
      <c r="A246" s="22"/>
      <c r="C246" s="45"/>
      <c r="D246" s="45"/>
      <c r="E246" s="45"/>
      <c r="F246" s="45"/>
      <c r="G246" s="45"/>
    </row>
    <row r="247" spans="1:7" s="546" customFormat="1" ht="15.75">
      <c r="A247" s="22"/>
      <c r="C247" s="45"/>
      <c r="D247" s="45"/>
      <c r="E247" s="45"/>
      <c r="F247" s="45"/>
      <c r="G247" s="45"/>
    </row>
    <row r="248" spans="1:7" s="546" customFormat="1" ht="15.75">
      <c r="A248" s="22"/>
      <c r="C248" s="45"/>
      <c r="D248" s="45"/>
      <c r="E248" s="45"/>
      <c r="F248" s="45"/>
      <c r="G248" s="45"/>
    </row>
    <row r="249" spans="1:7" s="546" customFormat="1" ht="15.75">
      <c r="A249" s="22"/>
      <c r="C249" s="45"/>
      <c r="D249" s="45"/>
      <c r="E249" s="45"/>
      <c r="F249" s="45"/>
      <c r="G249" s="45"/>
    </row>
    <row r="250" spans="1:7" s="546" customFormat="1" ht="15.75">
      <c r="A250" s="22"/>
      <c r="C250" s="45"/>
      <c r="D250" s="45"/>
      <c r="E250" s="45"/>
      <c r="F250" s="45"/>
      <c r="G250" s="45"/>
    </row>
    <row r="251" spans="1:7" s="546" customFormat="1" ht="15.75">
      <c r="A251" s="22"/>
      <c r="C251" s="45"/>
      <c r="D251" s="45"/>
      <c r="E251" s="45"/>
      <c r="F251" s="45"/>
      <c r="G251" s="45"/>
    </row>
    <row r="252" spans="1:7" s="546" customFormat="1" ht="15.75">
      <c r="A252" s="22"/>
      <c r="C252" s="45"/>
      <c r="D252" s="45"/>
      <c r="E252" s="45"/>
      <c r="F252" s="45"/>
      <c r="G252" s="45"/>
    </row>
    <row r="253" spans="1:7" s="546" customFormat="1" ht="15.75">
      <c r="A253" s="22"/>
      <c r="C253" s="45"/>
      <c r="D253" s="45"/>
      <c r="E253" s="45"/>
      <c r="F253" s="45"/>
      <c r="G253" s="45"/>
    </row>
    <row r="254" spans="1:7" s="546" customFormat="1" ht="15.75">
      <c r="A254" s="22"/>
      <c r="C254" s="45"/>
      <c r="D254" s="45"/>
      <c r="E254" s="45"/>
      <c r="F254" s="45"/>
      <c r="G254" s="45"/>
    </row>
    <row r="255" spans="1:7" s="546" customFormat="1" ht="15.75">
      <c r="A255" s="22"/>
      <c r="C255" s="45"/>
      <c r="D255" s="45"/>
      <c r="E255" s="45"/>
      <c r="F255" s="45"/>
      <c r="G255" s="45"/>
    </row>
    <row r="256" spans="1:7" s="546" customFormat="1" ht="15.75">
      <c r="A256" s="22"/>
      <c r="C256" s="45"/>
      <c r="D256" s="45"/>
      <c r="E256" s="45"/>
      <c r="F256" s="45"/>
      <c r="G256" s="45"/>
    </row>
    <row r="257" spans="1:7" s="546" customFormat="1" ht="15.75">
      <c r="A257" s="22"/>
      <c r="C257" s="45"/>
      <c r="D257" s="45"/>
      <c r="E257" s="45"/>
      <c r="F257" s="45"/>
      <c r="G257" s="45"/>
    </row>
    <row r="258" spans="1:7" s="546" customFormat="1" ht="15.75">
      <c r="A258" s="22"/>
      <c r="C258" s="45"/>
      <c r="D258" s="45"/>
      <c r="E258" s="45"/>
      <c r="F258" s="45"/>
      <c r="G258" s="45"/>
    </row>
    <row r="259" spans="1:7" s="546" customFormat="1" ht="15.75">
      <c r="A259" s="22"/>
      <c r="C259" s="45"/>
      <c r="D259" s="45"/>
      <c r="E259" s="45"/>
      <c r="F259" s="45"/>
      <c r="G259" s="45"/>
    </row>
    <row r="260" spans="1:7" s="546" customFormat="1" ht="15.75">
      <c r="A260" s="22"/>
      <c r="C260" s="45"/>
      <c r="D260" s="45"/>
      <c r="E260" s="45"/>
      <c r="F260" s="45"/>
      <c r="G260" s="45"/>
    </row>
    <row r="261" spans="1:7" s="546" customFormat="1" ht="15.75">
      <c r="A261" s="22"/>
      <c r="C261" s="45"/>
      <c r="D261" s="45"/>
      <c r="E261" s="45"/>
      <c r="F261" s="45"/>
      <c r="G261" s="45"/>
    </row>
    <row r="262" spans="1:7" s="546" customFormat="1" ht="15.75">
      <c r="A262" s="22"/>
      <c r="C262" s="45"/>
      <c r="D262" s="45"/>
      <c r="E262" s="45"/>
      <c r="F262" s="45"/>
      <c r="G262" s="45"/>
    </row>
    <row r="263" spans="1:7" s="546" customFormat="1" ht="15.75">
      <c r="A263" s="22"/>
      <c r="C263" s="45"/>
      <c r="D263" s="45"/>
      <c r="E263" s="45"/>
      <c r="F263" s="45"/>
      <c r="G263" s="45"/>
    </row>
    <row r="264" spans="1:7" s="546" customFormat="1" ht="15.75">
      <c r="A264" s="22"/>
    </row>
    <row r="265" spans="1:7" s="546" customFormat="1" ht="15.75">
      <c r="A265" s="22"/>
    </row>
    <row r="266" spans="1:7" s="546" customFormat="1" ht="15.75">
      <c r="A266" s="22"/>
    </row>
    <row r="267" spans="1:7" s="546" customFormat="1" ht="15.75">
      <c r="A267" s="22"/>
    </row>
    <row r="268" spans="1:7" s="546" customFormat="1" ht="15.75">
      <c r="A268" s="22"/>
    </row>
    <row r="269" spans="1:7" s="546" customFormat="1" ht="15.75">
      <c r="A269" s="22"/>
    </row>
    <row r="270" spans="1:7" s="546" customFormat="1" ht="15.75">
      <c r="A270" s="22"/>
    </row>
    <row r="271" spans="1:7" s="546" customFormat="1" ht="15.75">
      <c r="A271" s="22"/>
    </row>
    <row r="272" spans="1:7" s="546" customFormat="1" ht="15.75">
      <c r="A272" s="22"/>
    </row>
    <row r="273" spans="1:1" s="546" customFormat="1" ht="15.75">
      <c r="A273" s="22"/>
    </row>
    <row r="274" spans="1:1" s="546" customFormat="1" ht="15.75">
      <c r="A274" s="22"/>
    </row>
    <row r="275" spans="1:1" s="546" customFormat="1" ht="15.75">
      <c r="A275" s="22"/>
    </row>
    <row r="276" spans="1:1" s="546" customFormat="1" ht="15.75">
      <c r="A276" s="22"/>
    </row>
    <row r="277" spans="1:1" s="546" customFormat="1" ht="15.75">
      <c r="A277" s="22"/>
    </row>
    <row r="278" spans="1:1" s="546" customFormat="1" ht="15.75">
      <c r="A278" s="22"/>
    </row>
    <row r="279" spans="1:1" s="546" customFormat="1" ht="15.75">
      <c r="A279" s="22"/>
    </row>
    <row r="280" spans="1:1" s="546" customFormat="1" ht="15.75">
      <c r="A280" s="22"/>
    </row>
    <row r="281" spans="1:1" s="546" customFormat="1" ht="15.75">
      <c r="A281" s="22"/>
    </row>
    <row r="282" spans="1:1" s="546" customFormat="1" ht="15.75">
      <c r="A282" s="22"/>
    </row>
    <row r="283" spans="1:1" s="546" customFormat="1" ht="15.75">
      <c r="A283" s="22"/>
    </row>
    <row r="284" spans="1:1" s="546" customFormat="1" ht="15.75">
      <c r="A284" s="22"/>
    </row>
    <row r="285" spans="1:1" s="546" customFormat="1" ht="15.75">
      <c r="A285" s="22"/>
    </row>
    <row r="286" spans="1:1" s="546" customFormat="1" ht="15.75">
      <c r="A286" s="22"/>
    </row>
    <row r="287" spans="1:1" s="546" customFormat="1" ht="15.75">
      <c r="A287" s="22"/>
    </row>
    <row r="288" spans="1:1" s="546" customFormat="1" ht="15.75">
      <c r="A288" s="22"/>
    </row>
    <row r="289" spans="1:1" s="546" customFormat="1" ht="15.75">
      <c r="A289" s="22"/>
    </row>
    <row r="290" spans="1:1" s="546" customFormat="1" ht="15.75">
      <c r="A290" s="22"/>
    </row>
    <row r="291" spans="1:1" s="546" customFormat="1" ht="15.75">
      <c r="A291" s="22"/>
    </row>
    <row r="292" spans="1:1" s="546" customFormat="1" ht="15.75">
      <c r="A292" s="22"/>
    </row>
    <row r="293" spans="1:1" s="546" customFormat="1" ht="15.75">
      <c r="A293" s="22"/>
    </row>
    <row r="294" spans="1:1" s="546" customFormat="1" ht="15.75">
      <c r="A294" s="22"/>
    </row>
    <row r="295" spans="1:1" s="546" customFormat="1" ht="15.75">
      <c r="A295" s="22"/>
    </row>
    <row r="296" spans="1:1" s="546" customFormat="1" ht="15.75">
      <c r="A296" s="22"/>
    </row>
    <row r="297" spans="1:1" s="546" customFormat="1" ht="15.75">
      <c r="A297" s="22"/>
    </row>
    <row r="298" spans="1:1" s="546" customFormat="1" ht="15.75">
      <c r="A298" s="22"/>
    </row>
    <row r="299" spans="1:1" s="546" customFormat="1" ht="15.75">
      <c r="A299" s="22"/>
    </row>
    <row r="300" spans="1:1" s="546" customFormat="1" ht="15.75">
      <c r="A300" s="22"/>
    </row>
    <row r="301" spans="1:1" s="546" customFormat="1" ht="15.75">
      <c r="A301" s="22"/>
    </row>
    <row r="302" spans="1:1" s="546" customFormat="1" ht="15.75">
      <c r="A302" s="22"/>
    </row>
    <row r="303" spans="1:1" s="546" customFormat="1" ht="15.75">
      <c r="A303" s="22"/>
    </row>
    <row r="304" spans="1:1" s="546" customFormat="1" ht="15.75">
      <c r="A304" s="22"/>
    </row>
    <row r="305" spans="1:1" s="546" customFormat="1" ht="15.75">
      <c r="A305" s="22"/>
    </row>
    <row r="306" spans="1:1" s="546" customFormat="1" ht="15.75">
      <c r="A306" s="22"/>
    </row>
    <row r="307" spans="1:1" s="546" customFormat="1" ht="15.75">
      <c r="A307" s="22"/>
    </row>
    <row r="308" spans="1:1" s="546" customFormat="1" ht="15.75">
      <c r="A308" s="22"/>
    </row>
    <row r="309" spans="1:1" s="546" customFormat="1" ht="15.75">
      <c r="A309" s="22"/>
    </row>
    <row r="310" spans="1:1" s="546" customFormat="1" ht="15.75">
      <c r="A310" s="22"/>
    </row>
    <row r="311" spans="1:1" s="546" customFormat="1" ht="15.75">
      <c r="A311" s="22"/>
    </row>
    <row r="312" spans="1:1" s="546" customFormat="1" ht="15.75">
      <c r="A312" s="22"/>
    </row>
    <row r="313" spans="1:1" s="546" customFormat="1" ht="15.75">
      <c r="A313" s="22"/>
    </row>
    <row r="314" spans="1:1" s="546" customFormat="1" ht="15.75">
      <c r="A314" s="22"/>
    </row>
    <row r="315" spans="1:1" s="546" customFormat="1" ht="15.75">
      <c r="A315" s="22"/>
    </row>
    <row r="316" spans="1:1" s="546" customFormat="1" ht="15.75">
      <c r="A316" s="22"/>
    </row>
    <row r="317" spans="1:1" s="546" customFormat="1" ht="15.75">
      <c r="A317" s="22"/>
    </row>
    <row r="318" spans="1:1" s="546" customFormat="1" ht="15.75">
      <c r="A318" s="22"/>
    </row>
    <row r="319" spans="1:1" s="546" customFormat="1" ht="15.75">
      <c r="A319" s="22"/>
    </row>
    <row r="320" spans="1:1" s="546" customFormat="1" ht="15.75">
      <c r="A320" s="22"/>
    </row>
    <row r="321" spans="1:1" s="546" customFormat="1" ht="15.75">
      <c r="A321" s="22"/>
    </row>
    <row r="322" spans="1:1" s="546" customFormat="1" ht="15.75">
      <c r="A322" s="22"/>
    </row>
    <row r="323" spans="1:1" s="546" customFormat="1" ht="15.75">
      <c r="A323" s="22"/>
    </row>
    <row r="324" spans="1:1" s="546" customFormat="1" ht="15.75">
      <c r="A324" s="22"/>
    </row>
    <row r="325" spans="1:1" s="546" customFormat="1" ht="15.75">
      <c r="A325" s="22"/>
    </row>
    <row r="326" spans="1:1" s="546" customFormat="1" ht="15.75">
      <c r="A326" s="22"/>
    </row>
    <row r="327" spans="1:1" s="546" customFormat="1" ht="15.75">
      <c r="A327" s="22"/>
    </row>
    <row r="328" spans="1:1" s="546" customFormat="1" ht="15.75">
      <c r="A328" s="22"/>
    </row>
    <row r="329" spans="1:1" s="546" customFormat="1" ht="15.75">
      <c r="A329" s="22"/>
    </row>
    <row r="330" spans="1:1" s="546" customFormat="1" ht="15.75">
      <c r="A330" s="22"/>
    </row>
    <row r="331" spans="1:1" s="546" customFormat="1" ht="15.75">
      <c r="A331" s="22"/>
    </row>
    <row r="332" spans="1:1" s="546" customFormat="1" ht="15.75">
      <c r="A332" s="22"/>
    </row>
    <row r="333" spans="1:1" s="546" customFormat="1" ht="15.75">
      <c r="A333" s="22"/>
    </row>
    <row r="334" spans="1:1" s="546" customFormat="1" ht="15.75">
      <c r="A334" s="22"/>
    </row>
    <row r="335" spans="1:1" s="546" customFormat="1" ht="15.75">
      <c r="A335" s="22"/>
    </row>
    <row r="336" spans="1:1" s="546" customFormat="1" ht="15.75">
      <c r="A336" s="22"/>
    </row>
    <row r="337" spans="1:1" s="546" customFormat="1" ht="15.75">
      <c r="A337" s="22"/>
    </row>
    <row r="338" spans="1:1" s="546" customFormat="1" ht="15.75">
      <c r="A338" s="22"/>
    </row>
    <row r="339" spans="1:1" s="546" customFormat="1" ht="15.75">
      <c r="A339" s="22"/>
    </row>
    <row r="340" spans="1:1" s="546" customFormat="1" ht="15.75">
      <c r="A340" s="22"/>
    </row>
    <row r="341" spans="1:1" s="546" customFormat="1" ht="15.75">
      <c r="A341" s="22"/>
    </row>
    <row r="342" spans="1:1" s="546" customFormat="1" ht="15.75">
      <c r="A342" s="22"/>
    </row>
    <row r="343" spans="1:1" s="546" customFormat="1" ht="15.75">
      <c r="A343" s="22"/>
    </row>
    <row r="344" spans="1:1" s="546" customFormat="1" ht="15.75">
      <c r="A344" s="22"/>
    </row>
    <row r="345" spans="1:1" s="546" customFormat="1" ht="15.75">
      <c r="A345" s="22"/>
    </row>
    <row r="346" spans="1:1" s="546" customFormat="1" ht="15.75">
      <c r="A346" s="22"/>
    </row>
    <row r="347" spans="1:1" s="546" customFormat="1" ht="15.75">
      <c r="A347" s="22"/>
    </row>
    <row r="348" spans="1:1" s="546" customFormat="1" ht="15.75">
      <c r="A348" s="22"/>
    </row>
    <row r="349" spans="1:1" s="546" customFormat="1" ht="15.75">
      <c r="A349" s="22"/>
    </row>
    <row r="350" spans="1:1" s="546" customFormat="1" ht="15.75">
      <c r="A350" s="22"/>
    </row>
    <row r="351" spans="1:1" s="546" customFormat="1" ht="15.75">
      <c r="A351" s="22"/>
    </row>
    <row r="352" spans="1:1" s="546" customFormat="1" ht="15.75">
      <c r="A352" s="22"/>
    </row>
    <row r="353" spans="1:1" s="546" customFormat="1" ht="15.75">
      <c r="A353" s="22"/>
    </row>
    <row r="354" spans="1:1" s="546" customFormat="1" ht="15.75">
      <c r="A354" s="22"/>
    </row>
    <row r="355" spans="1:1" s="546" customFormat="1" ht="15.75">
      <c r="A355" s="22"/>
    </row>
    <row r="356" spans="1:1" s="546" customFormat="1" ht="15.75">
      <c r="A356" s="22"/>
    </row>
    <row r="357" spans="1:1" s="546" customFormat="1" ht="15.75">
      <c r="A357" s="22"/>
    </row>
    <row r="358" spans="1:1" s="546" customFormat="1" ht="15.75">
      <c r="A358" s="22"/>
    </row>
    <row r="359" spans="1:1" s="546" customFormat="1" ht="15.75">
      <c r="A359" s="22"/>
    </row>
    <row r="360" spans="1:1" s="546" customFormat="1" ht="15.75">
      <c r="A360" s="22"/>
    </row>
    <row r="361" spans="1:1" s="546" customFormat="1" ht="15.75">
      <c r="A361" s="22"/>
    </row>
    <row r="362" spans="1:1" s="546" customFormat="1" ht="15.75">
      <c r="A362" s="22"/>
    </row>
    <row r="363" spans="1:1" s="546" customFormat="1" ht="15.75">
      <c r="A363" s="22"/>
    </row>
    <row r="364" spans="1:1" s="546" customFormat="1" ht="15.75">
      <c r="A364" s="22"/>
    </row>
    <row r="365" spans="1:1" s="546" customFormat="1" ht="15.75">
      <c r="A365" s="22"/>
    </row>
    <row r="366" spans="1:1" s="546" customFormat="1" ht="15.75">
      <c r="A366" s="22"/>
    </row>
    <row r="367" spans="1:1" s="546" customFormat="1" ht="15.75">
      <c r="A367" s="22"/>
    </row>
    <row r="368" spans="1:1" s="546" customFormat="1" ht="15.75">
      <c r="A368" s="22"/>
    </row>
    <row r="369" spans="1:1" s="546" customFormat="1" ht="15.75">
      <c r="A369" s="22"/>
    </row>
    <row r="370" spans="1:1" s="546" customFormat="1" ht="15.75">
      <c r="A370" s="22"/>
    </row>
    <row r="371" spans="1:1" s="546" customFormat="1" ht="15.75">
      <c r="A371" s="22"/>
    </row>
    <row r="372" spans="1:1" s="546" customFormat="1" ht="15.75">
      <c r="A372" s="22"/>
    </row>
    <row r="373" spans="1:1" s="546" customFormat="1" ht="15.75">
      <c r="A373" s="22"/>
    </row>
    <row r="374" spans="1:1" s="546" customFormat="1" ht="15.75">
      <c r="A374" s="22"/>
    </row>
    <row r="375" spans="1:1" s="546" customFormat="1" ht="15.75">
      <c r="A375" s="22"/>
    </row>
    <row r="376" spans="1:1" s="546" customFormat="1" ht="15.75">
      <c r="A376" s="22"/>
    </row>
    <row r="377" spans="1:1" s="546" customFormat="1" ht="15.75">
      <c r="A377" s="22"/>
    </row>
    <row r="378" spans="1:1" s="546" customFormat="1" ht="15.75">
      <c r="A378" s="22"/>
    </row>
    <row r="379" spans="1:1" s="546" customFormat="1" ht="15.75">
      <c r="A379" s="22"/>
    </row>
    <row r="380" spans="1:1" s="546" customFormat="1" ht="15.75">
      <c r="A380" s="22"/>
    </row>
    <row r="381" spans="1:1" s="546" customFormat="1" ht="15.75">
      <c r="A381" s="22"/>
    </row>
    <row r="382" spans="1:1" s="546" customFormat="1" ht="15.75">
      <c r="A382" s="22"/>
    </row>
    <row r="383" spans="1:1" s="546" customFormat="1" ht="15.75">
      <c r="A383" s="22"/>
    </row>
    <row r="384" spans="1:1" s="546" customFormat="1" ht="15.75">
      <c r="A384" s="22"/>
    </row>
    <row r="385" spans="1:1" s="546" customFormat="1" ht="15.75">
      <c r="A385" s="22"/>
    </row>
    <row r="386" spans="1:1" s="546" customFormat="1" ht="15.75">
      <c r="A386" s="22"/>
    </row>
    <row r="387" spans="1:1" s="546" customFormat="1" ht="15.75">
      <c r="A387" s="22"/>
    </row>
    <row r="388" spans="1:1" s="546" customFormat="1" ht="15.75">
      <c r="A388" s="22"/>
    </row>
    <row r="389" spans="1:1" s="546" customFormat="1" ht="15.75">
      <c r="A389" s="22"/>
    </row>
    <row r="390" spans="1:1" s="546" customFormat="1" ht="15.75">
      <c r="A390" s="22"/>
    </row>
    <row r="391" spans="1:1" s="546" customFormat="1" ht="15.75">
      <c r="A391" s="22"/>
    </row>
    <row r="392" spans="1:1" s="546" customFormat="1" ht="15.75">
      <c r="A392" s="22"/>
    </row>
    <row r="393" spans="1:1" s="546" customFormat="1" ht="15.75">
      <c r="A393" s="22"/>
    </row>
    <row r="394" spans="1:1" s="546" customFormat="1" ht="15.75">
      <c r="A394" s="22"/>
    </row>
    <row r="395" spans="1:1" s="546" customFormat="1" ht="15.75">
      <c r="A395" s="22"/>
    </row>
    <row r="396" spans="1:1" s="546" customFormat="1" ht="15.75">
      <c r="A396" s="22"/>
    </row>
    <row r="397" spans="1:1" s="546" customFormat="1" ht="15.75">
      <c r="A397" s="22"/>
    </row>
    <row r="398" spans="1:1" s="546" customFormat="1" ht="15.75">
      <c r="A398" s="22"/>
    </row>
    <row r="399" spans="1:1" s="546" customFormat="1" ht="15.75">
      <c r="A399" s="22"/>
    </row>
    <row r="400" spans="1:1" s="546" customFormat="1" ht="15.75">
      <c r="A400" s="22"/>
    </row>
    <row r="401" spans="1:1" s="546" customFormat="1" ht="15.75">
      <c r="A401" s="22"/>
    </row>
    <row r="402" spans="1:1" s="546" customFormat="1" ht="15.75">
      <c r="A402" s="22"/>
    </row>
    <row r="403" spans="1:1" s="546" customFormat="1" ht="15.75">
      <c r="A403" s="22"/>
    </row>
    <row r="404" spans="1:1" s="546" customFormat="1" ht="15.75">
      <c r="A404" s="22"/>
    </row>
    <row r="405" spans="1:1" s="546" customFormat="1" ht="15.75">
      <c r="A405" s="22"/>
    </row>
    <row r="406" spans="1:1" s="546" customFormat="1" ht="15.75">
      <c r="A406" s="22"/>
    </row>
    <row r="407" spans="1:1" s="546" customFormat="1" ht="15.75">
      <c r="A407" s="22"/>
    </row>
    <row r="408" spans="1:1" s="546" customFormat="1" ht="15.75">
      <c r="A408" s="22"/>
    </row>
    <row r="409" spans="1:1" s="546" customFormat="1" ht="15.75">
      <c r="A409" s="22"/>
    </row>
    <row r="410" spans="1:1" s="546" customFormat="1" ht="15.75">
      <c r="A410" s="22"/>
    </row>
    <row r="411" spans="1:1" s="546" customFormat="1" ht="15.75">
      <c r="A411" s="22"/>
    </row>
    <row r="412" spans="1:1" s="546" customFormat="1" ht="15.75">
      <c r="A412" s="22"/>
    </row>
    <row r="413" spans="1:1" s="546" customFormat="1" ht="15.75">
      <c r="A413" s="22"/>
    </row>
    <row r="414" spans="1:1" s="546" customFormat="1" ht="15.75">
      <c r="A414" s="22"/>
    </row>
    <row r="415" spans="1:1" s="546" customFormat="1" ht="15.75">
      <c r="A415" s="22"/>
    </row>
    <row r="416" spans="1:1" s="546" customFormat="1" ht="15.75">
      <c r="A416" s="22"/>
    </row>
    <row r="417" spans="1:1" s="546" customFormat="1" ht="15.75">
      <c r="A417" s="22"/>
    </row>
    <row r="418" spans="1:1" s="546" customFormat="1" ht="15.75">
      <c r="A418" s="22"/>
    </row>
    <row r="419" spans="1:1" s="546" customFormat="1" ht="15.75">
      <c r="A419" s="22"/>
    </row>
    <row r="420" spans="1:1" s="546" customFormat="1" ht="15.75">
      <c r="A420" s="22"/>
    </row>
    <row r="421" spans="1:1" s="546" customFormat="1" ht="15.75">
      <c r="A421" s="22"/>
    </row>
    <row r="422" spans="1:1" s="546" customFormat="1" ht="15.75">
      <c r="A422" s="22"/>
    </row>
    <row r="423" spans="1:1" s="546" customFormat="1" ht="15.75">
      <c r="A423" s="22"/>
    </row>
    <row r="424" spans="1:1" s="546" customFormat="1" ht="15.75">
      <c r="A424" s="22"/>
    </row>
    <row r="425" spans="1:1" s="546" customFormat="1" ht="15.75">
      <c r="A425" s="22"/>
    </row>
    <row r="426" spans="1:1" s="546" customFormat="1" ht="15.75">
      <c r="A426" s="22"/>
    </row>
    <row r="427" spans="1:1" s="546" customFormat="1" ht="15.75">
      <c r="A427" s="22"/>
    </row>
    <row r="428" spans="1:1" s="546" customFormat="1" ht="15.75">
      <c r="A428" s="22"/>
    </row>
    <row r="429" spans="1:1" s="546" customFormat="1" ht="15.75">
      <c r="A429" s="22"/>
    </row>
    <row r="430" spans="1:1" s="546" customFormat="1" ht="15.75">
      <c r="A430" s="22"/>
    </row>
    <row r="431" spans="1:1" s="546" customFormat="1" ht="15.75">
      <c r="A431" s="22"/>
    </row>
    <row r="432" spans="1:1" s="546" customFormat="1" ht="15.75">
      <c r="A432" s="22"/>
    </row>
    <row r="433" spans="1:1" s="546" customFormat="1" ht="15.75">
      <c r="A433" s="22"/>
    </row>
    <row r="434" spans="1:1" s="546" customFormat="1" ht="15.75">
      <c r="A434" s="22"/>
    </row>
    <row r="435" spans="1:1" s="546" customFormat="1" ht="15.75">
      <c r="A435" s="22"/>
    </row>
    <row r="436" spans="1:1" s="546" customFormat="1" ht="15.75">
      <c r="A436" s="22"/>
    </row>
    <row r="437" spans="1:1" s="546" customFormat="1" ht="15.75">
      <c r="A437" s="22"/>
    </row>
    <row r="438" spans="1:1" s="546" customFormat="1" ht="15.75">
      <c r="A438" s="22"/>
    </row>
    <row r="439" spans="1:1" s="546" customFormat="1" ht="15.75">
      <c r="A439" s="22"/>
    </row>
    <row r="440" spans="1:1" s="546" customFormat="1" ht="15.75">
      <c r="A440" s="22"/>
    </row>
    <row r="441" spans="1:1" s="546" customFormat="1" ht="15.75">
      <c r="A441" s="22"/>
    </row>
    <row r="442" spans="1:1" s="546" customFormat="1" ht="15.75">
      <c r="A442" s="22"/>
    </row>
    <row r="443" spans="1:1" s="546" customFormat="1" ht="15.75">
      <c r="A443" s="22"/>
    </row>
    <row r="444" spans="1:1" s="546" customFormat="1" ht="15.75">
      <c r="A444" s="22"/>
    </row>
    <row r="445" spans="1:1" s="546" customFormat="1" ht="15.75">
      <c r="A445" s="22"/>
    </row>
    <row r="446" spans="1:1" s="546" customFormat="1" ht="15.75">
      <c r="A446" s="22"/>
    </row>
    <row r="447" spans="1:1" s="546" customFormat="1" ht="15.75">
      <c r="A447" s="22"/>
    </row>
    <row r="448" spans="1:1" s="546" customFormat="1" ht="15.75">
      <c r="A448" s="22"/>
    </row>
    <row r="449" spans="1:1" s="546" customFormat="1" ht="15.75">
      <c r="A449" s="22"/>
    </row>
    <row r="450" spans="1:1" s="546" customFormat="1" ht="15.75">
      <c r="A450" s="22"/>
    </row>
    <row r="451" spans="1:1" s="546" customFormat="1" ht="15.75">
      <c r="A451" s="22"/>
    </row>
    <row r="452" spans="1:1" s="546" customFormat="1" ht="15.75">
      <c r="A452" s="22"/>
    </row>
    <row r="453" spans="1:1" s="546" customFormat="1" ht="15.75">
      <c r="A453" s="22"/>
    </row>
    <row r="454" spans="1:1" s="546" customFormat="1" ht="15.75">
      <c r="A454" s="22"/>
    </row>
    <row r="455" spans="1:1" s="546" customFormat="1" ht="15.75">
      <c r="A455" s="22"/>
    </row>
    <row r="456" spans="1:1" s="546" customFormat="1" ht="15.75">
      <c r="A456" s="22"/>
    </row>
    <row r="457" spans="1:1" s="546" customFormat="1" ht="15.75">
      <c r="A457" s="22"/>
    </row>
    <row r="458" spans="1:1" s="546" customFormat="1" ht="15.75">
      <c r="A458" s="22"/>
    </row>
    <row r="459" spans="1:1" s="546" customFormat="1" ht="15.75">
      <c r="A459" s="22"/>
    </row>
    <row r="460" spans="1:1" s="546" customFormat="1" ht="15.75">
      <c r="A460" s="22"/>
    </row>
    <row r="461" spans="1:1" s="546" customFormat="1" ht="15.75">
      <c r="A461" s="22"/>
    </row>
    <row r="462" spans="1:1" s="546" customFormat="1" ht="15.75">
      <c r="A462" s="22"/>
    </row>
    <row r="463" spans="1:1" s="546" customFormat="1" ht="15.75">
      <c r="A463" s="22"/>
    </row>
    <row r="464" spans="1:1" s="546" customFormat="1" ht="15.75">
      <c r="A464" s="22"/>
    </row>
    <row r="465" spans="1:1" s="546" customFormat="1" ht="15.75">
      <c r="A465" s="22"/>
    </row>
    <row r="466" spans="1:1" s="546" customFormat="1" ht="15.75">
      <c r="A466" s="22"/>
    </row>
    <row r="467" spans="1:1" s="546" customFormat="1" ht="15.75">
      <c r="A467" s="22"/>
    </row>
    <row r="468" spans="1:1" s="546" customFormat="1" ht="15.75">
      <c r="A468" s="22"/>
    </row>
    <row r="469" spans="1:1" s="546" customFormat="1" ht="15.75">
      <c r="A469" s="22"/>
    </row>
    <row r="470" spans="1:1" s="546" customFormat="1" ht="15.75">
      <c r="A470" s="22"/>
    </row>
    <row r="471" spans="1:1" s="546" customFormat="1" ht="15.75">
      <c r="A471" s="22"/>
    </row>
    <row r="472" spans="1:1" s="546" customFormat="1" ht="15.75">
      <c r="A472" s="22"/>
    </row>
    <row r="473" spans="1:1" s="546" customFormat="1" ht="15.75">
      <c r="A473" s="22"/>
    </row>
    <row r="474" spans="1:1" s="546" customFormat="1" ht="15.75">
      <c r="A474" s="22"/>
    </row>
    <row r="475" spans="1:1" s="546" customFormat="1" ht="15.75">
      <c r="A475" s="22"/>
    </row>
    <row r="476" spans="1:1" s="546" customFormat="1" ht="15.75">
      <c r="A476" s="22"/>
    </row>
    <row r="477" spans="1:1" s="546" customFormat="1" ht="15.75">
      <c r="A477" s="22"/>
    </row>
    <row r="478" spans="1:1" s="546" customFormat="1" ht="15.75">
      <c r="A478" s="22"/>
    </row>
    <row r="479" spans="1:1" s="546" customFormat="1" ht="15.75">
      <c r="A479" s="22"/>
    </row>
    <row r="480" spans="1:1" s="546" customFormat="1" ht="15.75">
      <c r="A480" s="22"/>
    </row>
    <row r="481" spans="1:1" s="546" customFormat="1" ht="15.75">
      <c r="A481" s="22"/>
    </row>
    <row r="482" spans="1:1" s="546" customFormat="1" ht="15.75">
      <c r="A482" s="22"/>
    </row>
    <row r="483" spans="1:1" s="546" customFormat="1" ht="15.75">
      <c r="A483" s="22"/>
    </row>
    <row r="484" spans="1:1" s="546" customFormat="1" ht="15.75">
      <c r="A484" s="22"/>
    </row>
    <row r="485" spans="1:1" s="546" customFormat="1" ht="15.75">
      <c r="A485" s="22"/>
    </row>
    <row r="486" spans="1:1" s="546" customFormat="1" ht="15.75">
      <c r="A486" s="22"/>
    </row>
    <row r="487" spans="1:1" s="546" customFormat="1" ht="15.75">
      <c r="A487" s="22"/>
    </row>
    <row r="488" spans="1:1" s="546" customFormat="1" ht="15.75">
      <c r="A488" s="22"/>
    </row>
    <row r="489" spans="1:1" s="546" customFormat="1" ht="15.75">
      <c r="A489" s="22"/>
    </row>
    <row r="490" spans="1:1" s="546" customFormat="1" ht="15.75">
      <c r="A490" s="22"/>
    </row>
    <row r="491" spans="1:1" s="546" customFormat="1" ht="15.75">
      <c r="A491" s="22"/>
    </row>
    <row r="492" spans="1:1" s="546" customFormat="1" ht="15.75">
      <c r="A492" s="22"/>
    </row>
    <row r="493" spans="1:1" s="546" customFormat="1" ht="15.75">
      <c r="A493" s="22"/>
    </row>
    <row r="494" spans="1:1" s="546" customFormat="1" ht="15.75">
      <c r="A494" s="22"/>
    </row>
    <row r="495" spans="1:1" s="546" customFormat="1" ht="15.75">
      <c r="A495" s="22"/>
    </row>
    <row r="496" spans="1:1" s="546" customFormat="1" ht="15.75">
      <c r="A496" s="22"/>
    </row>
    <row r="497" spans="1:1" s="546" customFormat="1" ht="15.75">
      <c r="A497" s="22"/>
    </row>
    <row r="498" spans="1:1" s="546" customFormat="1" ht="15.75">
      <c r="A498" s="22"/>
    </row>
    <row r="499" spans="1:1" s="546" customFormat="1" ht="15.75">
      <c r="A499" s="22"/>
    </row>
    <row r="500" spans="1:1" s="546" customFormat="1" ht="15.75">
      <c r="A500" s="22"/>
    </row>
    <row r="501" spans="1:1" s="546" customFormat="1" ht="15.75">
      <c r="A501" s="22"/>
    </row>
    <row r="502" spans="1:1" s="546" customFormat="1" ht="15.75">
      <c r="A502" s="22"/>
    </row>
    <row r="503" spans="1:1" s="546" customFormat="1" ht="15.75">
      <c r="A503" s="22"/>
    </row>
    <row r="504" spans="1:1" s="546" customFormat="1" ht="15.75">
      <c r="A504" s="22"/>
    </row>
    <row r="505" spans="1:1" s="546" customFormat="1" ht="15.75">
      <c r="A505" s="22"/>
    </row>
    <row r="506" spans="1:1" s="546" customFormat="1" ht="15.75">
      <c r="A506" s="22"/>
    </row>
    <row r="507" spans="1:1" s="546" customFormat="1" ht="15.75">
      <c r="A507" s="22"/>
    </row>
    <row r="508" spans="1:1" s="546" customFormat="1" ht="15.75">
      <c r="A508" s="22"/>
    </row>
    <row r="509" spans="1:1" s="546" customFormat="1" ht="15.75">
      <c r="A509" s="22"/>
    </row>
    <row r="510" spans="1:1" s="546" customFormat="1" ht="15.75">
      <c r="A510" s="22"/>
    </row>
    <row r="511" spans="1:1" s="546" customFormat="1" ht="15.75">
      <c r="A511" s="22"/>
    </row>
    <row r="512" spans="1:1" s="546" customFormat="1" ht="15.75">
      <c r="A512" s="22"/>
    </row>
    <row r="513" spans="1:1" s="546" customFormat="1" ht="15.75">
      <c r="A513" s="22"/>
    </row>
    <row r="514" spans="1:1" s="546" customFormat="1" ht="15.75">
      <c r="A514" s="22"/>
    </row>
    <row r="515" spans="1:1" s="546" customFormat="1" ht="15.75">
      <c r="A515" s="22"/>
    </row>
    <row r="516" spans="1:1" s="546" customFormat="1" ht="15.75">
      <c r="A516" s="22"/>
    </row>
    <row r="517" spans="1:1" s="546" customFormat="1" ht="15.75">
      <c r="A517" s="22"/>
    </row>
    <row r="518" spans="1:1" s="546" customFormat="1" ht="15.75">
      <c r="A518" s="22"/>
    </row>
    <row r="519" spans="1:1" s="546" customFormat="1" ht="15.75">
      <c r="A519" s="22"/>
    </row>
    <row r="520" spans="1:1" s="546" customFormat="1" ht="15.75">
      <c r="A520" s="22"/>
    </row>
    <row r="521" spans="1:1" s="546" customFormat="1" ht="15.75">
      <c r="A521" s="22"/>
    </row>
    <row r="522" spans="1:1" s="546" customFormat="1" ht="15.75">
      <c r="A522" s="22"/>
    </row>
    <row r="523" spans="1:1" s="546" customFormat="1" ht="15.75">
      <c r="A523" s="22"/>
    </row>
    <row r="524" spans="1:1" s="546" customFormat="1" ht="15.75">
      <c r="A524" s="22"/>
    </row>
    <row r="525" spans="1:1" s="546" customFormat="1" ht="15.75">
      <c r="A525" s="22"/>
    </row>
    <row r="526" spans="1:1" s="546" customFormat="1" ht="15.75">
      <c r="A526" s="22"/>
    </row>
    <row r="527" spans="1:1" s="546" customFormat="1" ht="15.75">
      <c r="A527" s="22"/>
    </row>
    <row r="528" spans="1:1" s="546" customFormat="1" ht="15.75">
      <c r="A528" s="22"/>
    </row>
    <row r="529" spans="1:1" s="546" customFormat="1" ht="15.75">
      <c r="A529" s="22"/>
    </row>
    <row r="530" spans="1:1" s="546" customFormat="1" ht="15.75">
      <c r="A530" s="22"/>
    </row>
    <row r="531" spans="1:1" s="546" customFormat="1" ht="15.75">
      <c r="A531" s="22"/>
    </row>
    <row r="532" spans="1:1" s="546" customFormat="1" ht="15.75">
      <c r="A532" s="22"/>
    </row>
    <row r="533" spans="1:1" s="546" customFormat="1" ht="15.75">
      <c r="A533" s="22"/>
    </row>
    <row r="534" spans="1:1" s="546" customFormat="1" ht="15.75">
      <c r="A534" s="22"/>
    </row>
    <row r="535" spans="1:1" s="546" customFormat="1" ht="15.75">
      <c r="A535" s="22"/>
    </row>
    <row r="536" spans="1:1" s="546" customFormat="1" ht="15.75">
      <c r="A536" s="22"/>
    </row>
    <row r="537" spans="1:1" s="546" customFormat="1" ht="15.75">
      <c r="A537" s="22"/>
    </row>
    <row r="538" spans="1:1" s="546" customFormat="1" ht="15.75">
      <c r="A538" s="22"/>
    </row>
    <row r="539" spans="1:1" s="546" customFormat="1" ht="15.75">
      <c r="A539" s="22"/>
    </row>
    <row r="540" spans="1:1" s="546" customFormat="1" ht="15.75">
      <c r="A540" s="22"/>
    </row>
    <row r="541" spans="1:1" s="546" customFormat="1" ht="15.75">
      <c r="A541" s="22"/>
    </row>
    <row r="542" spans="1:1" s="546" customFormat="1" ht="15.75">
      <c r="A542" s="22"/>
    </row>
    <row r="543" spans="1:1" s="546" customFormat="1" ht="15.75">
      <c r="A543" s="22"/>
    </row>
    <row r="544" spans="1:1" s="546" customFormat="1" ht="15.75">
      <c r="A544" s="22"/>
    </row>
    <row r="545" spans="1:1" s="546" customFormat="1" ht="15.75">
      <c r="A545" s="22"/>
    </row>
    <row r="546" spans="1:1" s="546" customFormat="1" ht="15.75">
      <c r="A546" s="22"/>
    </row>
    <row r="547" spans="1:1" s="546" customFormat="1" ht="15.75">
      <c r="A547" s="22"/>
    </row>
    <row r="548" spans="1:1" s="546" customFormat="1" ht="15.75">
      <c r="A548" s="22"/>
    </row>
    <row r="549" spans="1:1" s="546" customFormat="1" ht="15.75">
      <c r="A549" s="22"/>
    </row>
    <row r="550" spans="1:1" s="546" customFormat="1" ht="15.75">
      <c r="A550" s="22"/>
    </row>
    <row r="551" spans="1:1" s="546" customFormat="1" ht="15.75">
      <c r="A551" s="22"/>
    </row>
    <row r="552" spans="1:1" s="546" customFormat="1" ht="15.75">
      <c r="A552" s="22"/>
    </row>
    <row r="553" spans="1:1" s="546" customFormat="1" ht="15.75">
      <c r="A553" s="22"/>
    </row>
    <row r="554" spans="1:1" s="546" customFormat="1" ht="15.75">
      <c r="A554" s="22"/>
    </row>
    <row r="555" spans="1:1" s="546" customFormat="1" ht="15.75">
      <c r="A555" s="22"/>
    </row>
    <row r="556" spans="1:1" s="546" customFormat="1" ht="15.75">
      <c r="A556" s="22"/>
    </row>
    <row r="557" spans="1:1" s="546" customFormat="1" ht="15.75">
      <c r="A557" s="22"/>
    </row>
    <row r="558" spans="1:1" s="546" customFormat="1" ht="15.75">
      <c r="A558" s="22"/>
    </row>
    <row r="559" spans="1:1" s="546" customFormat="1" ht="15.75">
      <c r="A559" s="22"/>
    </row>
    <row r="560" spans="1:1" s="546" customFormat="1" ht="15.75">
      <c r="A560" s="22"/>
    </row>
    <row r="561" spans="1:1" s="546" customFormat="1" ht="15.75">
      <c r="A561" s="22"/>
    </row>
    <row r="562" spans="1:1" s="546" customFormat="1" ht="15.75">
      <c r="A562" s="22"/>
    </row>
    <row r="563" spans="1:1" s="546" customFormat="1" ht="15.75">
      <c r="A563" s="22"/>
    </row>
    <row r="564" spans="1:1" s="546" customFormat="1" ht="15.75">
      <c r="A564" s="22"/>
    </row>
    <row r="565" spans="1:1" s="546" customFormat="1" ht="15.75">
      <c r="A565" s="22"/>
    </row>
    <row r="566" spans="1:1" s="546" customFormat="1" ht="15.75">
      <c r="A566" s="22"/>
    </row>
    <row r="567" spans="1:1" s="546" customFormat="1" ht="15.75">
      <c r="A567" s="22"/>
    </row>
    <row r="568" spans="1:1" s="546" customFormat="1" ht="15.75">
      <c r="A568" s="22"/>
    </row>
    <row r="569" spans="1:1" s="546" customFormat="1" ht="15.75">
      <c r="A569" s="22"/>
    </row>
    <row r="570" spans="1:1" s="546" customFormat="1" ht="15.75">
      <c r="A570" s="22"/>
    </row>
    <row r="571" spans="1:1" s="546" customFormat="1" ht="15.75">
      <c r="A571" s="22"/>
    </row>
    <row r="572" spans="1:1" s="546" customFormat="1" ht="15.75">
      <c r="A572" s="22"/>
    </row>
    <row r="573" spans="1:1" s="546" customFormat="1" ht="15.75">
      <c r="A573" s="22"/>
    </row>
    <row r="574" spans="1:1" s="546" customFormat="1" ht="15.75">
      <c r="A574" s="22"/>
    </row>
    <row r="575" spans="1:1" s="546" customFormat="1" ht="15.75">
      <c r="A575" s="22"/>
    </row>
    <row r="576" spans="1:1" s="546" customFormat="1" ht="15.75">
      <c r="A576" s="22"/>
    </row>
    <row r="577" spans="1:1" s="546" customFormat="1" ht="15.75">
      <c r="A577" s="22"/>
    </row>
    <row r="578" spans="1:1" s="546" customFormat="1" ht="15.75">
      <c r="A578" s="22"/>
    </row>
    <row r="579" spans="1:1" s="546" customFormat="1" ht="15.75">
      <c r="A579" s="22"/>
    </row>
    <row r="580" spans="1:1" s="546" customFormat="1" ht="15.75">
      <c r="A580" s="22"/>
    </row>
    <row r="581" spans="1:1" s="546" customFormat="1" ht="15.75">
      <c r="A581" s="22"/>
    </row>
    <row r="582" spans="1:1" s="546" customFormat="1" ht="15.75">
      <c r="A582" s="22"/>
    </row>
    <row r="583" spans="1:1" s="546" customFormat="1" ht="15.75">
      <c r="A583" s="22"/>
    </row>
    <row r="584" spans="1:1" s="546" customFormat="1" ht="15.75">
      <c r="A584" s="22"/>
    </row>
    <row r="585" spans="1:1" s="546" customFormat="1" ht="15.75">
      <c r="A585" s="22"/>
    </row>
    <row r="586" spans="1:1" s="546" customFormat="1" ht="15.75">
      <c r="A586" s="22"/>
    </row>
    <row r="587" spans="1:1" s="546" customFormat="1" ht="15.75">
      <c r="A587" s="22"/>
    </row>
    <row r="588" spans="1:1" s="546" customFormat="1" ht="15.75">
      <c r="A588" s="22"/>
    </row>
    <row r="589" spans="1:1" s="546" customFormat="1" ht="15.75">
      <c r="A589" s="22"/>
    </row>
    <row r="590" spans="1:1" s="546" customFormat="1" ht="15.75">
      <c r="A590" s="22"/>
    </row>
    <row r="591" spans="1:1" s="546" customFormat="1" ht="15.75">
      <c r="A591" s="22"/>
    </row>
    <row r="592" spans="1:1" s="546" customFormat="1" ht="15.75">
      <c r="A592" s="22"/>
    </row>
    <row r="593" spans="1:1" s="546" customFormat="1" ht="15.75">
      <c r="A593" s="22"/>
    </row>
    <row r="594" spans="1:1" s="546" customFormat="1" ht="15.75">
      <c r="A594" s="22"/>
    </row>
    <row r="595" spans="1:1" s="546" customFormat="1" ht="15.75">
      <c r="A595" s="22"/>
    </row>
    <row r="596" spans="1:1" s="546" customFormat="1" ht="15.75">
      <c r="A596" s="22"/>
    </row>
    <row r="597" spans="1:1" s="546" customFormat="1" ht="15.75">
      <c r="A597" s="22"/>
    </row>
    <row r="598" spans="1:1" s="546" customFormat="1" ht="15.75">
      <c r="A598" s="22"/>
    </row>
    <row r="599" spans="1:1" s="546" customFormat="1" ht="15.75">
      <c r="A599" s="22"/>
    </row>
    <row r="600" spans="1:1" s="546" customFormat="1" ht="15.75">
      <c r="A600" s="22"/>
    </row>
    <row r="601" spans="1:1" s="546" customFormat="1" ht="15.75">
      <c r="A601" s="22"/>
    </row>
    <row r="602" spans="1:1" s="546" customFormat="1" ht="15.75">
      <c r="A602" s="22"/>
    </row>
    <row r="603" spans="1:1" s="546" customFormat="1" ht="15.75">
      <c r="A603" s="22"/>
    </row>
    <row r="604" spans="1:1" s="546" customFormat="1" ht="15.75">
      <c r="A604" s="22"/>
    </row>
    <row r="605" spans="1:1" s="546" customFormat="1" ht="15.75">
      <c r="A605" s="22"/>
    </row>
    <row r="606" spans="1:1" s="546" customFormat="1" ht="15.75">
      <c r="A606" s="22"/>
    </row>
    <row r="607" spans="1:1" s="546" customFormat="1" ht="15.75">
      <c r="A607" s="22"/>
    </row>
    <row r="608" spans="1:1" s="546" customFormat="1" ht="15.75">
      <c r="A608" s="22"/>
    </row>
    <row r="609" spans="1:1" s="546" customFormat="1" ht="15.75">
      <c r="A609" s="22"/>
    </row>
    <row r="610" spans="1:1" s="546" customFormat="1" ht="15.75">
      <c r="A610" s="22"/>
    </row>
    <row r="611" spans="1:1" s="546" customFormat="1" ht="15.75">
      <c r="A611" s="22"/>
    </row>
    <row r="612" spans="1:1" s="546" customFormat="1" ht="15.75">
      <c r="A612" s="22"/>
    </row>
    <row r="613" spans="1:1" s="546" customFormat="1" ht="15.75">
      <c r="A613" s="22"/>
    </row>
    <row r="614" spans="1:1" s="546" customFormat="1" ht="15.75">
      <c r="A614" s="22"/>
    </row>
    <row r="615" spans="1:1" s="546" customFormat="1" ht="15.75">
      <c r="A615" s="22"/>
    </row>
    <row r="616" spans="1:1" s="546" customFormat="1" ht="15.75">
      <c r="A616" s="22"/>
    </row>
    <row r="617" spans="1:1" s="546" customFormat="1" ht="15.75">
      <c r="A617" s="22"/>
    </row>
    <row r="618" spans="1:1" s="546" customFormat="1" ht="15.75">
      <c r="A618" s="22"/>
    </row>
    <row r="619" spans="1:1" s="546" customFormat="1" ht="15.75">
      <c r="A619" s="22"/>
    </row>
    <row r="620" spans="1:1" s="546" customFormat="1" ht="15.75">
      <c r="A620" s="22"/>
    </row>
    <row r="621" spans="1:1" s="546" customFormat="1" ht="15.75">
      <c r="A621" s="22"/>
    </row>
    <row r="622" spans="1:1" s="546" customFormat="1" ht="15.75">
      <c r="A622" s="22"/>
    </row>
    <row r="623" spans="1:1" s="546" customFormat="1" ht="15.75">
      <c r="A623" s="22"/>
    </row>
    <row r="624" spans="1:1" s="546" customFormat="1" ht="15.75">
      <c r="A624" s="22"/>
    </row>
    <row r="625" spans="1:1" s="546" customFormat="1" ht="15.75">
      <c r="A625" s="22"/>
    </row>
    <row r="626" spans="1:1" s="546" customFormat="1" ht="15.75">
      <c r="A626" s="22"/>
    </row>
    <row r="627" spans="1:1" s="546" customFormat="1" ht="15.75">
      <c r="A627" s="22"/>
    </row>
    <row r="628" spans="1:1" s="546" customFormat="1" ht="15.75">
      <c r="A628" s="22"/>
    </row>
    <row r="629" spans="1:1" s="546" customFormat="1" ht="15.75">
      <c r="A629" s="22"/>
    </row>
    <row r="630" spans="1:1" s="546" customFormat="1" ht="15.75">
      <c r="A630" s="22"/>
    </row>
    <row r="631" spans="1:1" s="546" customFormat="1" ht="15.75">
      <c r="A631" s="22"/>
    </row>
    <row r="632" spans="1:1" s="546" customFormat="1" ht="15.75">
      <c r="A632" s="22"/>
    </row>
    <row r="633" spans="1:1" s="546" customFormat="1" ht="15.75">
      <c r="A633" s="22"/>
    </row>
    <row r="634" spans="1:1" s="546" customFormat="1" ht="15.75">
      <c r="A634" s="22"/>
    </row>
    <row r="635" spans="1:1" s="546" customFormat="1" ht="15.75">
      <c r="A635" s="22"/>
    </row>
    <row r="636" spans="1:1" s="546" customFormat="1" ht="15.75">
      <c r="A636" s="22"/>
    </row>
    <row r="637" spans="1:1" s="546" customFormat="1" ht="15.75">
      <c r="A637" s="22"/>
    </row>
    <row r="638" spans="1:1" s="546" customFormat="1" ht="15.75">
      <c r="A638" s="22"/>
    </row>
    <row r="639" spans="1:1" s="546" customFormat="1" ht="15.75">
      <c r="A639" s="22"/>
    </row>
    <row r="640" spans="1:1" s="546" customFormat="1" ht="15.75">
      <c r="A640" s="22"/>
    </row>
    <row r="641" spans="1:1" s="546" customFormat="1" ht="15.75">
      <c r="A641" s="22"/>
    </row>
    <row r="642" spans="1:1" s="546" customFormat="1" ht="15.75">
      <c r="A642" s="22"/>
    </row>
    <row r="643" spans="1:1" s="546" customFormat="1" ht="15.75">
      <c r="A643" s="22"/>
    </row>
    <row r="644" spans="1:1" s="546" customFormat="1" ht="15.75">
      <c r="A644" s="22"/>
    </row>
    <row r="645" spans="1:1" s="546" customFormat="1" ht="15.75">
      <c r="A645" s="22"/>
    </row>
    <row r="646" spans="1:1" s="546" customFormat="1" ht="15.75">
      <c r="A646" s="22"/>
    </row>
    <row r="647" spans="1:1" s="546" customFormat="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/>
  </sheetViews>
  <sheetFormatPr defaultRowHeight="15"/>
  <cols>
    <col min="1" max="1" width="57.7109375" style="23" bestFit="1" customWidth="1"/>
    <col min="2" max="14" width="10.28515625" style="546" customWidth="1"/>
    <col min="15" max="15" width="2.5703125" style="180" customWidth="1"/>
    <col min="16" max="255" width="9.140625" style="546"/>
    <col min="256" max="256" width="51.140625" style="546" customWidth="1"/>
    <col min="257" max="269" width="10.28515625" style="546" customWidth="1"/>
    <col min="270" max="270" width="2.5703125" style="546" customWidth="1"/>
    <col min="271" max="511" width="9.140625" style="546"/>
    <col min="512" max="512" width="51.140625" style="546" customWidth="1"/>
    <col min="513" max="525" width="10.28515625" style="546" customWidth="1"/>
    <col min="526" max="526" width="2.5703125" style="546" customWidth="1"/>
    <col min="527" max="767" width="9.140625" style="546"/>
    <col min="768" max="768" width="51.140625" style="546" customWidth="1"/>
    <col min="769" max="781" width="10.28515625" style="546" customWidth="1"/>
    <col min="782" max="782" width="2.5703125" style="546" customWidth="1"/>
    <col min="783" max="1023" width="9.140625" style="546"/>
    <col min="1024" max="1024" width="51.140625" style="546" customWidth="1"/>
    <col min="1025" max="1037" width="10.28515625" style="546" customWidth="1"/>
    <col min="1038" max="1038" width="2.5703125" style="546" customWidth="1"/>
    <col min="1039" max="1279" width="9.140625" style="546"/>
    <col min="1280" max="1280" width="51.140625" style="546" customWidth="1"/>
    <col min="1281" max="1293" width="10.28515625" style="546" customWidth="1"/>
    <col min="1294" max="1294" width="2.5703125" style="546" customWidth="1"/>
    <col min="1295" max="1535" width="9.140625" style="546"/>
    <col min="1536" max="1536" width="51.140625" style="546" customWidth="1"/>
    <col min="1537" max="1549" width="10.28515625" style="546" customWidth="1"/>
    <col min="1550" max="1550" width="2.5703125" style="546" customWidth="1"/>
    <col min="1551" max="1791" width="9.140625" style="546"/>
    <col min="1792" max="1792" width="51.140625" style="546" customWidth="1"/>
    <col min="1793" max="1805" width="10.28515625" style="546" customWidth="1"/>
    <col min="1806" max="1806" width="2.5703125" style="546" customWidth="1"/>
    <col min="1807" max="2047" width="9.140625" style="546"/>
    <col min="2048" max="2048" width="51.140625" style="546" customWidth="1"/>
    <col min="2049" max="2061" width="10.28515625" style="546" customWidth="1"/>
    <col min="2062" max="2062" width="2.5703125" style="546" customWidth="1"/>
    <col min="2063" max="2303" width="9.140625" style="546"/>
    <col min="2304" max="2304" width="51.140625" style="546" customWidth="1"/>
    <col min="2305" max="2317" width="10.28515625" style="546" customWidth="1"/>
    <col min="2318" max="2318" width="2.5703125" style="546" customWidth="1"/>
    <col min="2319" max="2559" width="9.140625" style="546"/>
    <col min="2560" max="2560" width="51.140625" style="546" customWidth="1"/>
    <col min="2561" max="2573" width="10.28515625" style="546" customWidth="1"/>
    <col min="2574" max="2574" width="2.5703125" style="546" customWidth="1"/>
    <col min="2575" max="2815" width="9.140625" style="546"/>
    <col min="2816" max="2816" width="51.140625" style="546" customWidth="1"/>
    <col min="2817" max="2829" width="10.28515625" style="546" customWidth="1"/>
    <col min="2830" max="2830" width="2.5703125" style="546" customWidth="1"/>
    <col min="2831" max="3071" width="9.140625" style="546"/>
    <col min="3072" max="3072" width="51.140625" style="546" customWidth="1"/>
    <col min="3073" max="3085" width="10.28515625" style="546" customWidth="1"/>
    <col min="3086" max="3086" width="2.5703125" style="546" customWidth="1"/>
    <col min="3087" max="3327" width="9.140625" style="546"/>
    <col min="3328" max="3328" width="51.140625" style="546" customWidth="1"/>
    <col min="3329" max="3341" width="10.28515625" style="546" customWidth="1"/>
    <col min="3342" max="3342" width="2.5703125" style="546" customWidth="1"/>
    <col min="3343" max="3583" width="9.140625" style="546"/>
    <col min="3584" max="3584" width="51.140625" style="546" customWidth="1"/>
    <col min="3585" max="3597" width="10.28515625" style="546" customWidth="1"/>
    <col min="3598" max="3598" width="2.5703125" style="546" customWidth="1"/>
    <col min="3599" max="3839" width="9.140625" style="546"/>
    <col min="3840" max="3840" width="51.140625" style="546" customWidth="1"/>
    <col min="3841" max="3853" width="10.28515625" style="546" customWidth="1"/>
    <col min="3854" max="3854" width="2.5703125" style="546" customWidth="1"/>
    <col min="3855" max="4095" width="9.140625" style="546"/>
    <col min="4096" max="4096" width="51.140625" style="546" customWidth="1"/>
    <col min="4097" max="4109" width="10.28515625" style="546" customWidth="1"/>
    <col min="4110" max="4110" width="2.5703125" style="546" customWidth="1"/>
    <col min="4111" max="4351" width="9.140625" style="546"/>
    <col min="4352" max="4352" width="51.140625" style="546" customWidth="1"/>
    <col min="4353" max="4365" width="10.28515625" style="546" customWidth="1"/>
    <col min="4366" max="4366" width="2.5703125" style="546" customWidth="1"/>
    <col min="4367" max="4607" width="9.140625" style="546"/>
    <col min="4608" max="4608" width="51.140625" style="546" customWidth="1"/>
    <col min="4609" max="4621" width="10.28515625" style="546" customWidth="1"/>
    <col min="4622" max="4622" width="2.5703125" style="546" customWidth="1"/>
    <col min="4623" max="4863" width="9.140625" style="546"/>
    <col min="4864" max="4864" width="51.140625" style="546" customWidth="1"/>
    <col min="4865" max="4877" width="10.28515625" style="546" customWidth="1"/>
    <col min="4878" max="4878" width="2.5703125" style="546" customWidth="1"/>
    <col min="4879" max="5119" width="9.140625" style="546"/>
    <col min="5120" max="5120" width="51.140625" style="546" customWidth="1"/>
    <col min="5121" max="5133" width="10.28515625" style="546" customWidth="1"/>
    <col min="5134" max="5134" width="2.5703125" style="546" customWidth="1"/>
    <col min="5135" max="5375" width="9.140625" style="546"/>
    <col min="5376" max="5376" width="51.140625" style="546" customWidth="1"/>
    <col min="5377" max="5389" width="10.28515625" style="546" customWidth="1"/>
    <col min="5390" max="5390" width="2.5703125" style="546" customWidth="1"/>
    <col min="5391" max="5631" width="9.140625" style="546"/>
    <col min="5632" max="5632" width="51.140625" style="546" customWidth="1"/>
    <col min="5633" max="5645" width="10.28515625" style="546" customWidth="1"/>
    <col min="5646" max="5646" width="2.5703125" style="546" customWidth="1"/>
    <col min="5647" max="5887" width="9.140625" style="546"/>
    <col min="5888" max="5888" width="51.140625" style="546" customWidth="1"/>
    <col min="5889" max="5901" width="10.28515625" style="546" customWidth="1"/>
    <col min="5902" max="5902" width="2.5703125" style="546" customWidth="1"/>
    <col min="5903" max="6143" width="9.140625" style="546"/>
    <col min="6144" max="6144" width="51.140625" style="546" customWidth="1"/>
    <col min="6145" max="6157" width="10.28515625" style="546" customWidth="1"/>
    <col min="6158" max="6158" width="2.5703125" style="546" customWidth="1"/>
    <col min="6159" max="6399" width="9.140625" style="546"/>
    <col min="6400" max="6400" width="51.140625" style="546" customWidth="1"/>
    <col min="6401" max="6413" width="10.28515625" style="546" customWidth="1"/>
    <col min="6414" max="6414" width="2.5703125" style="546" customWidth="1"/>
    <col min="6415" max="6655" width="9.140625" style="546"/>
    <col min="6656" max="6656" width="51.140625" style="546" customWidth="1"/>
    <col min="6657" max="6669" width="10.28515625" style="546" customWidth="1"/>
    <col min="6670" max="6670" width="2.5703125" style="546" customWidth="1"/>
    <col min="6671" max="6911" width="9.140625" style="546"/>
    <col min="6912" max="6912" width="51.140625" style="546" customWidth="1"/>
    <col min="6913" max="6925" width="10.28515625" style="546" customWidth="1"/>
    <col min="6926" max="6926" width="2.5703125" style="546" customWidth="1"/>
    <col min="6927" max="7167" width="9.140625" style="546"/>
    <col min="7168" max="7168" width="51.140625" style="546" customWidth="1"/>
    <col min="7169" max="7181" width="10.28515625" style="546" customWidth="1"/>
    <col min="7182" max="7182" width="2.5703125" style="546" customWidth="1"/>
    <col min="7183" max="7423" width="9.140625" style="546"/>
    <col min="7424" max="7424" width="51.140625" style="546" customWidth="1"/>
    <col min="7425" max="7437" width="10.28515625" style="546" customWidth="1"/>
    <col min="7438" max="7438" width="2.5703125" style="546" customWidth="1"/>
    <col min="7439" max="7679" width="9.140625" style="546"/>
    <col min="7680" max="7680" width="51.140625" style="546" customWidth="1"/>
    <col min="7681" max="7693" width="10.28515625" style="546" customWidth="1"/>
    <col min="7694" max="7694" width="2.5703125" style="546" customWidth="1"/>
    <col min="7695" max="7935" width="9.140625" style="546"/>
    <col min="7936" max="7936" width="51.140625" style="546" customWidth="1"/>
    <col min="7937" max="7949" width="10.28515625" style="546" customWidth="1"/>
    <col min="7950" max="7950" width="2.5703125" style="546" customWidth="1"/>
    <col min="7951" max="8191" width="9.140625" style="546"/>
    <col min="8192" max="8192" width="51.140625" style="546" customWidth="1"/>
    <col min="8193" max="8205" width="10.28515625" style="546" customWidth="1"/>
    <col min="8206" max="8206" width="2.5703125" style="546" customWidth="1"/>
    <col min="8207" max="8447" width="9.140625" style="546"/>
    <col min="8448" max="8448" width="51.140625" style="546" customWidth="1"/>
    <col min="8449" max="8461" width="10.28515625" style="546" customWidth="1"/>
    <col min="8462" max="8462" width="2.5703125" style="546" customWidth="1"/>
    <col min="8463" max="8703" width="9.140625" style="546"/>
    <col min="8704" max="8704" width="51.140625" style="546" customWidth="1"/>
    <col min="8705" max="8717" width="10.28515625" style="546" customWidth="1"/>
    <col min="8718" max="8718" width="2.5703125" style="546" customWidth="1"/>
    <col min="8719" max="8959" width="9.140625" style="546"/>
    <col min="8960" max="8960" width="51.140625" style="546" customWidth="1"/>
    <col min="8961" max="8973" width="10.28515625" style="546" customWidth="1"/>
    <col min="8974" max="8974" width="2.5703125" style="546" customWidth="1"/>
    <col min="8975" max="9215" width="9.140625" style="546"/>
    <col min="9216" max="9216" width="51.140625" style="546" customWidth="1"/>
    <col min="9217" max="9229" width="10.28515625" style="546" customWidth="1"/>
    <col min="9230" max="9230" width="2.5703125" style="546" customWidth="1"/>
    <col min="9231" max="9471" width="9.140625" style="546"/>
    <col min="9472" max="9472" width="51.140625" style="546" customWidth="1"/>
    <col min="9473" max="9485" width="10.28515625" style="546" customWidth="1"/>
    <col min="9486" max="9486" width="2.5703125" style="546" customWidth="1"/>
    <col min="9487" max="9727" width="9.140625" style="546"/>
    <col min="9728" max="9728" width="51.140625" style="546" customWidth="1"/>
    <col min="9729" max="9741" width="10.28515625" style="546" customWidth="1"/>
    <col min="9742" max="9742" width="2.5703125" style="546" customWidth="1"/>
    <col min="9743" max="9983" width="9.140625" style="546"/>
    <col min="9984" max="9984" width="51.140625" style="546" customWidth="1"/>
    <col min="9985" max="9997" width="10.28515625" style="546" customWidth="1"/>
    <col min="9998" max="9998" width="2.5703125" style="546" customWidth="1"/>
    <col min="9999" max="10239" width="9.140625" style="546"/>
    <col min="10240" max="10240" width="51.140625" style="546" customWidth="1"/>
    <col min="10241" max="10253" width="10.28515625" style="546" customWidth="1"/>
    <col min="10254" max="10254" width="2.5703125" style="546" customWidth="1"/>
    <col min="10255" max="10495" width="9.140625" style="546"/>
    <col min="10496" max="10496" width="51.140625" style="546" customWidth="1"/>
    <col min="10497" max="10509" width="10.28515625" style="546" customWidth="1"/>
    <col min="10510" max="10510" width="2.5703125" style="546" customWidth="1"/>
    <col min="10511" max="10751" width="9.140625" style="546"/>
    <col min="10752" max="10752" width="51.140625" style="546" customWidth="1"/>
    <col min="10753" max="10765" width="10.28515625" style="546" customWidth="1"/>
    <col min="10766" max="10766" width="2.5703125" style="546" customWidth="1"/>
    <col min="10767" max="11007" width="9.140625" style="546"/>
    <col min="11008" max="11008" width="51.140625" style="546" customWidth="1"/>
    <col min="11009" max="11021" width="10.28515625" style="546" customWidth="1"/>
    <col min="11022" max="11022" width="2.5703125" style="546" customWidth="1"/>
    <col min="11023" max="11263" width="9.140625" style="546"/>
    <col min="11264" max="11264" width="51.140625" style="546" customWidth="1"/>
    <col min="11265" max="11277" width="10.28515625" style="546" customWidth="1"/>
    <col min="11278" max="11278" width="2.5703125" style="546" customWidth="1"/>
    <col min="11279" max="11519" width="9.140625" style="546"/>
    <col min="11520" max="11520" width="51.140625" style="546" customWidth="1"/>
    <col min="11521" max="11533" width="10.28515625" style="546" customWidth="1"/>
    <col min="11534" max="11534" width="2.5703125" style="546" customWidth="1"/>
    <col min="11535" max="11775" width="9.140625" style="546"/>
    <col min="11776" max="11776" width="51.140625" style="546" customWidth="1"/>
    <col min="11777" max="11789" width="10.28515625" style="546" customWidth="1"/>
    <col min="11790" max="11790" width="2.5703125" style="546" customWidth="1"/>
    <col min="11791" max="12031" width="9.140625" style="546"/>
    <col min="12032" max="12032" width="51.140625" style="546" customWidth="1"/>
    <col min="12033" max="12045" width="10.28515625" style="546" customWidth="1"/>
    <col min="12046" max="12046" width="2.5703125" style="546" customWidth="1"/>
    <col min="12047" max="12287" width="9.140625" style="546"/>
    <col min="12288" max="12288" width="51.140625" style="546" customWidth="1"/>
    <col min="12289" max="12301" width="10.28515625" style="546" customWidth="1"/>
    <col min="12302" max="12302" width="2.5703125" style="546" customWidth="1"/>
    <col min="12303" max="12543" width="9.140625" style="546"/>
    <col min="12544" max="12544" width="51.140625" style="546" customWidth="1"/>
    <col min="12545" max="12557" width="10.28515625" style="546" customWidth="1"/>
    <col min="12558" max="12558" width="2.5703125" style="546" customWidth="1"/>
    <col min="12559" max="12799" width="9.140625" style="546"/>
    <col min="12800" max="12800" width="51.140625" style="546" customWidth="1"/>
    <col min="12801" max="12813" width="10.28515625" style="546" customWidth="1"/>
    <col min="12814" max="12814" width="2.5703125" style="546" customWidth="1"/>
    <col min="12815" max="13055" width="9.140625" style="546"/>
    <col min="13056" max="13056" width="51.140625" style="546" customWidth="1"/>
    <col min="13057" max="13069" width="10.28515625" style="546" customWidth="1"/>
    <col min="13070" max="13070" width="2.5703125" style="546" customWidth="1"/>
    <col min="13071" max="13311" width="9.140625" style="546"/>
    <col min="13312" max="13312" width="51.140625" style="546" customWidth="1"/>
    <col min="13313" max="13325" width="10.28515625" style="546" customWidth="1"/>
    <col min="13326" max="13326" width="2.5703125" style="546" customWidth="1"/>
    <col min="13327" max="13567" width="9.140625" style="546"/>
    <col min="13568" max="13568" width="51.140625" style="546" customWidth="1"/>
    <col min="13569" max="13581" width="10.28515625" style="546" customWidth="1"/>
    <col min="13582" max="13582" width="2.5703125" style="546" customWidth="1"/>
    <col min="13583" max="13823" width="9.140625" style="546"/>
    <col min="13824" max="13824" width="51.140625" style="546" customWidth="1"/>
    <col min="13825" max="13837" width="10.28515625" style="546" customWidth="1"/>
    <col min="13838" max="13838" width="2.5703125" style="546" customWidth="1"/>
    <col min="13839" max="14079" width="9.140625" style="546"/>
    <col min="14080" max="14080" width="51.140625" style="546" customWidth="1"/>
    <col min="14081" max="14093" width="10.28515625" style="546" customWidth="1"/>
    <col min="14094" max="14094" width="2.5703125" style="546" customWidth="1"/>
    <col min="14095" max="14335" width="9.140625" style="546"/>
    <col min="14336" max="14336" width="51.140625" style="546" customWidth="1"/>
    <col min="14337" max="14349" width="10.28515625" style="546" customWidth="1"/>
    <col min="14350" max="14350" width="2.5703125" style="546" customWidth="1"/>
    <col min="14351" max="14591" width="9.140625" style="546"/>
    <col min="14592" max="14592" width="51.140625" style="546" customWidth="1"/>
    <col min="14593" max="14605" width="10.28515625" style="546" customWidth="1"/>
    <col min="14606" max="14606" width="2.5703125" style="546" customWidth="1"/>
    <col min="14607" max="14847" width="9.140625" style="546"/>
    <col min="14848" max="14848" width="51.140625" style="546" customWidth="1"/>
    <col min="14849" max="14861" width="10.28515625" style="546" customWidth="1"/>
    <col min="14862" max="14862" width="2.5703125" style="546" customWidth="1"/>
    <col min="14863" max="15103" width="9.140625" style="546"/>
    <col min="15104" max="15104" width="51.140625" style="546" customWidth="1"/>
    <col min="15105" max="15117" width="10.28515625" style="546" customWidth="1"/>
    <col min="15118" max="15118" width="2.5703125" style="546" customWidth="1"/>
    <col min="15119" max="15359" width="9.140625" style="546"/>
    <col min="15360" max="15360" width="51.140625" style="546" customWidth="1"/>
    <col min="15361" max="15373" width="10.28515625" style="546" customWidth="1"/>
    <col min="15374" max="15374" width="2.5703125" style="546" customWidth="1"/>
    <col min="15375" max="15615" width="9.140625" style="546"/>
    <col min="15616" max="15616" width="51.140625" style="546" customWidth="1"/>
    <col min="15617" max="15629" width="10.28515625" style="546" customWidth="1"/>
    <col min="15630" max="15630" width="2.5703125" style="546" customWidth="1"/>
    <col min="15631" max="15871" width="9.140625" style="546"/>
    <col min="15872" max="15872" width="51.140625" style="546" customWidth="1"/>
    <col min="15873" max="15885" width="10.28515625" style="546" customWidth="1"/>
    <col min="15886" max="15886" width="2.5703125" style="546" customWidth="1"/>
    <col min="15887" max="16127" width="9.140625" style="546"/>
    <col min="16128" max="16128" width="51.140625" style="546" customWidth="1"/>
    <col min="16129" max="16141" width="10.28515625" style="546" customWidth="1"/>
    <col min="16142" max="16142" width="2.5703125" style="546" customWidth="1"/>
    <col min="16143" max="16384" width="9.140625" style="546"/>
  </cols>
  <sheetData>
    <row r="1" spans="1:15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</row>
    <row r="2" spans="1:15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</row>
    <row r="3" spans="1:15" s="1" customFormat="1" ht="24.75" customHeight="1">
      <c r="A3" s="699" t="s">
        <v>302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</row>
    <row r="4" spans="1:15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</row>
    <row r="5" spans="1:15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</row>
    <row r="6" spans="1:15" ht="7.5" customHeight="1">
      <c r="A6" s="149"/>
      <c r="O6" s="546"/>
    </row>
    <row r="7" spans="1:15" ht="14.2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546"/>
    </row>
    <row r="8" spans="1:15" s="189" customFormat="1" ht="25.5" customHeight="1">
      <c r="A8" s="456"/>
      <c r="B8" s="456" t="s">
        <v>77</v>
      </c>
      <c r="C8" s="456" t="s">
        <v>78</v>
      </c>
      <c r="D8" s="456" t="s">
        <v>79</v>
      </c>
      <c r="E8" s="456" t="s">
        <v>81</v>
      </c>
      <c r="F8" s="456" t="s">
        <v>82</v>
      </c>
      <c r="G8" s="456" t="s">
        <v>84</v>
      </c>
      <c r="H8" s="456" t="s">
        <v>85</v>
      </c>
      <c r="I8" s="456" t="s">
        <v>86</v>
      </c>
      <c r="J8" s="456" t="s">
        <v>87</v>
      </c>
      <c r="K8" s="456" t="s">
        <v>88</v>
      </c>
      <c r="L8" s="456" t="s">
        <v>94</v>
      </c>
      <c r="M8" s="456" t="s">
        <v>96</v>
      </c>
      <c r="N8" s="457" t="s">
        <v>93</v>
      </c>
    </row>
    <row r="9" spans="1:15" ht="27" customHeight="1">
      <c r="A9" s="157" t="s">
        <v>189</v>
      </c>
      <c r="B9" s="157">
        <v>53771.079350199994</v>
      </c>
      <c r="C9" s="158">
        <v>42684.956794799997</v>
      </c>
      <c r="D9" s="158">
        <v>4453.5147856000003</v>
      </c>
      <c r="E9" s="158">
        <v>1086.6351079999999</v>
      </c>
      <c r="F9" s="158">
        <v>1092.4989014</v>
      </c>
      <c r="G9" s="158">
        <v>5588.9400882</v>
      </c>
      <c r="H9" s="157">
        <v>10452.1462558</v>
      </c>
      <c r="I9" s="157">
        <v>3663.0103799999997</v>
      </c>
      <c r="J9" s="157">
        <v>12996.2583266</v>
      </c>
      <c r="K9" s="157">
        <v>8170.9840502000006</v>
      </c>
      <c r="L9" s="157">
        <v>68.51679</v>
      </c>
      <c r="M9" s="157">
        <v>728.03727479999998</v>
      </c>
      <c r="N9" s="157">
        <v>2179.0042699999999</v>
      </c>
      <c r="O9" s="546"/>
    </row>
    <row r="10" spans="1:15" ht="27" customHeight="1">
      <c r="A10" s="157" t="s">
        <v>190</v>
      </c>
      <c r="B10" s="157">
        <v>12169.719084</v>
      </c>
      <c r="C10" s="158">
        <v>1000.7996818</v>
      </c>
      <c r="D10" s="158">
        <v>124.32605599999999</v>
      </c>
      <c r="E10" s="158">
        <v>12.07104</v>
      </c>
      <c r="F10" s="158">
        <v>947.72470099999998</v>
      </c>
      <c r="G10" s="158">
        <v>449.97955380000002</v>
      </c>
      <c r="H10" s="157">
        <v>608.80618019999997</v>
      </c>
      <c r="I10" s="157">
        <v>1.8254600000000001</v>
      </c>
      <c r="J10" s="157">
        <v>0</v>
      </c>
      <c r="K10" s="157">
        <v>0</v>
      </c>
      <c r="L10" s="157">
        <v>0</v>
      </c>
      <c r="M10" s="157">
        <v>1.1351199999999999</v>
      </c>
      <c r="N10" s="157">
        <v>0</v>
      </c>
      <c r="O10" s="546"/>
    </row>
    <row r="11" spans="1:15" ht="27" customHeight="1">
      <c r="A11" s="157" t="s">
        <v>191</v>
      </c>
      <c r="B11" s="157">
        <v>9018.7967185999987</v>
      </c>
      <c r="C11" s="158">
        <v>4148.3169339999995</v>
      </c>
      <c r="D11" s="158">
        <v>0</v>
      </c>
      <c r="E11" s="158">
        <v>753.28870340000003</v>
      </c>
      <c r="F11" s="158">
        <v>72.030960399999998</v>
      </c>
      <c r="G11" s="158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203.67589999999998</v>
      </c>
      <c r="M11" s="157">
        <v>162.17756</v>
      </c>
      <c r="N11" s="157">
        <v>216.02967000000001</v>
      </c>
      <c r="O11" s="546"/>
    </row>
    <row r="12" spans="1:15" ht="27" customHeight="1">
      <c r="A12" s="157" t="s">
        <v>192</v>
      </c>
      <c r="B12" s="157">
        <v>2840.4903933999999</v>
      </c>
      <c r="C12" s="158">
        <v>7260.5777138000003</v>
      </c>
      <c r="D12" s="158">
        <v>390.92053000000004</v>
      </c>
      <c r="E12" s="158">
        <v>4928.6020828000001</v>
      </c>
      <c r="F12" s="158">
        <v>536.66849000000002</v>
      </c>
      <c r="G12" s="158">
        <v>0</v>
      </c>
      <c r="H12" s="157">
        <v>65.138260000000002</v>
      </c>
      <c r="I12" s="157">
        <v>48.975089999999994</v>
      </c>
      <c r="J12" s="157">
        <v>222.71767800000001</v>
      </c>
      <c r="K12" s="157">
        <v>0</v>
      </c>
      <c r="L12" s="157">
        <v>1546.7270800000001</v>
      </c>
      <c r="M12" s="157">
        <v>0</v>
      </c>
      <c r="N12" s="157">
        <v>18018.349941199998</v>
      </c>
      <c r="O12" s="546"/>
    </row>
    <row r="13" spans="1:15" ht="27" customHeight="1">
      <c r="A13" s="157" t="s">
        <v>193</v>
      </c>
      <c r="B13" s="157">
        <v>104480.256614</v>
      </c>
      <c r="C13" s="158">
        <v>46475.777876400003</v>
      </c>
      <c r="D13" s="158">
        <v>16815.422450399998</v>
      </c>
      <c r="E13" s="158">
        <v>7022.5547284000004</v>
      </c>
      <c r="F13" s="158">
        <v>11962.208750399999</v>
      </c>
      <c r="G13" s="158">
        <v>12377.276184800001</v>
      </c>
      <c r="H13" s="157">
        <v>9811.8163081999992</v>
      </c>
      <c r="I13" s="157">
        <v>10754.846921</v>
      </c>
      <c r="J13" s="157">
        <v>19600.991435600001</v>
      </c>
      <c r="K13" s="157">
        <v>10472.357064400001</v>
      </c>
      <c r="L13" s="157">
        <v>1309.3778966</v>
      </c>
      <c r="M13" s="157">
        <v>1951.7335439999999</v>
      </c>
      <c r="N13" s="157">
        <v>10912.176367799999</v>
      </c>
      <c r="O13" s="546"/>
    </row>
    <row r="14" spans="1:15" ht="27" customHeight="1">
      <c r="A14" s="157" t="s">
        <v>194</v>
      </c>
      <c r="B14" s="157">
        <v>5095.4485266000002</v>
      </c>
      <c r="C14" s="158">
        <v>4740.5045437999997</v>
      </c>
      <c r="D14" s="158">
        <v>46.528087200000002</v>
      </c>
      <c r="E14" s="158">
        <v>691.81283280000002</v>
      </c>
      <c r="F14" s="158">
        <v>0</v>
      </c>
      <c r="G14" s="158">
        <v>545.28904</v>
      </c>
      <c r="H14" s="157">
        <v>2.91594</v>
      </c>
      <c r="I14" s="157">
        <v>122.127126</v>
      </c>
      <c r="J14" s="157">
        <v>52.4998</v>
      </c>
      <c r="K14" s="157">
        <v>0</v>
      </c>
      <c r="L14" s="157">
        <v>546.10897999999997</v>
      </c>
      <c r="M14" s="157">
        <v>0</v>
      </c>
      <c r="N14" s="157">
        <v>840.77956000000006</v>
      </c>
      <c r="O14" s="546"/>
    </row>
    <row r="15" spans="1:15" ht="27" customHeight="1">
      <c r="A15" s="157" t="s">
        <v>122</v>
      </c>
      <c r="B15" s="157">
        <v>37919.6079216</v>
      </c>
      <c r="C15" s="158">
        <v>17945.188887200002</v>
      </c>
      <c r="D15" s="158">
        <v>9606.6625412000012</v>
      </c>
      <c r="E15" s="158">
        <v>2201.551802</v>
      </c>
      <c r="F15" s="158">
        <v>9518.9669504000012</v>
      </c>
      <c r="G15" s="158">
        <v>10067.2848894</v>
      </c>
      <c r="H15" s="157">
        <v>6568.9062370000001</v>
      </c>
      <c r="I15" s="157">
        <v>6899.4561963999995</v>
      </c>
      <c r="J15" s="157">
        <v>3914.3193495999999</v>
      </c>
      <c r="K15" s="157">
        <v>4271.6053916000001</v>
      </c>
      <c r="L15" s="157">
        <v>1694.3332461999998</v>
      </c>
      <c r="M15" s="157">
        <v>617.31626119999999</v>
      </c>
      <c r="N15" s="157">
        <v>11115.4244296</v>
      </c>
      <c r="O15" s="546"/>
    </row>
    <row r="16" spans="1:15" ht="27" customHeight="1">
      <c r="A16" s="157" t="s">
        <v>195</v>
      </c>
      <c r="B16" s="157">
        <v>304562.45104079996</v>
      </c>
      <c r="C16" s="158">
        <v>215143.63887659999</v>
      </c>
      <c r="D16" s="158">
        <v>88377.960410999993</v>
      </c>
      <c r="E16" s="158">
        <v>11239.863523399999</v>
      </c>
      <c r="F16" s="158">
        <v>35355.494355999996</v>
      </c>
      <c r="G16" s="158">
        <v>57598.242429399994</v>
      </c>
      <c r="H16" s="157">
        <v>45346.847457399999</v>
      </c>
      <c r="I16" s="157">
        <v>23319.797962200002</v>
      </c>
      <c r="J16" s="157">
        <v>31649.329900600002</v>
      </c>
      <c r="K16" s="157">
        <v>23132.249374800002</v>
      </c>
      <c r="L16" s="157">
        <v>23588.119357600001</v>
      </c>
      <c r="M16" s="157">
        <v>11202.7001146</v>
      </c>
      <c r="N16" s="157">
        <v>27581.350152999999</v>
      </c>
      <c r="O16" s="546"/>
    </row>
    <row r="17" spans="1:15" ht="27" customHeight="1">
      <c r="A17" s="157" t="s">
        <v>196</v>
      </c>
      <c r="B17" s="157">
        <v>81315.6334566</v>
      </c>
      <c r="C17" s="158">
        <v>61974.701856799998</v>
      </c>
      <c r="D17" s="158">
        <v>19218.6943708</v>
      </c>
      <c r="E17" s="158">
        <v>2788.1310956000002</v>
      </c>
      <c r="F17" s="158">
        <v>13890.836544600001</v>
      </c>
      <c r="G17" s="158">
        <v>15849.433662799998</v>
      </c>
      <c r="H17" s="157">
        <v>8074.0256245999999</v>
      </c>
      <c r="I17" s="157">
        <v>5208.7625800000005</v>
      </c>
      <c r="J17" s="157">
        <v>9618.8657390000008</v>
      </c>
      <c r="K17" s="157">
        <v>3213.0650074</v>
      </c>
      <c r="L17" s="157">
        <v>2700.1153721999999</v>
      </c>
      <c r="M17" s="157">
        <v>1327.2834372</v>
      </c>
      <c r="N17" s="157">
        <v>6512.8304132000003</v>
      </c>
      <c r="O17" s="546"/>
    </row>
    <row r="18" spans="1:15" ht="27" customHeight="1">
      <c r="A18" s="157" t="s">
        <v>197</v>
      </c>
      <c r="B18" s="157">
        <v>124801.7769788</v>
      </c>
      <c r="C18" s="158">
        <v>93538.725045600004</v>
      </c>
      <c r="D18" s="158">
        <v>78716.490764000002</v>
      </c>
      <c r="E18" s="158">
        <v>7794.8165061999998</v>
      </c>
      <c r="F18" s="158">
        <v>25521.326091800001</v>
      </c>
      <c r="G18" s="158">
        <v>30294.244858399998</v>
      </c>
      <c r="H18" s="157">
        <v>33472.682079599996</v>
      </c>
      <c r="I18" s="157">
        <v>36367.391680799999</v>
      </c>
      <c r="J18" s="157">
        <v>37955.708125200006</v>
      </c>
      <c r="K18" s="157">
        <v>22641.778881400001</v>
      </c>
      <c r="L18" s="157">
        <v>7886.4157312000007</v>
      </c>
      <c r="M18" s="157">
        <v>12993.996121400001</v>
      </c>
      <c r="N18" s="157">
        <v>20281.5823848</v>
      </c>
      <c r="O18" s="546"/>
    </row>
    <row r="19" spans="1:15" ht="27" customHeight="1">
      <c r="A19" s="157" t="s">
        <v>198</v>
      </c>
      <c r="B19" s="157">
        <v>25473.3051156</v>
      </c>
      <c r="C19" s="158">
        <v>15038.138357999998</v>
      </c>
      <c r="D19" s="158">
        <v>2974.6550910000001</v>
      </c>
      <c r="E19" s="158">
        <v>3647.8935463999997</v>
      </c>
      <c r="F19" s="158">
        <v>1056.7821964</v>
      </c>
      <c r="G19" s="158">
        <v>684.76701520000006</v>
      </c>
      <c r="H19" s="157">
        <v>334.23245779999996</v>
      </c>
      <c r="I19" s="157">
        <v>0</v>
      </c>
      <c r="J19" s="157">
        <v>548.68121999999994</v>
      </c>
      <c r="K19" s="157">
        <v>553.12719360000006</v>
      </c>
      <c r="L19" s="157">
        <v>1605.2309499999999</v>
      </c>
      <c r="M19" s="157">
        <v>392.53638000000001</v>
      </c>
      <c r="N19" s="157">
        <v>2683.1974682</v>
      </c>
      <c r="O19" s="546"/>
    </row>
    <row r="20" spans="1:15" ht="27" customHeight="1">
      <c r="A20" s="157" t="s">
        <v>199</v>
      </c>
      <c r="B20" s="157">
        <v>112111.0445</v>
      </c>
      <c r="C20" s="158">
        <v>69799.180469600004</v>
      </c>
      <c r="D20" s="158">
        <v>118749.3201658</v>
      </c>
      <c r="E20" s="158">
        <v>11437.156937600001</v>
      </c>
      <c r="F20" s="158">
        <v>18557.112239999999</v>
      </c>
      <c r="G20" s="158">
        <v>16360.9042374</v>
      </c>
      <c r="H20" s="157">
        <v>28114.278778399999</v>
      </c>
      <c r="I20" s="157">
        <v>27811.166802200001</v>
      </c>
      <c r="J20" s="157">
        <v>15233.877547399999</v>
      </c>
      <c r="K20" s="157">
        <v>6914.6579484000004</v>
      </c>
      <c r="L20" s="157">
        <v>6182.3970657999998</v>
      </c>
      <c r="M20" s="157">
        <v>4900.8424886000003</v>
      </c>
      <c r="N20" s="157">
        <v>6043.1313817999999</v>
      </c>
      <c r="O20" s="546"/>
    </row>
    <row r="21" spans="1:15" ht="27" customHeight="1">
      <c r="A21" s="157" t="s">
        <v>200</v>
      </c>
      <c r="B21" s="157">
        <v>62547.912564999999</v>
      </c>
      <c r="C21" s="158">
        <v>14348.726422199999</v>
      </c>
      <c r="D21" s="158">
        <v>1021.6050892000001</v>
      </c>
      <c r="E21" s="158">
        <v>17745.712189599999</v>
      </c>
      <c r="F21" s="158">
        <v>4579.3573540000007</v>
      </c>
      <c r="G21" s="158">
        <v>897.43849340000008</v>
      </c>
      <c r="H21" s="157">
        <v>832.791743</v>
      </c>
      <c r="I21" s="157">
        <v>4576.1742866000004</v>
      </c>
      <c r="J21" s="157">
        <v>328.43482140000003</v>
      </c>
      <c r="K21" s="157">
        <v>547.58921880000003</v>
      </c>
      <c r="L21" s="157">
        <v>4387.6742021999999</v>
      </c>
      <c r="M21" s="157">
        <v>8734.4296329999997</v>
      </c>
      <c r="N21" s="157">
        <v>6858.2422717999998</v>
      </c>
      <c r="O21" s="546"/>
    </row>
    <row r="22" spans="1:15" ht="27" customHeight="1">
      <c r="A22" s="157" t="s">
        <v>201</v>
      </c>
      <c r="B22" s="157">
        <v>79276.734386399999</v>
      </c>
      <c r="C22" s="158">
        <v>26967.456415000001</v>
      </c>
      <c r="D22" s="158">
        <v>3584.4124304000002</v>
      </c>
      <c r="E22" s="158">
        <v>7923.4141629999995</v>
      </c>
      <c r="F22" s="158">
        <v>2854.3802511999997</v>
      </c>
      <c r="G22" s="158">
        <v>1138.3720283999999</v>
      </c>
      <c r="H22" s="157">
        <v>3818.1126808000004</v>
      </c>
      <c r="I22" s="157">
        <v>13301.7467466</v>
      </c>
      <c r="J22" s="157">
        <v>2438.8298640000003</v>
      </c>
      <c r="K22" s="157">
        <v>10961.4212372</v>
      </c>
      <c r="L22" s="157">
        <v>13504.613980599999</v>
      </c>
      <c r="M22" s="157">
        <v>2931.5330728000004</v>
      </c>
      <c r="N22" s="157">
        <v>17371.199978999997</v>
      </c>
      <c r="O22" s="546"/>
    </row>
    <row r="23" spans="1:15" ht="27" customHeight="1">
      <c r="A23" s="157" t="s">
        <v>202</v>
      </c>
      <c r="B23" s="157">
        <v>80770.679445800008</v>
      </c>
      <c r="C23" s="158">
        <v>51749.243535599999</v>
      </c>
      <c r="D23" s="158">
        <v>13019.757473600001</v>
      </c>
      <c r="E23" s="158">
        <v>9776.0200524000011</v>
      </c>
      <c r="F23" s="158">
        <v>7512.8222673999999</v>
      </c>
      <c r="G23" s="158">
        <v>57452.705494999995</v>
      </c>
      <c r="H23" s="157">
        <v>5116.5837895999994</v>
      </c>
      <c r="I23" s="157">
        <v>5076.2326809999995</v>
      </c>
      <c r="J23" s="157">
        <v>4046.7810581999997</v>
      </c>
      <c r="K23" s="157">
        <v>3018.2904079999998</v>
      </c>
      <c r="L23" s="157">
        <v>4444.0636408</v>
      </c>
      <c r="M23" s="157">
        <v>10063.2852716</v>
      </c>
      <c r="N23" s="157">
        <v>12295.942325800001</v>
      </c>
      <c r="O23" s="546"/>
    </row>
    <row r="24" spans="1:15" ht="27" customHeight="1">
      <c r="A24" s="157" t="s">
        <v>203</v>
      </c>
      <c r="B24" s="157">
        <v>298.65939120000002</v>
      </c>
      <c r="C24" s="158">
        <v>414.69553919999998</v>
      </c>
      <c r="D24" s="158">
        <v>170</v>
      </c>
      <c r="E24" s="158">
        <v>36.772179999999999</v>
      </c>
      <c r="F24" s="158">
        <v>59.12068</v>
      </c>
      <c r="G24" s="158">
        <v>0</v>
      </c>
      <c r="H24" s="157">
        <v>0</v>
      </c>
      <c r="I24" s="157">
        <v>78.865880000000004</v>
      </c>
      <c r="J24" s="157">
        <v>0</v>
      </c>
      <c r="K24" s="157">
        <v>107.34764999999999</v>
      </c>
      <c r="L24" s="157">
        <v>0</v>
      </c>
      <c r="M24" s="157">
        <v>31.777060000000002</v>
      </c>
      <c r="N24" s="157">
        <v>158.01424</v>
      </c>
      <c r="O24" s="546"/>
    </row>
    <row r="25" spans="1:15" ht="27" customHeight="1">
      <c r="A25" s="157" t="s">
        <v>204</v>
      </c>
      <c r="B25" s="157">
        <v>633.894091</v>
      </c>
      <c r="C25" s="158">
        <v>244.72197</v>
      </c>
      <c r="D25" s="158">
        <v>0</v>
      </c>
      <c r="E25" s="158">
        <v>1173.6122888</v>
      </c>
      <c r="F25" s="158">
        <v>143.47645</v>
      </c>
      <c r="G25" s="158">
        <v>24.993839999999999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104.82711</v>
      </c>
      <c r="O25" s="546"/>
    </row>
    <row r="26" spans="1:15" s="189" customFormat="1" ht="37.5" customHeight="1">
      <c r="A26" s="164" t="s">
        <v>205</v>
      </c>
      <c r="B26" s="164">
        <v>11034.822738999999</v>
      </c>
      <c r="C26" s="188">
        <v>8280.6340495999993</v>
      </c>
      <c r="D26" s="188">
        <v>3801.1537083999997</v>
      </c>
      <c r="E26" s="188">
        <v>3406.7172458</v>
      </c>
      <c r="F26" s="188">
        <v>3804.2037008000002</v>
      </c>
      <c r="G26" s="188">
        <v>5176.9074652000008</v>
      </c>
      <c r="H26" s="164">
        <v>2359.5478662</v>
      </c>
      <c r="I26" s="164">
        <v>4219.2719119999992</v>
      </c>
      <c r="J26" s="164">
        <v>682.75620620000007</v>
      </c>
      <c r="K26" s="164">
        <v>1493.3614062000001</v>
      </c>
      <c r="L26" s="164">
        <v>235.47234</v>
      </c>
      <c r="M26" s="164">
        <v>659.4748816</v>
      </c>
      <c r="N26" s="164">
        <v>3739.9224184</v>
      </c>
    </row>
    <row r="27" spans="1:15" s="421" customFormat="1" ht="24" customHeight="1">
      <c r="A27" s="458" t="s">
        <v>219</v>
      </c>
      <c r="B27" s="459">
        <v>1108122.3123185998</v>
      </c>
      <c r="C27" s="459">
        <v>681755.98496999987</v>
      </c>
      <c r="D27" s="459">
        <v>361071.4239546</v>
      </c>
      <c r="E27" s="459">
        <v>93666.626026199985</v>
      </c>
      <c r="F27" s="459">
        <v>137465.01088579997</v>
      </c>
      <c r="G27" s="459">
        <v>214506.7792814</v>
      </c>
      <c r="H27" s="459">
        <v>154978.83165860001</v>
      </c>
      <c r="I27" s="459">
        <v>141449.6517048</v>
      </c>
      <c r="J27" s="459">
        <v>139290.0510718</v>
      </c>
      <c r="K27" s="459">
        <v>95497.834831999993</v>
      </c>
      <c r="L27" s="459">
        <v>69902.84253319999</v>
      </c>
      <c r="M27" s="459">
        <v>56698.258220800002</v>
      </c>
      <c r="N27" s="459">
        <v>146912.0043846</v>
      </c>
    </row>
    <row r="28" spans="1:15" ht="27" customHeight="1">
      <c r="A28" s="193" t="s">
        <v>256</v>
      </c>
      <c r="B28" s="187">
        <v>0.23533383241598846</v>
      </c>
      <c r="C28" s="187">
        <v>0.1447856855980339</v>
      </c>
      <c r="D28" s="187">
        <v>7.6681356408518461E-2</v>
      </c>
      <c r="E28" s="187">
        <v>1.9892141713218368E-2</v>
      </c>
      <c r="F28" s="187">
        <v>2.9193679682500411E-2</v>
      </c>
      <c r="G28" s="187">
        <v>4.5555171921300097E-2</v>
      </c>
      <c r="H28" s="187">
        <v>3.2913119781207464E-2</v>
      </c>
      <c r="I28" s="187">
        <v>3.0039904674373737E-2</v>
      </c>
      <c r="J28" s="187">
        <v>2.9581266591012265E-2</v>
      </c>
      <c r="K28" s="187">
        <v>2.028103866207695E-2</v>
      </c>
      <c r="L28" s="187">
        <v>1.4845386332569018E-2</v>
      </c>
      <c r="M28" s="187">
        <v>1.2041106157761305E-2</v>
      </c>
      <c r="N28" s="187">
        <v>3.119995386375915E-2</v>
      </c>
      <c r="O28" s="546"/>
    </row>
    <row r="29" spans="1:15" ht="14.25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546"/>
    </row>
    <row r="30" spans="1:15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546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46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46"/>
    </row>
    <row r="33" spans="1:15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46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46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46"/>
    </row>
    <row r="36" spans="1:15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46"/>
    </row>
    <row r="37" spans="1:15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46"/>
    </row>
    <row r="38" spans="1:15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46"/>
    </row>
    <row r="39" spans="1:15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46"/>
    </row>
    <row r="40" spans="1:15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46"/>
    </row>
    <row r="41" spans="1:15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46"/>
    </row>
    <row r="42" spans="1:15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4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46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46"/>
    </row>
    <row r="45" spans="1:15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46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4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4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46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46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46"/>
    </row>
    <row r="51" spans="1:15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46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46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46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46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46"/>
    </row>
    <row r="56" spans="1:15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46"/>
    </row>
    <row r="57" spans="1:15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46"/>
    </row>
    <row r="58" spans="1:15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46"/>
    </row>
    <row r="59" spans="1:15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46"/>
    </row>
    <row r="60" spans="1:15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46"/>
    </row>
    <row r="61" spans="1:15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46"/>
    </row>
    <row r="62" spans="1:15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46"/>
    </row>
    <row r="63" spans="1:15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4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4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4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46"/>
    </row>
    <row r="68" spans="1:15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46"/>
    </row>
    <row r="69" spans="1:15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46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46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46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46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46"/>
    </row>
    <row r="74" spans="1:15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46"/>
    </row>
    <row r="75" spans="1:15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4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4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46"/>
    </row>
    <row r="78" spans="1:15" ht="9" customHeight="1">
      <c r="A78" s="19"/>
      <c r="C78" s="45"/>
      <c r="D78" s="45"/>
      <c r="E78" s="45"/>
      <c r="F78" s="45"/>
      <c r="G78" s="45"/>
      <c r="O78" s="546"/>
    </row>
    <row r="79" spans="1:15" ht="9" customHeight="1">
      <c r="A79" s="19"/>
      <c r="C79" s="45"/>
      <c r="D79" s="45"/>
      <c r="E79" s="45"/>
      <c r="F79" s="45"/>
      <c r="G79" s="45"/>
      <c r="O79" s="546"/>
    </row>
    <row r="80" spans="1:15" ht="9" customHeight="1">
      <c r="A80" s="19"/>
      <c r="C80" s="45"/>
      <c r="D80" s="45"/>
      <c r="E80" s="45"/>
      <c r="F80" s="45"/>
      <c r="G80" s="45"/>
      <c r="O80" s="546"/>
    </row>
    <row r="81" spans="1:15" ht="9" customHeight="1">
      <c r="A81" s="19"/>
      <c r="C81" s="45"/>
      <c r="D81" s="45"/>
      <c r="E81" s="45"/>
      <c r="F81" s="45"/>
      <c r="G81" s="45"/>
      <c r="O81" s="546"/>
    </row>
    <row r="82" spans="1:15" ht="9" customHeight="1">
      <c r="A82" s="19"/>
      <c r="C82" s="45"/>
      <c r="D82" s="45"/>
      <c r="E82" s="45"/>
      <c r="F82" s="45"/>
      <c r="G82" s="45"/>
      <c r="O82" s="546"/>
    </row>
    <row r="83" spans="1:15" ht="9" customHeight="1">
      <c r="A83" s="19"/>
      <c r="C83" s="45"/>
      <c r="D83" s="45"/>
      <c r="E83" s="45"/>
      <c r="F83" s="45"/>
      <c r="G83" s="45"/>
      <c r="O83" s="546"/>
    </row>
    <row r="84" spans="1:15" ht="9" customHeight="1">
      <c r="A84" s="175"/>
      <c r="C84" s="45"/>
      <c r="D84" s="45"/>
      <c r="E84" s="45"/>
      <c r="F84" s="45"/>
      <c r="G84" s="45"/>
      <c r="O84" s="546"/>
    </row>
    <row r="85" spans="1:15" ht="9" customHeight="1">
      <c r="A85" s="177"/>
      <c r="C85" s="45"/>
      <c r="D85" s="45"/>
      <c r="E85" s="45"/>
      <c r="F85" s="45"/>
      <c r="G85" s="45"/>
      <c r="O85" s="546"/>
    </row>
    <row r="86" spans="1:15" ht="9" customHeight="1">
      <c r="A86" s="19"/>
      <c r="C86" s="45"/>
      <c r="D86" s="45"/>
      <c r="E86" s="45"/>
      <c r="F86" s="45"/>
      <c r="G86" s="45"/>
      <c r="O86" s="546"/>
    </row>
    <row r="87" spans="1:15" ht="9" customHeight="1">
      <c r="A87" s="19"/>
      <c r="C87" s="45"/>
      <c r="D87" s="45"/>
      <c r="E87" s="45"/>
      <c r="F87" s="45"/>
      <c r="G87" s="45"/>
      <c r="O87" s="546"/>
    </row>
    <row r="88" spans="1:15" ht="9" customHeight="1">
      <c r="A88" s="19"/>
      <c r="C88" s="45"/>
      <c r="D88" s="45"/>
      <c r="E88" s="45"/>
      <c r="F88" s="45"/>
      <c r="G88" s="45"/>
      <c r="O88" s="546"/>
    </row>
    <row r="89" spans="1:15" ht="9" customHeight="1">
      <c r="A89" s="19"/>
      <c r="C89" s="45"/>
      <c r="D89" s="45"/>
      <c r="E89" s="45"/>
      <c r="F89" s="45"/>
      <c r="G89" s="45"/>
      <c r="O89" s="546"/>
    </row>
    <row r="90" spans="1:15" ht="9" customHeight="1">
      <c r="A90" s="19"/>
      <c r="C90" s="45"/>
      <c r="D90" s="45"/>
      <c r="E90" s="45"/>
      <c r="F90" s="45"/>
      <c r="G90" s="45"/>
      <c r="O90" s="546"/>
    </row>
    <row r="91" spans="1:15" ht="9" customHeight="1">
      <c r="A91" s="19"/>
      <c r="C91" s="45"/>
      <c r="D91" s="45"/>
      <c r="E91" s="45"/>
      <c r="F91" s="45"/>
      <c r="G91" s="45"/>
      <c r="O91" s="546"/>
    </row>
    <row r="92" spans="1:15" ht="9" customHeight="1">
      <c r="A92" s="19"/>
      <c r="C92" s="45"/>
      <c r="D92" s="45"/>
      <c r="E92" s="45"/>
      <c r="F92" s="45"/>
      <c r="G92" s="45"/>
      <c r="O92" s="546"/>
    </row>
    <row r="93" spans="1:15" ht="9" customHeight="1">
      <c r="A93" s="19"/>
      <c r="C93" s="45"/>
      <c r="D93" s="45"/>
      <c r="E93" s="45"/>
      <c r="F93" s="45"/>
      <c r="G93" s="45"/>
      <c r="O93" s="546"/>
    </row>
    <row r="94" spans="1:15" ht="9" customHeight="1">
      <c r="A94" s="19"/>
      <c r="C94" s="45"/>
      <c r="D94" s="45"/>
      <c r="E94" s="45"/>
      <c r="F94" s="45"/>
      <c r="G94" s="45"/>
      <c r="O94" s="546"/>
    </row>
    <row r="95" spans="1:15" ht="9" customHeight="1">
      <c r="A95" s="177"/>
      <c r="C95" s="45"/>
      <c r="D95" s="45"/>
      <c r="E95" s="45"/>
      <c r="F95" s="45"/>
      <c r="G95" s="45"/>
      <c r="O95" s="546"/>
    </row>
    <row r="96" spans="1:15" ht="9" customHeight="1">
      <c r="A96" s="19"/>
      <c r="C96" s="45"/>
      <c r="D96" s="45"/>
      <c r="E96" s="45"/>
      <c r="F96" s="45"/>
      <c r="G96" s="45"/>
      <c r="O96" s="546"/>
    </row>
    <row r="97" spans="1:15" ht="9" customHeight="1">
      <c r="A97" s="19"/>
      <c r="C97" s="45"/>
      <c r="D97" s="45"/>
      <c r="E97" s="45"/>
      <c r="F97" s="45"/>
      <c r="G97" s="45"/>
      <c r="O97" s="546"/>
    </row>
    <row r="98" spans="1:15" ht="9" customHeight="1">
      <c r="A98" s="19"/>
      <c r="C98" s="45"/>
      <c r="D98" s="45"/>
      <c r="E98" s="45"/>
      <c r="F98" s="45"/>
      <c r="G98" s="45"/>
      <c r="O98" s="546"/>
    </row>
    <row r="99" spans="1:15">
      <c r="A99" s="178"/>
      <c r="C99" s="45"/>
      <c r="D99" s="45"/>
      <c r="E99" s="45"/>
      <c r="F99" s="45"/>
      <c r="G99" s="45"/>
      <c r="O99" s="546"/>
    </row>
    <row r="100" spans="1:15">
      <c r="A100" s="178"/>
      <c r="C100" s="45"/>
      <c r="D100" s="45"/>
      <c r="E100" s="45"/>
      <c r="F100" s="45"/>
      <c r="G100" s="45"/>
      <c r="O100" s="546"/>
    </row>
    <row r="101" spans="1:15">
      <c r="A101" s="178"/>
      <c r="C101" s="45"/>
      <c r="D101" s="45"/>
      <c r="E101" s="45"/>
      <c r="F101" s="45"/>
      <c r="G101" s="45"/>
      <c r="O101" s="546"/>
    </row>
    <row r="102" spans="1:15">
      <c r="A102" s="178"/>
      <c r="C102" s="45"/>
      <c r="D102" s="45"/>
      <c r="E102" s="45"/>
      <c r="F102" s="45"/>
      <c r="G102" s="45"/>
      <c r="O102" s="546"/>
    </row>
    <row r="103" spans="1:15">
      <c r="A103" s="178"/>
      <c r="C103" s="45"/>
      <c r="D103" s="45"/>
      <c r="E103" s="45"/>
      <c r="F103" s="45"/>
      <c r="G103" s="45"/>
      <c r="O103" s="546"/>
    </row>
    <row r="104" spans="1:15">
      <c r="A104" s="178"/>
      <c r="C104" s="45"/>
      <c r="D104" s="45"/>
      <c r="E104" s="45"/>
      <c r="F104" s="45"/>
      <c r="G104" s="45"/>
      <c r="O104" s="546"/>
    </row>
    <row r="105" spans="1:15">
      <c r="A105" s="178"/>
      <c r="C105" s="45"/>
      <c r="D105" s="45"/>
      <c r="E105" s="45"/>
      <c r="F105" s="45"/>
      <c r="G105" s="45"/>
      <c r="O105" s="546"/>
    </row>
    <row r="106" spans="1:15" ht="15.75">
      <c r="A106" s="179"/>
      <c r="C106" s="45"/>
      <c r="D106" s="45"/>
      <c r="E106" s="45"/>
      <c r="F106" s="45"/>
      <c r="G106" s="45"/>
      <c r="O106" s="546"/>
    </row>
    <row r="107" spans="1:15" ht="15.75">
      <c r="A107" s="179"/>
      <c r="C107" s="45"/>
      <c r="D107" s="45"/>
      <c r="E107" s="45"/>
      <c r="F107" s="45"/>
      <c r="G107" s="45"/>
      <c r="O107" s="546"/>
    </row>
    <row r="108" spans="1:15" ht="15.75">
      <c r="A108" s="179"/>
      <c r="C108" s="45"/>
      <c r="D108" s="45"/>
      <c r="E108" s="45"/>
      <c r="F108" s="45"/>
      <c r="G108" s="45"/>
      <c r="O108" s="546"/>
    </row>
    <row r="109" spans="1:15" ht="15.75">
      <c r="A109" s="179"/>
      <c r="C109" s="45"/>
      <c r="D109" s="45"/>
      <c r="E109" s="45"/>
      <c r="F109" s="45"/>
      <c r="G109" s="45"/>
      <c r="O109" s="546"/>
    </row>
    <row r="110" spans="1:15" ht="15.75">
      <c r="A110" s="179"/>
      <c r="C110" s="45"/>
      <c r="D110" s="45"/>
      <c r="E110" s="45"/>
      <c r="F110" s="45"/>
      <c r="G110" s="45"/>
      <c r="O110" s="546"/>
    </row>
    <row r="111" spans="1:15" ht="15.75">
      <c r="A111" s="179"/>
      <c r="C111" s="45"/>
      <c r="D111" s="45"/>
      <c r="E111" s="45"/>
      <c r="F111" s="45"/>
      <c r="G111" s="45"/>
      <c r="O111" s="546"/>
    </row>
    <row r="112" spans="1:15" ht="15.75">
      <c r="A112" s="179"/>
      <c r="C112" s="45"/>
      <c r="D112" s="45"/>
      <c r="E112" s="45"/>
      <c r="F112" s="45"/>
      <c r="G112" s="45"/>
      <c r="O112" s="546"/>
    </row>
    <row r="113" spans="1:15" ht="15.75">
      <c r="A113" s="179"/>
      <c r="C113" s="45"/>
      <c r="D113" s="45"/>
      <c r="E113" s="45"/>
      <c r="F113" s="45"/>
      <c r="G113" s="45"/>
      <c r="O113" s="546"/>
    </row>
    <row r="114" spans="1:15" ht="15.75">
      <c r="A114" s="179"/>
      <c r="C114" s="45"/>
      <c r="D114" s="45"/>
      <c r="E114" s="45"/>
      <c r="F114" s="45"/>
      <c r="G114" s="45"/>
      <c r="O114" s="546"/>
    </row>
    <row r="115" spans="1:15" ht="15.75">
      <c r="A115" s="179"/>
      <c r="C115" s="45"/>
      <c r="D115" s="45"/>
      <c r="E115" s="45"/>
      <c r="F115" s="45"/>
      <c r="G115" s="45"/>
      <c r="O115" s="546"/>
    </row>
    <row r="116" spans="1:15" ht="15.75">
      <c r="A116" s="179"/>
      <c r="C116" s="45"/>
      <c r="D116" s="45"/>
      <c r="E116" s="45"/>
      <c r="F116" s="45"/>
      <c r="G116" s="45"/>
      <c r="O116" s="546"/>
    </row>
    <row r="117" spans="1:15" ht="15.75">
      <c r="A117" s="179"/>
      <c r="C117" s="45"/>
      <c r="D117" s="45"/>
      <c r="E117" s="45"/>
      <c r="F117" s="45"/>
      <c r="G117" s="45"/>
      <c r="O117" s="546"/>
    </row>
    <row r="118" spans="1:15" ht="15.75">
      <c r="A118" s="179"/>
      <c r="C118" s="45"/>
      <c r="D118" s="45"/>
      <c r="E118" s="45"/>
      <c r="F118" s="45"/>
      <c r="G118" s="45"/>
      <c r="O118" s="546"/>
    </row>
    <row r="119" spans="1:15" ht="15.75">
      <c r="A119" s="179"/>
      <c r="C119" s="45"/>
      <c r="D119" s="45"/>
      <c r="E119" s="45"/>
      <c r="F119" s="45"/>
      <c r="G119" s="45"/>
      <c r="O119" s="546"/>
    </row>
    <row r="120" spans="1:15" ht="15.75">
      <c r="A120" s="179"/>
      <c r="C120" s="45"/>
      <c r="D120" s="45"/>
      <c r="E120" s="45"/>
      <c r="F120" s="45"/>
      <c r="G120" s="45"/>
      <c r="O120" s="546"/>
    </row>
    <row r="121" spans="1:15" ht="15.75">
      <c r="A121" s="179"/>
      <c r="C121" s="45"/>
      <c r="D121" s="45"/>
      <c r="E121" s="45"/>
      <c r="F121" s="45"/>
      <c r="G121" s="45"/>
      <c r="O121" s="546"/>
    </row>
    <row r="122" spans="1:15" ht="15.75">
      <c r="A122" s="179"/>
      <c r="C122" s="45"/>
      <c r="D122" s="45"/>
      <c r="E122" s="45"/>
      <c r="F122" s="45"/>
      <c r="G122" s="45"/>
      <c r="O122" s="546"/>
    </row>
    <row r="123" spans="1:15" ht="15.75">
      <c r="A123" s="179"/>
      <c r="C123" s="45"/>
      <c r="D123" s="45"/>
      <c r="E123" s="45"/>
      <c r="F123" s="45"/>
      <c r="G123" s="45"/>
      <c r="O123" s="546"/>
    </row>
    <row r="124" spans="1:15" ht="15.75">
      <c r="A124" s="179"/>
      <c r="C124" s="45"/>
      <c r="D124" s="45"/>
      <c r="E124" s="45"/>
      <c r="F124" s="45"/>
      <c r="G124" s="45"/>
      <c r="O124" s="546"/>
    </row>
    <row r="125" spans="1:15" ht="15.75">
      <c r="A125" s="179"/>
      <c r="C125" s="45"/>
      <c r="D125" s="45"/>
      <c r="E125" s="45"/>
      <c r="F125" s="45"/>
      <c r="G125" s="45"/>
      <c r="O125" s="546"/>
    </row>
    <row r="126" spans="1:15" ht="15.75">
      <c r="A126" s="179"/>
      <c r="C126" s="45"/>
      <c r="D126" s="45"/>
      <c r="E126" s="45"/>
      <c r="F126" s="45"/>
      <c r="G126" s="45"/>
      <c r="O126" s="546"/>
    </row>
    <row r="127" spans="1:15" ht="15.75">
      <c r="A127" s="179"/>
      <c r="C127" s="45"/>
      <c r="D127" s="45"/>
      <c r="E127" s="45"/>
      <c r="F127" s="45"/>
      <c r="G127" s="45"/>
      <c r="O127" s="546"/>
    </row>
    <row r="128" spans="1:15" ht="15.75">
      <c r="A128" s="179"/>
      <c r="C128" s="45"/>
      <c r="D128" s="45"/>
      <c r="E128" s="45"/>
      <c r="F128" s="45"/>
      <c r="G128" s="45"/>
      <c r="O128" s="546"/>
    </row>
    <row r="129" spans="1:15" ht="15.75">
      <c r="A129" s="179"/>
      <c r="C129" s="45"/>
      <c r="D129" s="45"/>
      <c r="E129" s="45"/>
      <c r="F129" s="45"/>
      <c r="G129" s="45"/>
      <c r="O129" s="546"/>
    </row>
    <row r="130" spans="1:15" ht="15.75">
      <c r="A130" s="179"/>
      <c r="C130" s="45"/>
      <c r="D130" s="45"/>
      <c r="E130" s="45"/>
      <c r="F130" s="45"/>
      <c r="G130" s="45"/>
      <c r="O130" s="546"/>
    </row>
    <row r="131" spans="1:15" ht="15.75">
      <c r="A131" s="179"/>
      <c r="C131" s="45"/>
      <c r="D131" s="45"/>
      <c r="E131" s="45"/>
      <c r="F131" s="45"/>
      <c r="G131" s="45"/>
      <c r="O131" s="546"/>
    </row>
    <row r="132" spans="1:15" ht="15.75">
      <c r="A132" s="179"/>
      <c r="C132" s="45"/>
      <c r="D132" s="45"/>
      <c r="E132" s="45"/>
      <c r="F132" s="45"/>
      <c r="G132" s="45"/>
      <c r="O132" s="546"/>
    </row>
    <row r="133" spans="1:15" ht="15.75">
      <c r="A133" s="179"/>
      <c r="C133" s="45"/>
      <c r="D133" s="45"/>
      <c r="E133" s="45"/>
      <c r="F133" s="45"/>
      <c r="G133" s="45"/>
      <c r="O133" s="546"/>
    </row>
    <row r="134" spans="1:15" ht="15.75">
      <c r="A134" s="179"/>
      <c r="C134" s="45"/>
      <c r="D134" s="45"/>
      <c r="E134" s="45"/>
      <c r="F134" s="45"/>
      <c r="G134" s="45"/>
      <c r="O134" s="546"/>
    </row>
    <row r="135" spans="1:15" ht="15.75">
      <c r="A135" s="179"/>
      <c r="C135" s="45"/>
      <c r="D135" s="45"/>
      <c r="E135" s="45"/>
      <c r="F135" s="45"/>
      <c r="G135" s="45"/>
      <c r="O135" s="546"/>
    </row>
    <row r="136" spans="1:15" ht="15.75">
      <c r="A136" s="179"/>
      <c r="C136" s="45"/>
      <c r="D136" s="45"/>
      <c r="E136" s="45"/>
      <c r="F136" s="45"/>
      <c r="G136" s="45"/>
      <c r="O136" s="546"/>
    </row>
    <row r="137" spans="1:15" ht="15.75">
      <c r="A137" s="179"/>
      <c r="C137" s="45"/>
      <c r="D137" s="45"/>
      <c r="E137" s="45"/>
      <c r="F137" s="45"/>
      <c r="G137" s="45"/>
      <c r="O137" s="546"/>
    </row>
    <row r="138" spans="1:15" ht="15.75">
      <c r="A138" s="179"/>
      <c r="C138" s="45"/>
      <c r="D138" s="45"/>
      <c r="E138" s="45"/>
      <c r="F138" s="45"/>
      <c r="G138" s="45"/>
      <c r="O138" s="546"/>
    </row>
    <row r="139" spans="1:15" ht="15.75">
      <c r="A139" s="179"/>
      <c r="C139" s="45"/>
      <c r="D139" s="45"/>
      <c r="E139" s="45"/>
      <c r="F139" s="45"/>
      <c r="G139" s="45"/>
      <c r="O139" s="546"/>
    </row>
    <row r="140" spans="1:15" ht="15.75">
      <c r="A140" s="179"/>
      <c r="C140" s="45"/>
      <c r="D140" s="45"/>
      <c r="E140" s="45"/>
      <c r="F140" s="45"/>
      <c r="G140" s="45"/>
      <c r="O140" s="546"/>
    </row>
    <row r="141" spans="1:15" ht="15.75">
      <c r="A141" s="179"/>
      <c r="C141" s="45"/>
      <c r="D141" s="45"/>
      <c r="E141" s="45"/>
      <c r="F141" s="45"/>
      <c r="G141" s="45"/>
      <c r="O141" s="546"/>
    </row>
    <row r="142" spans="1:15" ht="15.75">
      <c r="A142" s="179"/>
      <c r="C142" s="45"/>
      <c r="D142" s="45"/>
      <c r="E142" s="45"/>
      <c r="F142" s="45"/>
      <c r="G142" s="45"/>
      <c r="O142" s="546"/>
    </row>
    <row r="143" spans="1:15" ht="15.75">
      <c r="A143" s="179"/>
      <c r="C143" s="45"/>
      <c r="D143" s="45"/>
      <c r="E143" s="45"/>
      <c r="F143" s="45"/>
      <c r="G143" s="45"/>
      <c r="O143" s="546"/>
    </row>
    <row r="144" spans="1:15" ht="15.75">
      <c r="A144" s="179"/>
      <c r="C144" s="45"/>
      <c r="D144" s="45"/>
      <c r="E144" s="45"/>
      <c r="F144" s="45"/>
      <c r="G144" s="45"/>
      <c r="O144" s="546"/>
    </row>
    <row r="145" spans="1:15" ht="15.75">
      <c r="A145" s="179"/>
      <c r="C145" s="45"/>
      <c r="D145" s="45"/>
      <c r="E145" s="45"/>
      <c r="F145" s="45"/>
      <c r="G145" s="45"/>
      <c r="O145" s="546"/>
    </row>
    <row r="146" spans="1:15" ht="15.75">
      <c r="A146" s="179"/>
      <c r="C146" s="45"/>
      <c r="D146" s="45"/>
      <c r="E146" s="45"/>
      <c r="F146" s="45"/>
      <c r="G146" s="45"/>
      <c r="O146" s="546"/>
    </row>
    <row r="147" spans="1:15" ht="15.75">
      <c r="A147" s="179"/>
      <c r="C147" s="45"/>
      <c r="D147" s="45"/>
      <c r="E147" s="45"/>
      <c r="F147" s="45"/>
      <c r="G147" s="45"/>
      <c r="O147" s="546"/>
    </row>
    <row r="148" spans="1:15" ht="15.75">
      <c r="A148" s="179"/>
      <c r="C148" s="45"/>
      <c r="D148" s="45"/>
      <c r="E148" s="45"/>
      <c r="F148" s="45"/>
      <c r="G148" s="45"/>
      <c r="O148" s="546"/>
    </row>
    <row r="149" spans="1:15" ht="15.75">
      <c r="A149" s="179"/>
      <c r="C149" s="45"/>
      <c r="D149" s="45"/>
      <c r="E149" s="45"/>
      <c r="F149" s="45"/>
      <c r="G149" s="45"/>
      <c r="O149" s="546"/>
    </row>
    <row r="150" spans="1:15" ht="15.75">
      <c r="A150" s="179"/>
      <c r="C150" s="45"/>
      <c r="D150" s="45"/>
      <c r="E150" s="45"/>
      <c r="F150" s="45"/>
      <c r="G150" s="45"/>
      <c r="O150" s="546"/>
    </row>
    <row r="151" spans="1:15" ht="15.75">
      <c r="A151" s="179"/>
      <c r="C151" s="45"/>
      <c r="D151" s="45"/>
      <c r="E151" s="45"/>
      <c r="F151" s="45"/>
      <c r="G151" s="45"/>
      <c r="O151" s="546"/>
    </row>
    <row r="152" spans="1:15" ht="15.75">
      <c r="A152" s="179"/>
      <c r="C152" s="45"/>
      <c r="D152" s="45"/>
      <c r="E152" s="45"/>
      <c r="F152" s="45"/>
      <c r="G152" s="45"/>
      <c r="O152" s="546"/>
    </row>
    <row r="153" spans="1:15" ht="15.75">
      <c r="A153" s="179"/>
      <c r="C153" s="45"/>
      <c r="D153" s="45"/>
      <c r="E153" s="45"/>
      <c r="F153" s="45"/>
      <c r="G153" s="45"/>
      <c r="O153" s="546"/>
    </row>
    <row r="154" spans="1:15" ht="15.75">
      <c r="A154" s="179"/>
      <c r="C154" s="45"/>
      <c r="D154" s="45"/>
      <c r="E154" s="45"/>
      <c r="F154" s="45"/>
      <c r="G154" s="45"/>
      <c r="O154" s="546"/>
    </row>
    <row r="155" spans="1:15" ht="15.75">
      <c r="A155" s="179"/>
      <c r="C155" s="45"/>
      <c r="D155" s="45"/>
      <c r="E155" s="45"/>
      <c r="F155" s="45"/>
      <c r="G155" s="45"/>
      <c r="O155" s="546"/>
    </row>
    <row r="156" spans="1:15" ht="15.75">
      <c r="A156" s="179"/>
      <c r="C156" s="45"/>
      <c r="D156" s="45"/>
      <c r="E156" s="45"/>
      <c r="F156" s="45"/>
      <c r="G156" s="45"/>
      <c r="O156" s="546"/>
    </row>
    <row r="157" spans="1:15" ht="15.75">
      <c r="A157" s="179"/>
      <c r="C157" s="45"/>
      <c r="D157" s="45"/>
      <c r="E157" s="45"/>
      <c r="F157" s="45"/>
      <c r="G157" s="45"/>
      <c r="O157" s="546"/>
    </row>
    <row r="158" spans="1:15" ht="15.75">
      <c r="A158" s="179"/>
      <c r="C158" s="45"/>
      <c r="D158" s="45"/>
      <c r="E158" s="45"/>
      <c r="F158" s="45"/>
      <c r="G158" s="45"/>
      <c r="O158" s="546"/>
    </row>
    <row r="159" spans="1:15" ht="15.75">
      <c r="A159" s="179"/>
      <c r="C159" s="45"/>
      <c r="D159" s="45"/>
      <c r="E159" s="45"/>
      <c r="F159" s="45"/>
      <c r="G159" s="45"/>
      <c r="O159" s="546"/>
    </row>
    <row r="160" spans="1:15" ht="15.75">
      <c r="A160" s="179"/>
      <c r="C160" s="45"/>
      <c r="D160" s="45"/>
      <c r="E160" s="45"/>
      <c r="F160" s="45"/>
      <c r="G160" s="45"/>
      <c r="O160" s="546"/>
    </row>
    <row r="161" spans="1:15" ht="15.75">
      <c r="A161" s="179"/>
      <c r="C161" s="45"/>
      <c r="D161" s="45"/>
      <c r="E161" s="45"/>
      <c r="F161" s="45"/>
      <c r="G161" s="45"/>
      <c r="O161" s="546"/>
    </row>
    <row r="162" spans="1:15" ht="15.75">
      <c r="A162" s="179"/>
      <c r="C162" s="45"/>
      <c r="D162" s="45"/>
      <c r="E162" s="45"/>
      <c r="F162" s="45"/>
      <c r="G162" s="45"/>
      <c r="O162" s="546"/>
    </row>
    <row r="163" spans="1:15" ht="15.75">
      <c r="A163" s="179"/>
      <c r="C163" s="45"/>
      <c r="D163" s="45"/>
      <c r="E163" s="45"/>
      <c r="F163" s="45"/>
      <c r="G163" s="45"/>
      <c r="O163" s="546"/>
    </row>
    <row r="164" spans="1:15" ht="15.75">
      <c r="A164" s="179"/>
      <c r="C164" s="45"/>
      <c r="D164" s="45"/>
      <c r="E164" s="45"/>
      <c r="F164" s="45"/>
      <c r="G164" s="45"/>
      <c r="O164" s="546"/>
    </row>
    <row r="165" spans="1:15" ht="15.75">
      <c r="A165" s="179"/>
      <c r="C165" s="45"/>
      <c r="D165" s="45"/>
      <c r="E165" s="45"/>
      <c r="F165" s="45"/>
      <c r="G165" s="45"/>
      <c r="O165" s="546"/>
    </row>
    <row r="166" spans="1:15" ht="15.75">
      <c r="A166" s="179"/>
      <c r="C166" s="45"/>
      <c r="D166" s="45"/>
      <c r="E166" s="45"/>
      <c r="F166" s="45"/>
      <c r="G166" s="45"/>
      <c r="O166" s="546"/>
    </row>
    <row r="167" spans="1:15" ht="15.75">
      <c r="A167" s="179"/>
      <c r="C167" s="45"/>
      <c r="D167" s="45"/>
      <c r="E167" s="45"/>
      <c r="F167" s="45"/>
      <c r="G167" s="45"/>
      <c r="O167" s="546"/>
    </row>
    <row r="168" spans="1:15" ht="15.75">
      <c r="A168" s="179"/>
      <c r="C168" s="45"/>
      <c r="D168" s="45"/>
      <c r="E168" s="45"/>
      <c r="F168" s="45"/>
      <c r="G168" s="45"/>
      <c r="O168" s="546"/>
    </row>
    <row r="169" spans="1:15" ht="15.75">
      <c r="A169" s="179"/>
      <c r="C169" s="45"/>
      <c r="D169" s="45"/>
      <c r="E169" s="45"/>
      <c r="F169" s="45"/>
      <c r="G169" s="45"/>
      <c r="O169" s="546"/>
    </row>
    <row r="170" spans="1:15" ht="15.75">
      <c r="A170" s="179"/>
      <c r="C170" s="45"/>
      <c r="D170" s="45"/>
      <c r="E170" s="45"/>
      <c r="F170" s="45"/>
      <c r="G170" s="45"/>
      <c r="O170" s="546"/>
    </row>
    <row r="171" spans="1:15" ht="15.75">
      <c r="A171" s="179"/>
      <c r="C171" s="45"/>
      <c r="D171" s="45"/>
      <c r="E171" s="45"/>
      <c r="F171" s="45"/>
      <c r="G171" s="45"/>
      <c r="O171" s="546"/>
    </row>
    <row r="172" spans="1:15" ht="15.75">
      <c r="A172" s="179"/>
      <c r="C172" s="45"/>
      <c r="D172" s="45"/>
      <c r="E172" s="45"/>
      <c r="F172" s="45"/>
      <c r="G172" s="45"/>
      <c r="O172" s="546"/>
    </row>
    <row r="173" spans="1:15" ht="15.75">
      <c r="A173" s="179"/>
      <c r="C173" s="45"/>
      <c r="D173" s="45"/>
      <c r="E173" s="45"/>
      <c r="F173" s="45"/>
      <c r="G173" s="45"/>
      <c r="O173" s="546"/>
    </row>
    <row r="174" spans="1:15" ht="15.75">
      <c r="A174" s="179"/>
      <c r="C174" s="45"/>
      <c r="D174" s="45"/>
      <c r="E174" s="45"/>
      <c r="F174" s="45"/>
      <c r="G174" s="45"/>
      <c r="O174" s="546"/>
    </row>
    <row r="175" spans="1:15" ht="15.75">
      <c r="A175" s="179"/>
      <c r="C175" s="45"/>
      <c r="D175" s="45"/>
      <c r="E175" s="45"/>
      <c r="F175" s="45"/>
      <c r="G175" s="45"/>
      <c r="O175" s="546"/>
    </row>
    <row r="176" spans="1:15" ht="15.75">
      <c r="A176" s="179"/>
      <c r="C176" s="45"/>
      <c r="D176" s="45"/>
      <c r="E176" s="45"/>
      <c r="F176" s="45"/>
      <c r="G176" s="45"/>
      <c r="O176" s="546"/>
    </row>
    <row r="177" spans="1:15" ht="15.75">
      <c r="A177" s="179"/>
      <c r="C177" s="45"/>
      <c r="D177" s="45"/>
      <c r="E177" s="45"/>
      <c r="F177" s="45"/>
      <c r="G177" s="45"/>
      <c r="O177" s="546"/>
    </row>
    <row r="178" spans="1:15" ht="15.75">
      <c r="A178" s="179"/>
      <c r="C178" s="45"/>
      <c r="D178" s="45"/>
      <c r="E178" s="45"/>
      <c r="F178" s="45"/>
      <c r="G178" s="45"/>
      <c r="O178" s="546"/>
    </row>
    <row r="179" spans="1:15" ht="15.75">
      <c r="A179" s="179"/>
      <c r="C179" s="45"/>
      <c r="D179" s="45"/>
      <c r="E179" s="45"/>
      <c r="F179" s="45"/>
      <c r="G179" s="45"/>
      <c r="O179" s="546"/>
    </row>
    <row r="180" spans="1:15" ht="15.75">
      <c r="A180" s="179"/>
      <c r="C180" s="45"/>
      <c r="D180" s="45"/>
      <c r="E180" s="45"/>
      <c r="F180" s="45"/>
      <c r="G180" s="45"/>
      <c r="O180" s="546"/>
    </row>
    <row r="181" spans="1:15" ht="15.75">
      <c r="A181" s="179"/>
      <c r="C181" s="45"/>
      <c r="D181" s="45"/>
      <c r="E181" s="45"/>
      <c r="F181" s="45"/>
      <c r="G181" s="45"/>
      <c r="O181" s="546"/>
    </row>
    <row r="182" spans="1:15" ht="15.75">
      <c r="A182" s="179"/>
      <c r="C182" s="45"/>
      <c r="D182" s="45"/>
      <c r="E182" s="45"/>
      <c r="F182" s="45"/>
      <c r="G182" s="45"/>
      <c r="O182" s="546"/>
    </row>
    <row r="183" spans="1:15" ht="15.75">
      <c r="A183" s="179"/>
      <c r="C183" s="45"/>
      <c r="D183" s="45"/>
      <c r="E183" s="45"/>
      <c r="F183" s="45"/>
      <c r="G183" s="45"/>
      <c r="O183" s="546"/>
    </row>
    <row r="184" spans="1:15" ht="15.75">
      <c r="A184" s="179"/>
      <c r="C184" s="45"/>
      <c r="D184" s="45"/>
      <c r="E184" s="45"/>
      <c r="F184" s="45"/>
      <c r="G184" s="45"/>
      <c r="O184" s="546"/>
    </row>
    <row r="185" spans="1:15" ht="15.75">
      <c r="A185" s="179"/>
      <c r="C185" s="45"/>
      <c r="D185" s="45"/>
      <c r="E185" s="45"/>
      <c r="F185" s="45"/>
      <c r="G185" s="45"/>
      <c r="O185" s="546"/>
    </row>
    <row r="186" spans="1:15" ht="15.75">
      <c r="A186" s="179"/>
      <c r="C186" s="45"/>
      <c r="D186" s="45"/>
      <c r="E186" s="45"/>
      <c r="F186" s="45"/>
      <c r="G186" s="45"/>
      <c r="O186" s="546"/>
    </row>
    <row r="187" spans="1:15" ht="15.75">
      <c r="A187" s="179"/>
      <c r="C187" s="45"/>
      <c r="D187" s="45"/>
      <c r="E187" s="45"/>
      <c r="F187" s="45"/>
      <c r="G187" s="45"/>
      <c r="O187" s="546"/>
    </row>
    <row r="188" spans="1:15" ht="15.75">
      <c r="A188" s="179"/>
      <c r="C188" s="45"/>
      <c r="D188" s="45"/>
      <c r="E188" s="45"/>
      <c r="F188" s="45"/>
      <c r="G188" s="45"/>
      <c r="O188" s="546"/>
    </row>
    <row r="189" spans="1:15" ht="15.75">
      <c r="A189" s="179"/>
      <c r="C189" s="45"/>
      <c r="D189" s="45"/>
      <c r="E189" s="45"/>
      <c r="F189" s="45"/>
      <c r="G189" s="45"/>
      <c r="O189" s="546"/>
    </row>
    <row r="190" spans="1:15" ht="15.75">
      <c r="A190" s="179"/>
      <c r="C190" s="45"/>
      <c r="D190" s="45"/>
      <c r="E190" s="45"/>
      <c r="F190" s="45"/>
      <c r="G190" s="45"/>
      <c r="O190" s="546"/>
    </row>
    <row r="191" spans="1:15" ht="15.75">
      <c r="A191" s="179"/>
      <c r="C191" s="45"/>
      <c r="D191" s="45"/>
      <c r="E191" s="45"/>
      <c r="F191" s="45"/>
      <c r="G191" s="45"/>
      <c r="O191" s="546"/>
    </row>
    <row r="192" spans="1:15" ht="15.75">
      <c r="A192" s="179"/>
      <c r="C192" s="45"/>
      <c r="D192" s="45"/>
      <c r="E192" s="45"/>
      <c r="F192" s="45"/>
      <c r="G192" s="45"/>
      <c r="O192" s="546"/>
    </row>
    <row r="193" spans="1:15" ht="15.75">
      <c r="A193" s="179"/>
      <c r="C193" s="45"/>
      <c r="D193" s="45"/>
      <c r="E193" s="45"/>
      <c r="F193" s="45"/>
      <c r="G193" s="45"/>
      <c r="O193" s="546"/>
    </row>
    <row r="194" spans="1:15" ht="15.75">
      <c r="A194" s="179"/>
      <c r="C194" s="45"/>
      <c r="D194" s="45"/>
      <c r="E194" s="45"/>
      <c r="F194" s="45"/>
      <c r="G194" s="45"/>
      <c r="O194" s="546"/>
    </row>
    <row r="195" spans="1:15" ht="15.75">
      <c r="A195" s="179"/>
      <c r="C195" s="45"/>
      <c r="D195" s="45"/>
      <c r="E195" s="45"/>
      <c r="F195" s="45"/>
      <c r="G195" s="45"/>
      <c r="O195" s="546"/>
    </row>
    <row r="196" spans="1:15" ht="15.75">
      <c r="A196" s="179"/>
      <c r="C196" s="45"/>
      <c r="D196" s="45"/>
      <c r="E196" s="45"/>
      <c r="F196" s="45"/>
      <c r="G196" s="45"/>
      <c r="O196" s="546"/>
    </row>
    <row r="197" spans="1:15" ht="15.75">
      <c r="A197" s="22"/>
      <c r="C197" s="45"/>
      <c r="D197" s="45"/>
      <c r="E197" s="45"/>
      <c r="F197" s="45"/>
      <c r="G197" s="45"/>
      <c r="O197" s="546"/>
    </row>
    <row r="198" spans="1:15" ht="15.75">
      <c r="A198" s="22"/>
      <c r="C198" s="45"/>
      <c r="D198" s="45"/>
      <c r="E198" s="45"/>
      <c r="F198" s="45"/>
      <c r="G198" s="45"/>
      <c r="O198" s="546"/>
    </row>
    <row r="199" spans="1:15" ht="15.75">
      <c r="A199" s="22"/>
      <c r="C199" s="45"/>
      <c r="D199" s="45"/>
      <c r="E199" s="45"/>
      <c r="F199" s="45"/>
      <c r="G199" s="45"/>
      <c r="O199" s="546"/>
    </row>
    <row r="200" spans="1:15" ht="15.75">
      <c r="A200" s="22"/>
      <c r="C200" s="45"/>
      <c r="D200" s="45"/>
      <c r="E200" s="45"/>
      <c r="F200" s="45"/>
      <c r="G200" s="45"/>
      <c r="O200" s="546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showGridLines="0" topLeftCell="A2" zoomScaleNormal="100" workbookViewId="0"/>
  </sheetViews>
  <sheetFormatPr defaultRowHeight="15"/>
  <cols>
    <col min="1" max="1" width="51.140625" style="23" customWidth="1"/>
    <col min="2" max="14" width="10.7109375" style="546" customWidth="1"/>
    <col min="15" max="15" width="12" style="546" customWidth="1"/>
    <col min="16" max="16" width="10.7109375" style="546" customWidth="1"/>
    <col min="17" max="17" width="2.5703125" style="180" customWidth="1"/>
    <col min="18" max="256" width="9.140625" style="546"/>
    <col min="257" max="257" width="51.140625" style="546" customWidth="1"/>
    <col min="258" max="270" width="10.7109375" style="546" customWidth="1"/>
    <col min="271" max="271" width="12" style="546" customWidth="1"/>
    <col min="272" max="272" width="10.7109375" style="546" customWidth="1"/>
    <col min="273" max="273" width="2.5703125" style="546" customWidth="1"/>
    <col min="274" max="512" width="9.140625" style="546"/>
    <col min="513" max="513" width="51.140625" style="546" customWidth="1"/>
    <col min="514" max="526" width="10.7109375" style="546" customWidth="1"/>
    <col min="527" max="527" width="12" style="546" customWidth="1"/>
    <col min="528" max="528" width="10.7109375" style="546" customWidth="1"/>
    <col min="529" max="529" width="2.5703125" style="546" customWidth="1"/>
    <col min="530" max="768" width="9.140625" style="546"/>
    <col min="769" max="769" width="51.140625" style="546" customWidth="1"/>
    <col min="770" max="782" width="10.7109375" style="546" customWidth="1"/>
    <col min="783" max="783" width="12" style="546" customWidth="1"/>
    <col min="784" max="784" width="10.7109375" style="546" customWidth="1"/>
    <col min="785" max="785" width="2.5703125" style="546" customWidth="1"/>
    <col min="786" max="1024" width="9.140625" style="546"/>
    <col min="1025" max="1025" width="51.140625" style="546" customWidth="1"/>
    <col min="1026" max="1038" width="10.7109375" style="546" customWidth="1"/>
    <col min="1039" max="1039" width="12" style="546" customWidth="1"/>
    <col min="1040" max="1040" width="10.7109375" style="546" customWidth="1"/>
    <col min="1041" max="1041" width="2.5703125" style="546" customWidth="1"/>
    <col min="1042" max="1280" width="9.140625" style="546"/>
    <col min="1281" max="1281" width="51.140625" style="546" customWidth="1"/>
    <col min="1282" max="1294" width="10.7109375" style="546" customWidth="1"/>
    <col min="1295" max="1295" width="12" style="546" customWidth="1"/>
    <col min="1296" max="1296" width="10.7109375" style="546" customWidth="1"/>
    <col min="1297" max="1297" width="2.5703125" style="546" customWidth="1"/>
    <col min="1298" max="1536" width="9.140625" style="546"/>
    <col min="1537" max="1537" width="51.140625" style="546" customWidth="1"/>
    <col min="1538" max="1550" width="10.7109375" style="546" customWidth="1"/>
    <col min="1551" max="1551" width="12" style="546" customWidth="1"/>
    <col min="1552" max="1552" width="10.7109375" style="546" customWidth="1"/>
    <col min="1553" max="1553" width="2.5703125" style="546" customWidth="1"/>
    <col min="1554" max="1792" width="9.140625" style="546"/>
    <col min="1793" max="1793" width="51.140625" style="546" customWidth="1"/>
    <col min="1794" max="1806" width="10.7109375" style="546" customWidth="1"/>
    <col min="1807" max="1807" width="12" style="546" customWidth="1"/>
    <col min="1808" max="1808" width="10.7109375" style="546" customWidth="1"/>
    <col min="1809" max="1809" width="2.5703125" style="546" customWidth="1"/>
    <col min="1810" max="2048" width="9.140625" style="546"/>
    <col min="2049" max="2049" width="51.140625" style="546" customWidth="1"/>
    <col min="2050" max="2062" width="10.7109375" style="546" customWidth="1"/>
    <col min="2063" max="2063" width="12" style="546" customWidth="1"/>
    <col min="2064" max="2064" width="10.7109375" style="546" customWidth="1"/>
    <col min="2065" max="2065" width="2.5703125" style="546" customWidth="1"/>
    <col min="2066" max="2304" width="9.140625" style="546"/>
    <col min="2305" max="2305" width="51.140625" style="546" customWidth="1"/>
    <col min="2306" max="2318" width="10.7109375" style="546" customWidth="1"/>
    <col min="2319" max="2319" width="12" style="546" customWidth="1"/>
    <col min="2320" max="2320" width="10.7109375" style="546" customWidth="1"/>
    <col min="2321" max="2321" width="2.5703125" style="546" customWidth="1"/>
    <col min="2322" max="2560" width="9.140625" style="546"/>
    <col min="2561" max="2561" width="51.140625" style="546" customWidth="1"/>
    <col min="2562" max="2574" width="10.7109375" style="546" customWidth="1"/>
    <col min="2575" max="2575" width="12" style="546" customWidth="1"/>
    <col min="2576" max="2576" width="10.7109375" style="546" customWidth="1"/>
    <col min="2577" max="2577" width="2.5703125" style="546" customWidth="1"/>
    <col min="2578" max="2816" width="9.140625" style="546"/>
    <col min="2817" max="2817" width="51.140625" style="546" customWidth="1"/>
    <col min="2818" max="2830" width="10.7109375" style="546" customWidth="1"/>
    <col min="2831" max="2831" width="12" style="546" customWidth="1"/>
    <col min="2832" max="2832" width="10.7109375" style="546" customWidth="1"/>
    <col min="2833" max="2833" width="2.5703125" style="546" customWidth="1"/>
    <col min="2834" max="3072" width="9.140625" style="546"/>
    <col min="3073" max="3073" width="51.140625" style="546" customWidth="1"/>
    <col min="3074" max="3086" width="10.7109375" style="546" customWidth="1"/>
    <col min="3087" max="3087" width="12" style="546" customWidth="1"/>
    <col min="3088" max="3088" width="10.7109375" style="546" customWidth="1"/>
    <col min="3089" max="3089" width="2.5703125" style="546" customWidth="1"/>
    <col min="3090" max="3328" width="9.140625" style="546"/>
    <col min="3329" max="3329" width="51.140625" style="546" customWidth="1"/>
    <col min="3330" max="3342" width="10.7109375" style="546" customWidth="1"/>
    <col min="3343" max="3343" width="12" style="546" customWidth="1"/>
    <col min="3344" max="3344" width="10.7109375" style="546" customWidth="1"/>
    <col min="3345" max="3345" width="2.5703125" style="546" customWidth="1"/>
    <col min="3346" max="3584" width="9.140625" style="546"/>
    <col min="3585" max="3585" width="51.140625" style="546" customWidth="1"/>
    <col min="3586" max="3598" width="10.7109375" style="546" customWidth="1"/>
    <col min="3599" max="3599" width="12" style="546" customWidth="1"/>
    <col min="3600" max="3600" width="10.7109375" style="546" customWidth="1"/>
    <col min="3601" max="3601" width="2.5703125" style="546" customWidth="1"/>
    <col min="3602" max="3840" width="9.140625" style="546"/>
    <col min="3841" max="3841" width="51.140625" style="546" customWidth="1"/>
    <col min="3842" max="3854" width="10.7109375" style="546" customWidth="1"/>
    <col min="3855" max="3855" width="12" style="546" customWidth="1"/>
    <col min="3856" max="3856" width="10.7109375" style="546" customWidth="1"/>
    <col min="3857" max="3857" width="2.5703125" style="546" customWidth="1"/>
    <col min="3858" max="4096" width="9.140625" style="546"/>
    <col min="4097" max="4097" width="51.140625" style="546" customWidth="1"/>
    <col min="4098" max="4110" width="10.7109375" style="546" customWidth="1"/>
    <col min="4111" max="4111" width="12" style="546" customWidth="1"/>
    <col min="4112" max="4112" width="10.7109375" style="546" customWidth="1"/>
    <col min="4113" max="4113" width="2.5703125" style="546" customWidth="1"/>
    <col min="4114" max="4352" width="9.140625" style="546"/>
    <col min="4353" max="4353" width="51.140625" style="546" customWidth="1"/>
    <col min="4354" max="4366" width="10.7109375" style="546" customWidth="1"/>
    <col min="4367" max="4367" width="12" style="546" customWidth="1"/>
    <col min="4368" max="4368" width="10.7109375" style="546" customWidth="1"/>
    <col min="4369" max="4369" width="2.5703125" style="546" customWidth="1"/>
    <col min="4370" max="4608" width="9.140625" style="546"/>
    <col min="4609" max="4609" width="51.140625" style="546" customWidth="1"/>
    <col min="4610" max="4622" width="10.7109375" style="546" customWidth="1"/>
    <col min="4623" max="4623" width="12" style="546" customWidth="1"/>
    <col min="4624" max="4624" width="10.7109375" style="546" customWidth="1"/>
    <col min="4625" max="4625" width="2.5703125" style="546" customWidth="1"/>
    <col min="4626" max="4864" width="9.140625" style="546"/>
    <col min="4865" max="4865" width="51.140625" style="546" customWidth="1"/>
    <col min="4866" max="4878" width="10.7109375" style="546" customWidth="1"/>
    <col min="4879" max="4879" width="12" style="546" customWidth="1"/>
    <col min="4880" max="4880" width="10.7109375" style="546" customWidth="1"/>
    <col min="4881" max="4881" width="2.5703125" style="546" customWidth="1"/>
    <col min="4882" max="5120" width="9.140625" style="546"/>
    <col min="5121" max="5121" width="51.140625" style="546" customWidth="1"/>
    <col min="5122" max="5134" width="10.7109375" style="546" customWidth="1"/>
    <col min="5135" max="5135" width="12" style="546" customWidth="1"/>
    <col min="5136" max="5136" width="10.7109375" style="546" customWidth="1"/>
    <col min="5137" max="5137" width="2.5703125" style="546" customWidth="1"/>
    <col min="5138" max="5376" width="9.140625" style="546"/>
    <col min="5377" max="5377" width="51.140625" style="546" customWidth="1"/>
    <col min="5378" max="5390" width="10.7109375" style="546" customWidth="1"/>
    <col min="5391" max="5391" width="12" style="546" customWidth="1"/>
    <col min="5392" max="5392" width="10.7109375" style="546" customWidth="1"/>
    <col min="5393" max="5393" width="2.5703125" style="546" customWidth="1"/>
    <col min="5394" max="5632" width="9.140625" style="546"/>
    <col min="5633" max="5633" width="51.140625" style="546" customWidth="1"/>
    <col min="5634" max="5646" width="10.7109375" style="546" customWidth="1"/>
    <col min="5647" max="5647" width="12" style="546" customWidth="1"/>
    <col min="5648" max="5648" width="10.7109375" style="546" customWidth="1"/>
    <col min="5649" max="5649" width="2.5703125" style="546" customWidth="1"/>
    <col min="5650" max="5888" width="9.140625" style="546"/>
    <col min="5889" max="5889" width="51.140625" style="546" customWidth="1"/>
    <col min="5890" max="5902" width="10.7109375" style="546" customWidth="1"/>
    <col min="5903" max="5903" width="12" style="546" customWidth="1"/>
    <col min="5904" max="5904" width="10.7109375" style="546" customWidth="1"/>
    <col min="5905" max="5905" width="2.5703125" style="546" customWidth="1"/>
    <col min="5906" max="6144" width="9.140625" style="546"/>
    <col min="6145" max="6145" width="51.140625" style="546" customWidth="1"/>
    <col min="6146" max="6158" width="10.7109375" style="546" customWidth="1"/>
    <col min="6159" max="6159" width="12" style="546" customWidth="1"/>
    <col min="6160" max="6160" width="10.7109375" style="546" customWidth="1"/>
    <col min="6161" max="6161" width="2.5703125" style="546" customWidth="1"/>
    <col min="6162" max="6400" width="9.140625" style="546"/>
    <col min="6401" max="6401" width="51.140625" style="546" customWidth="1"/>
    <col min="6402" max="6414" width="10.7109375" style="546" customWidth="1"/>
    <col min="6415" max="6415" width="12" style="546" customWidth="1"/>
    <col min="6416" max="6416" width="10.7109375" style="546" customWidth="1"/>
    <col min="6417" max="6417" width="2.5703125" style="546" customWidth="1"/>
    <col min="6418" max="6656" width="9.140625" style="546"/>
    <col min="6657" max="6657" width="51.140625" style="546" customWidth="1"/>
    <col min="6658" max="6670" width="10.7109375" style="546" customWidth="1"/>
    <col min="6671" max="6671" width="12" style="546" customWidth="1"/>
    <col min="6672" max="6672" width="10.7109375" style="546" customWidth="1"/>
    <col min="6673" max="6673" width="2.5703125" style="546" customWidth="1"/>
    <col min="6674" max="6912" width="9.140625" style="546"/>
    <col min="6913" max="6913" width="51.140625" style="546" customWidth="1"/>
    <col min="6914" max="6926" width="10.7109375" style="546" customWidth="1"/>
    <col min="6927" max="6927" width="12" style="546" customWidth="1"/>
    <col min="6928" max="6928" width="10.7109375" style="546" customWidth="1"/>
    <col min="6929" max="6929" width="2.5703125" style="546" customWidth="1"/>
    <col min="6930" max="7168" width="9.140625" style="546"/>
    <col min="7169" max="7169" width="51.140625" style="546" customWidth="1"/>
    <col min="7170" max="7182" width="10.7109375" style="546" customWidth="1"/>
    <col min="7183" max="7183" width="12" style="546" customWidth="1"/>
    <col min="7184" max="7184" width="10.7109375" style="546" customWidth="1"/>
    <col min="7185" max="7185" width="2.5703125" style="546" customWidth="1"/>
    <col min="7186" max="7424" width="9.140625" style="546"/>
    <col min="7425" max="7425" width="51.140625" style="546" customWidth="1"/>
    <col min="7426" max="7438" width="10.7109375" style="546" customWidth="1"/>
    <col min="7439" max="7439" width="12" style="546" customWidth="1"/>
    <col min="7440" max="7440" width="10.7109375" style="546" customWidth="1"/>
    <col min="7441" max="7441" width="2.5703125" style="546" customWidth="1"/>
    <col min="7442" max="7680" width="9.140625" style="546"/>
    <col min="7681" max="7681" width="51.140625" style="546" customWidth="1"/>
    <col min="7682" max="7694" width="10.7109375" style="546" customWidth="1"/>
    <col min="7695" max="7695" width="12" style="546" customWidth="1"/>
    <col min="7696" max="7696" width="10.7109375" style="546" customWidth="1"/>
    <col min="7697" max="7697" width="2.5703125" style="546" customWidth="1"/>
    <col min="7698" max="7936" width="9.140625" style="546"/>
    <col min="7937" max="7937" width="51.140625" style="546" customWidth="1"/>
    <col min="7938" max="7950" width="10.7109375" style="546" customWidth="1"/>
    <col min="7951" max="7951" width="12" style="546" customWidth="1"/>
    <col min="7952" max="7952" width="10.7109375" style="546" customWidth="1"/>
    <col min="7953" max="7953" width="2.5703125" style="546" customWidth="1"/>
    <col min="7954" max="8192" width="9.140625" style="546"/>
    <col min="8193" max="8193" width="51.140625" style="546" customWidth="1"/>
    <col min="8194" max="8206" width="10.7109375" style="546" customWidth="1"/>
    <col min="8207" max="8207" width="12" style="546" customWidth="1"/>
    <col min="8208" max="8208" width="10.7109375" style="546" customWidth="1"/>
    <col min="8209" max="8209" width="2.5703125" style="546" customWidth="1"/>
    <col min="8210" max="8448" width="9.140625" style="546"/>
    <col min="8449" max="8449" width="51.140625" style="546" customWidth="1"/>
    <col min="8450" max="8462" width="10.7109375" style="546" customWidth="1"/>
    <col min="8463" max="8463" width="12" style="546" customWidth="1"/>
    <col min="8464" max="8464" width="10.7109375" style="546" customWidth="1"/>
    <col min="8465" max="8465" width="2.5703125" style="546" customWidth="1"/>
    <col min="8466" max="8704" width="9.140625" style="546"/>
    <col min="8705" max="8705" width="51.140625" style="546" customWidth="1"/>
    <col min="8706" max="8718" width="10.7109375" style="546" customWidth="1"/>
    <col min="8719" max="8719" width="12" style="546" customWidth="1"/>
    <col min="8720" max="8720" width="10.7109375" style="546" customWidth="1"/>
    <col min="8721" max="8721" width="2.5703125" style="546" customWidth="1"/>
    <col min="8722" max="8960" width="9.140625" style="546"/>
    <col min="8961" max="8961" width="51.140625" style="546" customWidth="1"/>
    <col min="8962" max="8974" width="10.7109375" style="546" customWidth="1"/>
    <col min="8975" max="8975" width="12" style="546" customWidth="1"/>
    <col min="8976" max="8976" width="10.7109375" style="546" customWidth="1"/>
    <col min="8977" max="8977" width="2.5703125" style="546" customWidth="1"/>
    <col min="8978" max="9216" width="9.140625" style="546"/>
    <col min="9217" max="9217" width="51.140625" style="546" customWidth="1"/>
    <col min="9218" max="9230" width="10.7109375" style="546" customWidth="1"/>
    <col min="9231" max="9231" width="12" style="546" customWidth="1"/>
    <col min="9232" max="9232" width="10.7109375" style="546" customWidth="1"/>
    <col min="9233" max="9233" width="2.5703125" style="546" customWidth="1"/>
    <col min="9234" max="9472" width="9.140625" style="546"/>
    <col min="9473" max="9473" width="51.140625" style="546" customWidth="1"/>
    <col min="9474" max="9486" width="10.7109375" style="546" customWidth="1"/>
    <col min="9487" max="9487" width="12" style="546" customWidth="1"/>
    <col min="9488" max="9488" width="10.7109375" style="546" customWidth="1"/>
    <col min="9489" max="9489" width="2.5703125" style="546" customWidth="1"/>
    <col min="9490" max="9728" width="9.140625" style="546"/>
    <col min="9729" max="9729" width="51.140625" style="546" customWidth="1"/>
    <col min="9730" max="9742" width="10.7109375" style="546" customWidth="1"/>
    <col min="9743" max="9743" width="12" style="546" customWidth="1"/>
    <col min="9744" max="9744" width="10.7109375" style="546" customWidth="1"/>
    <col min="9745" max="9745" width="2.5703125" style="546" customWidth="1"/>
    <col min="9746" max="9984" width="9.140625" style="546"/>
    <col min="9985" max="9985" width="51.140625" style="546" customWidth="1"/>
    <col min="9986" max="9998" width="10.7109375" style="546" customWidth="1"/>
    <col min="9999" max="9999" width="12" style="546" customWidth="1"/>
    <col min="10000" max="10000" width="10.7109375" style="546" customWidth="1"/>
    <col min="10001" max="10001" width="2.5703125" style="546" customWidth="1"/>
    <col min="10002" max="10240" width="9.140625" style="546"/>
    <col min="10241" max="10241" width="51.140625" style="546" customWidth="1"/>
    <col min="10242" max="10254" width="10.7109375" style="546" customWidth="1"/>
    <col min="10255" max="10255" width="12" style="546" customWidth="1"/>
    <col min="10256" max="10256" width="10.7109375" style="546" customWidth="1"/>
    <col min="10257" max="10257" width="2.5703125" style="546" customWidth="1"/>
    <col min="10258" max="10496" width="9.140625" style="546"/>
    <col min="10497" max="10497" width="51.140625" style="546" customWidth="1"/>
    <col min="10498" max="10510" width="10.7109375" style="546" customWidth="1"/>
    <col min="10511" max="10511" width="12" style="546" customWidth="1"/>
    <col min="10512" max="10512" width="10.7109375" style="546" customWidth="1"/>
    <col min="10513" max="10513" width="2.5703125" style="546" customWidth="1"/>
    <col min="10514" max="10752" width="9.140625" style="546"/>
    <col min="10753" max="10753" width="51.140625" style="546" customWidth="1"/>
    <col min="10754" max="10766" width="10.7109375" style="546" customWidth="1"/>
    <col min="10767" max="10767" width="12" style="546" customWidth="1"/>
    <col min="10768" max="10768" width="10.7109375" style="546" customWidth="1"/>
    <col min="10769" max="10769" width="2.5703125" style="546" customWidth="1"/>
    <col min="10770" max="11008" width="9.140625" style="546"/>
    <col min="11009" max="11009" width="51.140625" style="546" customWidth="1"/>
    <col min="11010" max="11022" width="10.7109375" style="546" customWidth="1"/>
    <col min="11023" max="11023" width="12" style="546" customWidth="1"/>
    <col min="11024" max="11024" width="10.7109375" style="546" customWidth="1"/>
    <col min="11025" max="11025" width="2.5703125" style="546" customWidth="1"/>
    <col min="11026" max="11264" width="9.140625" style="546"/>
    <col min="11265" max="11265" width="51.140625" style="546" customWidth="1"/>
    <col min="11266" max="11278" width="10.7109375" style="546" customWidth="1"/>
    <col min="11279" max="11279" width="12" style="546" customWidth="1"/>
    <col min="11280" max="11280" width="10.7109375" style="546" customWidth="1"/>
    <col min="11281" max="11281" width="2.5703125" style="546" customWidth="1"/>
    <col min="11282" max="11520" width="9.140625" style="546"/>
    <col min="11521" max="11521" width="51.140625" style="546" customWidth="1"/>
    <col min="11522" max="11534" width="10.7109375" style="546" customWidth="1"/>
    <col min="11535" max="11535" width="12" style="546" customWidth="1"/>
    <col min="11536" max="11536" width="10.7109375" style="546" customWidth="1"/>
    <col min="11537" max="11537" width="2.5703125" style="546" customWidth="1"/>
    <col min="11538" max="11776" width="9.140625" style="546"/>
    <col min="11777" max="11777" width="51.140625" style="546" customWidth="1"/>
    <col min="11778" max="11790" width="10.7109375" style="546" customWidth="1"/>
    <col min="11791" max="11791" width="12" style="546" customWidth="1"/>
    <col min="11792" max="11792" width="10.7109375" style="546" customWidth="1"/>
    <col min="11793" max="11793" width="2.5703125" style="546" customWidth="1"/>
    <col min="11794" max="12032" width="9.140625" style="546"/>
    <col min="12033" max="12033" width="51.140625" style="546" customWidth="1"/>
    <col min="12034" max="12046" width="10.7109375" style="546" customWidth="1"/>
    <col min="12047" max="12047" width="12" style="546" customWidth="1"/>
    <col min="12048" max="12048" width="10.7109375" style="546" customWidth="1"/>
    <col min="12049" max="12049" width="2.5703125" style="546" customWidth="1"/>
    <col min="12050" max="12288" width="9.140625" style="546"/>
    <col min="12289" max="12289" width="51.140625" style="546" customWidth="1"/>
    <col min="12290" max="12302" width="10.7109375" style="546" customWidth="1"/>
    <col min="12303" max="12303" width="12" style="546" customWidth="1"/>
    <col min="12304" max="12304" width="10.7109375" style="546" customWidth="1"/>
    <col min="12305" max="12305" width="2.5703125" style="546" customWidth="1"/>
    <col min="12306" max="12544" width="9.140625" style="546"/>
    <col min="12545" max="12545" width="51.140625" style="546" customWidth="1"/>
    <col min="12546" max="12558" width="10.7109375" style="546" customWidth="1"/>
    <col min="12559" max="12559" width="12" style="546" customWidth="1"/>
    <col min="12560" max="12560" width="10.7109375" style="546" customWidth="1"/>
    <col min="12561" max="12561" width="2.5703125" style="546" customWidth="1"/>
    <col min="12562" max="12800" width="9.140625" style="546"/>
    <col min="12801" max="12801" width="51.140625" style="546" customWidth="1"/>
    <col min="12802" max="12814" width="10.7109375" style="546" customWidth="1"/>
    <col min="12815" max="12815" width="12" style="546" customWidth="1"/>
    <col min="12816" max="12816" width="10.7109375" style="546" customWidth="1"/>
    <col min="12817" max="12817" width="2.5703125" style="546" customWidth="1"/>
    <col min="12818" max="13056" width="9.140625" style="546"/>
    <col min="13057" max="13057" width="51.140625" style="546" customWidth="1"/>
    <col min="13058" max="13070" width="10.7109375" style="546" customWidth="1"/>
    <col min="13071" max="13071" width="12" style="546" customWidth="1"/>
    <col min="13072" max="13072" width="10.7109375" style="546" customWidth="1"/>
    <col min="13073" max="13073" width="2.5703125" style="546" customWidth="1"/>
    <col min="13074" max="13312" width="9.140625" style="546"/>
    <col min="13313" max="13313" width="51.140625" style="546" customWidth="1"/>
    <col min="13314" max="13326" width="10.7109375" style="546" customWidth="1"/>
    <col min="13327" max="13327" width="12" style="546" customWidth="1"/>
    <col min="13328" max="13328" width="10.7109375" style="546" customWidth="1"/>
    <col min="13329" max="13329" width="2.5703125" style="546" customWidth="1"/>
    <col min="13330" max="13568" width="9.140625" style="546"/>
    <col min="13569" max="13569" width="51.140625" style="546" customWidth="1"/>
    <col min="13570" max="13582" width="10.7109375" style="546" customWidth="1"/>
    <col min="13583" max="13583" width="12" style="546" customWidth="1"/>
    <col min="13584" max="13584" width="10.7109375" style="546" customWidth="1"/>
    <col min="13585" max="13585" width="2.5703125" style="546" customWidth="1"/>
    <col min="13586" max="13824" width="9.140625" style="546"/>
    <col min="13825" max="13825" width="51.140625" style="546" customWidth="1"/>
    <col min="13826" max="13838" width="10.7109375" style="546" customWidth="1"/>
    <col min="13839" max="13839" width="12" style="546" customWidth="1"/>
    <col min="13840" max="13840" width="10.7109375" style="546" customWidth="1"/>
    <col min="13841" max="13841" width="2.5703125" style="546" customWidth="1"/>
    <col min="13842" max="14080" width="9.140625" style="546"/>
    <col min="14081" max="14081" width="51.140625" style="546" customWidth="1"/>
    <col min="14082" max="14094" width="10.7109375" style="546" customWidth="1"/>
    <col min="14095" max="14095" width="12" style="546" customWidth="1"/>
    <col min="14096" max="14096" width="10.7109375" style="546" customWidth="1"/>
    <col min="14097" max="14097" width="2.5703125" style="546" customWidth="1"/>
    <col min="14098" max="14336" width="9.140625" style="546"/>
    <col min="14337" max="14337" width="51.140625" style="546" customWidth="1"/>
    <col min="14338" max="14350" width="10.7109375" style="546" customWidth="1"/>
    <col min="14351" max="14351" width="12" style="546" customWidth="1"/>
    <col min="14352" max="14352" width="10.7109375" style="546" customWidth="1"/>
    <col min="14353" max="14353" width="2.5703125" style="546" customWidth="1"/>
    <col min="14354" max="14592" width="9.140625" style="546"/>
    <col min="14593" max="14593" width="51.140625" style="546" customWidth="1"/>
    <col min="14594" max="14606" width="10.7109375" style="546" customWidth="1"/>
    <col min="14607" max="14607" width="12" style="546" customWidth="1"/>
    <col min="14608" max="14608" width="10.7109375" style="546" customWidth="1"/>
    <col min="14609" max="14609" width="2.5703125" style="546" customWidth="1"/>
    <col min="14610" max="14848" width="9.140625" style="546"/>
    <col min="14849" max="14849" width="51.140625" style="546" customWidth="1"/>
    <col min="14850" max="14862" width="10.7109375" style="546" customWidth="1"/>
    <col min="14863" max="14863" width="12" style="546" customWidth="1"/>
    <col min="14864" max="14864" width="10.7109375" style="546" customWidth="1"/>
    <col min="14865" max="14865" width="2.5703125" style="546" customWidth="1"/>
    <col min="14866" max="15104" width="9.140625" style="546"/>
    <col min="15105" max="15105" width="51.140625" style="546" customWidth="1"/>
    <col min="15106" max="15118" width="10.7109375" style="546" customWidth="1"/>
    <col min="15119" max="15119" width="12" style="546" customWidth="1"/>
    <col min="15120" max="15120" width="10.7109375" style="546" customWidth="1"/>
    <col min="15121" max="15121" width="2.5703125" style="546" customWidth="1"/>
    <col min="15122" max="15360" width="9.140625" style="546"/>
    <col min="15361" max="15361" width="51.140625" style="546" customWidth="1"/>
    <col min="15362" max="15374" width="10.7109375" style="546" customWidth="1"/>
    <col min="15375" max="15375" width="12" style="546" customWidth="1"/>
    <col min="15376" max="15376" width="10.7109375" style="546" customWidth="1"/>
    <col min="15377" max="15377" width="2.5703125" style="546" customWidth="1"/>
    <col min="15378" max="15616" width="9.140625" style="546"/>
    <col min="15617" max="15617" width="51.140625" style="546" customWidth="1"/>
    <col min="15618" max="15630" width="10.7109375" style="546" customWidth="1"/>
    <col min="15631" max="15631" width="12" style="546" customWidth="1"/>
    <col min="15632" max="15632" width="10.7109375" style="546" customWidth="1"/>
    <col min="15633" max="15633" width="2.5703125" style="546" customWidth="1"/>
    <col min="15634" max="15872" width="9.140625" style="546"/>
    <col min="15873" max="15873" width="51.140625" style="546" customWidth="1"/>
    <col min="15874" max="15886" width="10.7109375" style="546" customWidth="1"/>
    <col min="15887" max="15887" width="12" style="546" customWidth="1"/>
    <col min="15888" max="15888" width="10.7109375" style="546" customWidth="1"/>
    <col min="15889" max="15889" width="2.5703125" style="546" customWidth="1"/>
    <col min="15890" max="16128" width="9.140625" style="546"/>
    <col min="16129" max="16129" width="51.140625" style="546" customWidth="1"/>
    <col min="16130" max="16142" width="10.7109375" style="546" customWidth="1"/>
    <col min="16143" max="16143" width="12" style="546" customWidth="1"/>
    <col min="16144" max="16144" width="10.7109375" style="546" customWidth="1"/>
    <col min="16145" max="16145" width="2.5703125" style="546" customWidth="1"/>
    <col min="16146" max="16384" width="9.140625" style="546"/>
  </cols>
  <sheetData>
    <row r="1" spans="1:17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</row>
    <row r="2" spans="1:17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</row>
    <row r="3" spans="1:17" s="1" customFormat="1" ht="24.75" customHeight="1">
      <c r="A3" s="699" t="s">
        <v>302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</row>
    <row r="4" spans="1:17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</row>
    <row r="5" spans="1:17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</row>
    <row r="6" spans="1:17" ht="7.5" customHeight="1">
      <c r="A6" s="149"/>
      <c r="Q6" s="546"/>
    </row>
    <row r="7" spans="1:17" ht="25.5" customHeight="1">
      <c r="A7" s="150"/>
      <c r="B7" s="183"/>
      <c r="C7" s="151"/>
      <c r="D7" s="151"/>
      <c r="E7" s="151"/>
      <c r="F7" s="151"/>
      <c r="G7" s="151"/>
      <c r="H7" s="151"/>
      <c r="I7" s="151"/>
      <c r="J7" s="152"/>
      <c r="K7" s="152"/>
      <c r="L7" s="152"/>
      <c r="M7" s="152"/>
      <c r="N7" s="152"/>
      <c r="O7" s="152"/>
      <c r="Q7" s="546"/>
    </row>
    <row r="8" spans="1:17" ht="34.5" customHeight="1">
      <c r="A8" s="184"/>
      <c r="B8" s="184" t="s">
        <v>90</v>
      </c>
      <c r="C8" s="184" t="s">
        <v>92</v>
      </c>
      <c r="D8" s="184" t="s">
        <v>89</v>
      </c>
      <c r="E8" s="184" t="s">
        <v>101</v>
      </c>
      <c r="F8" s="184" t="s">
        <v>100</v>
      </c>
      <c r="G8" s="184" t="s">
        <v>99</v>
      </c>
      <c r="H8" s="184" t="s">
        <v>97</v>
      </c>
      <c r="I8" s="184" t="s">
        <v>98</v>
      </c>
      <c r="J8" s="184" t="s">
        <v>83</v>
      </c>
      <c r="K8" s="184" t="s">
        <v>91</v>
      </c>
      <c r="L8" s="184" t="s">
        <v>95</v>
      </c>
      <c r="M8" s="184" t="s">
        <v>80</v>
      </c>
      <c r="N8" s="184" t="s">
        <v>102</v>
      </c>
      <c r="O8" s="185" t="s">
        <v>168</v>
      </c>
      <c r="Q8" s="546"/>
    </row>
    <row r="9" spans="1:17" ht="27" customHeight="1">
      <c r="A9" s="157" t="s">
        <v>189</v>
      </c>
      <c r="B9" s="157">
        <v>44104.990899600001</v>
      </c>
      <c r="C9" s="158">
        <v>26734.1640902</v>
      </c>
      <c r="D9" s="158">
        <v>1823.0896193999999</v>
      </c>
      <c r="E9" s="158">
        <v>1329.7168629999999</v>
      </c>
      <c r="F9" s="158">
        <v>3484.0913382000003</v>
      </c>
      <c r="G9" s="158">
        <v>4505.8542907999999</v>
      </c>
      <c r="H9" s="158">
        <v>1593.8337012</v>
      </c>
      <c r="I9" s="158">
        <v>159.44232</v>
      </c>
      <c r="J9" s="157">
        <v>672.43824899999993</v>
      </c>
      <c r="K9" s="157">
        <v>6812.1214544000004</v>
      </c>
      <c r="L9" s="157">
        <v>1476.8013936</v>
      </c>
      <c r="M9" s="157">
        <v>27849.443792399998</v>
      </c>
      <c r="N9" s="157">
        <v>1476.1561000000002</v>
      </c>
      <c r="O9" s="157">
        <v>268957.72648740001</v>
      </c>
      <c r="Q9" s="546"/>
    </row>
    <row r="10" spans="1:17" ht="27" customHeight="1">
      <c r="A10" s="157" t="s">
        <v>190</v>
      </c>
      <c r="B10" s="157">
        <v>271.41118</v>
      </c>
      <c r="C10" s="158">
        <v>0</v>
      </c>
      <c r="D10" s="158">
        <v>336.91264000000001</v>
      </c>
      <c r="E10" s="158">
        <v>0</v>
      </c>
      <c r="F10" s="158">
        <v>30.234389999999998</v>
      </c>
      <c r="G10" s="158">
        <v>100.33216</v>
      </c>
      <c r="H10" s="158">
        <v>0</v>
      </c>
      <c r="I10" s="158">
        <v>5.7686700000000002</v>
      </c>
      <c r="J10" s="157">
        <v>39.66827</v>
      </c>
      <c r="K10" s="157">
        <v>88.639060000000001</v>
      </c>
      <c r="L10" s="157">
        <v>2.6103200000000002</v>
      </c>
      <c r="M10" s="157">
        <v>1284.8020100000001</v>
      </c>
      <c r="N10" s="157">
        <v>206.37806</v>
      </c>
      <c r="O10" s="157">
        <v>17683.1436368</v>
      </c>
      <c r="Q10" s="546"/>
    </row>
    <row r="11" spans="1:17" ht="27" customHeight="1">
      <c r="A11" s="157" t="s">
        <v>191</v>
      </c>
      <c r="B11" s="157">
        <v>0</v>
      </c>
      <c r="C11" s="158">
        <v>444.35851500000001</v>
      </c>
      <c r="D11" s="158">
        <v>0</v>
      </c>
      <c r="E11" s="158">
        <v>61.416620000000002</v>
      </c>
      <c r="F11" s="158">
        <v>75.757289999999998</v>
      </c>
      <c r="G11" s="158">
        <v>377.83440000000002</v>
      </c>
      <c r="H11" s="158">
        <v>201.98788000000002</v>
      </c>
      <c r="I11" s="158">
        <v>51.613870000000006</v>
      </c>
      <c r="J11" s="157">
        <v>0</v>
      </c>
      <c r="K11" s="157">
        <v>95.311270000000007</v>
      </c>
      <c r="L11" s="157">
        <v>427.41596000000004</v>
      </c>
      <c r="M11" s="157">
        <v>918.79856999999993</v>
      </c>
      <c r="N11" s="157">
        <v>32.476080000000003</v>
      </c>
      <c r="O11" s="157">
        <v>17261.286901399999</v>
      </c>
      <c r="Q11" s="546"/>
    </row>
    <row r="12" spans="1:17" ht="27" customHeight="1">
      <c r="A12" s="157" t="s">
        <v>192</v>
      </c>
      <c r="B12" s="157">
        <v>84.023380000000003</v>
      </c>
      <c r="C12" s="158">
        <v>524.86615000000006</v>
      </c>
      <c r="D12" s="158">
        <v>0</v>
      </c>
      <c r="E12" s="158">
        <v>87.532250000000005</v>
      </c>
      <c r="F12" s="158">
        <v>674.06398000000002</v>
      </c>
      <c r="G12" s="158">
        <v>0</v>
      </c>
      <c r="H12" s="158">
        <v>4694.6717819999994</v>
      </c>
      <c r="I12" s="158">
        <v>36379.480839000003</v>
      </c>
      <c r="J12" s="157">
        <v>309.25142</v>
      </c>
      <c r="K12" s="157">
        <v>636.94275000000005</v>
      </c>
      <c r="L12" s="157">
        <v>248.65635999999998</v>
      </c>
      <c r="M12" s="157">
        <v>812.63297339999997</v>
      </c>
      <c r="N12" s="157">
        <v>130.316902</v>
      </c>
      <c r="O12" s="157">
        <v>80441.606045599998</v>
      </c>
      <c r="Q12" s="546"/>
    </row>
    <row r="13" spans="1:17" ht="27" customHeight="1">
      <c r="A13" s="157" t="s">
        <v>193</v>
      </c>
      <c r="B13" s="157">
        <v>2373.4534334</v>
      </c>
      <c r="C13" s="158">
        <v>3262.4864548</v>
      </c>
      <c r="D13" s="158">
        <v>1956.9977570000001</v>
      </c>
      <c r="E13" s="158">
        <v>7335.6727122000002</v>
      </c>
      <c r="F13" s="158">
        <v>2747.2966455999999</v>
      </c>
      <c r="G13" s="158">
        <v>3307.6490424000003</v>
      </c>
      <c r="H13" s="158">
        <v>2065.4211081999997</v>
      </c>
      <c r="I13" s="158">
        <v>6017.7842012000001</v>
      </c>
      <c r="J13" s="157">
        <v>9369.7888193999988</v>
      </c>
      <c r="K13" s="157">
        <v>5282.6115672000005</v>
      </c>
      <c r="L13" s="157">
        <v>6858.5822423999998</v>
      </c>
      <c r="M13" s="157">
        <v>20547.085800999997</v>
      </c>
      <c r="N13" s="157">
        <v>7005.7586160000001</v>
      </c>
      <c r="O13" s="157">
        <v>342077.38454280002</v>
      </c>
      <c r="Q13" s="546"/>
    </row>
    <row r="14" spans="1:17" ht="27" customHeight="1">
      <c r="A14" s="157" t="s">
        <v>194</v>
      </c>
      <c r="B14" s="157">
        <v>10.92906</v>
      </c>
      <c r="C14" s="158">
        <v>25.141117600000001</v>
      </c>
      <c r="D14" s="158">
        <v>116.78228</v>
      </c>
      <c r="E14" s="158">
        <v>253.87491180000001</v>
      </c>
      <c r="F14" s="158">
        <v>477.47370000000001</v>
      </c>
      <c r="G14" s="158">
        <v>124.32349000000001</v>
      </c>
      <c r="H14" s="158">
        <v>132.93876999999998</v>
      </c>
      <c r="I14" s="158">
        <v>2.3946999999999998</v>
      </c>
      <c r="J14" s="157">
        <v>1536.3051768</v>
      </c>
      <c r="K14" s="157">
        <v>1629.9283284000001</v>
      </c>
      <c r="L14" s="157">
        <v>318.67315000000002</v>
      </c>
      <c r="M14" s="157">
        <v>2369.7549776000001</v>
      </c>
      <c r="N14" s="157">
        <v>316.47438219999998</v>
      </c>
      <c r="O14" s="157">
        <v>19999.008480799999</v>
      </c>
      <c r="Q14" s="546"/>
    </row>
    <row r="15" spans="1:17" ht="27" customHeight="1">
      <c r="A15" s="157" t="s">
        <v>122</v>
      </c>
      <c r="B15" s="157">
        <v>2643.8601098000004</v>
      </c>
      <c r="C15" s="158">
        <v>3969.6754999999998</v>
      </c>
      <c r="D15" s="158">
        <v>1097.7445809999999</v>
      </c>
      <c r="E15" s="158">
        <v>3548.8218848000001</v>
      </c>
      <c r="F15" s="158">
        <v>4251.9329327999994</v>
      </c>
      <c r="G15" s="158">
        <v>2709.5415808000002</v>
      </c>
      <c r="H15" s="158">
        <v>2164.6387632000001</v>
      </c>
      <c r="I15" s="158">
        <v>3345.8209040000002</v>
      </c>
      <c r="J15" s="157">
        <v>5624.6563224000001</v>
      </c>
      <c r="K15" s="157">
        <v>9607.4306464000001</v>
      </c>
      <c r="L15" s="157">
        <v>7681.1338175999999</v>
      </c>
      <c r="M15" s="157">
        <v>9189.8045160000001</v>
      </c>
      <c r="N15" s="157">
        <v>4944.3094253999998</v>
      </c>
      <c r="O15" s="157">
        <v>183119.99508759999</v>
      </c>
      <c r="Q15" s="546"/>
    </row>
    <row r="16" spans="1:17" ht="27" customHeight="1">
      <c r="A16" s="157" t="s">
        <v>195</v>
      </c>
      <c r="B16" s="157">
        <v>10946.710174</v>
      </c>
      <c r="C16" s="158">
        <v>8975.7821977999993</v>
      </c>
      <c r="D16" s="158">
        <v>6967.5381589999997</v>
      </c>
      <c r="E16" s="158">
        <v>19492.0719832</v>
      </c>
      <c r="F16" s="158">
        <v>8297.3257752000009</v>
      </c>
      <c r="G16" s="158">
        <v>20530.561363200002</v>
      </c>
      <c r="H16" s="158">
        <v>5693.9773195999996</v>
      </c>
      <c r="I16" s="158">
        <v>21262.124261199999</v>
      </c>
      <c r="J16" s="157">
        <v>10306.478303</v>
      </c>
      <c r="K16" s="157">
        <v>18991.569146599999</v>
      </c>
      <c r="L16" s="157">
        <v>9919.2233910000014</v>
      </c>
      <c r="M16" s="157">
        <v>66150.2529392</v>
      </c>
      <c r="N16" s="157">
        <v>20433.3284718</v>
      </c>
      <c r="O16" s="157">
        <v>1126064.9884422</v>
      </c>
      <c r="Q16" s="546"/>
    </row>
    <row r="17" spans="1:17" ht="27" customHeight="1">
      <c r="A17" s="157" t="s">
        <v>196</v>
      </c>
      <c r="B17" s="157">
        <v>2602.54061</v>
      </c>
      <c r="C17" s="158">
        <v>1689.020923</v>
      </c>
      <c r="D17" s="158">
        <v>1211.552504</v>
      </c>
      <c r="E17" s="158">
        <v>4691.7756065999993</v>
      </c>
      <c r="F17" s="158">
        <v>2011.5108815999999</v>
      </c>
      <c r="G17" s="158">
        <v>2882.5138613999998</v>
      </c>
      <c r="H17" s="158">
        <v>2282.2575081999998</v>
      </c>
      <c r="I17" s="158">
        <v>7169.5039876000001</v>
      </c>
      <c r="J17" s="157">
        <v>4378.9089309999999</v>
      </c>
      <c r="K17" s="157">
        <v>4028.2548019999999</v>
      </c>
      <c r="L17" s="157">
        <v>2286.5213421999997</v>
      </c>
      <c r="M17" s="157">
        <v>14927.190982799999</v>
      </c>
      <c r="N17" s="157">
        <v>4531.0623524000002</v>
      </c>
      <c r="O17" s="157">
        <v>286384.99345359998</v>
      </c>
      <c r="Q17" s="546"/>
    </row>
    <row r="18" spans="1:17" ht="27" customHeight="1">
      <c r="A18" s="157" t="s">
        <v>197</v>
      </c>
      <c r="B18" s="157">
        <v>14644.7725066</v>
      </c>
      <c r="C18" s="158">
        <v>8925.5589776000015</v>
      </c>
      <c r="D18" s="158">
        <v>3508.8971845999999</v>
      </c>
      <c r="E18" s="158">
        <v>13880.5970848</v>
      </c>
      <c r="F18" s="158">
        <v>10607.2484442</v>
      </c>
      <c r="G18" s="158">
        <v>8538.7833296000008</v>
      </c>
      <c r="H18" s="158">
        <v>5121.0461865999996</v>
      </c>
      <c r="I18" s="158">
        <v>18381.876078600002</v>
      </c>
      <c r="J18" s="157">
        <v>20952.6585074</v>
      </c>
      <c r="K18" s="157">
        <v>21328.986504</v>
      </c>
      <c r="L18" s="157">
        <v>12497.574514599999</v>
      </c>
      <c r="M18" s="157">
        <v>22082.0709594</v>
      </c>
      <c r="N18" s="157">
        <v>15558.887483999999</v>
      </c>
      <c r="O18" s="157">
        <v>708295.89301120001</v>
      </c>
      <c r="Q18" s="546"/>
    </row>
    <row r="19" spans="1:17" ht="27" customHeight="1">
      <c r="A19" s="157" t="s">
        <v>198</v>
      </c>
      <c r="B19" s="157">
        <v>288.78343000000001</v>
      </c>
      <c r="C19" s="158">
        <v>1352.7818326000001</v>
      </c>
      <c r="D19" s="158">
        <v>3064.3713090000001</v>
      </c>
      <c r="E19" s="158">
        <v>346.16138000000001</v>
      </c>
      <c r="F19" s="158">
        <v>1849.9728518000002</v>
      </c>
      <c r="G19" s="158">
        <v>172.32838000000001</v>
      </c>
      <c r="H19" s="158">
        <v>2340.2824298</v>
      </c>
      <c r="I19" s="158">
        <v>1905.8161336000001</v>
      </c>
      <c r="J19" s="157">
        <v>4139.7150271999999</v>
      </c>
      <c r="K19" s="157">
        <v>2132.3323300000002</v>
      </c>
      <c r="L19" s="157">
        <v>3337.4524484000003</v>
      </c>
      <c r="M19" s="157">
        <v>4928.8352391999997</v>
      </c>
      <c r="N19" s="157">
        <v>1367.0058958</v>
      </c>
      <c r="O19" s="157">
        <v>82218.385679600004</v>
      </c>
      <c r="Q19" s="546"/>
    </row>
    <row r="20" spans="1:17" ht="27" customHeight="1">
      <c r="A20" s="157" t="s">
        <v>199</v>
      </c>
      <c r="B20" s="157">
        <v>2301.4494657999999</v>
      </c>
      <c r="C20" s="158">
        <v>3156.8500358000001</v>
      </c>
      <c r="D20" s="158">
        <v>1678.7028256000001</v>
      </c>
      <c r="E20" s="158">
        <v>5463.6545779999997</v>
      </c>
      <c r="F20" s="158">
        <v>3575.8247592000002</v>
      </c>
      <c r="G20" s="158">
        <v>2682.0897319999999</v>
      </c>
      <c r="H20" s="158">
        <v>12343.428562000001</v>
      </c>
      <c r="I20" s="158">
        <v>7745.9087331999999</v>
      </c>
      <c r="J20" s="157">
        <v>7390.8536988000005</v>
      </c>
      <c r="K20" s="157">
        <v>9137.9270689999994</v>
      </c>
      <c r="L20" s="157">
        <v>3736.8376674000001</v>
      </c>
      <c r="M20" s="157">
        <v>19958.9927198</v>
      </c>
      <c r="N20" s="157">
        <v>4427.8741698000003</v>
      </c>
      <c r="O20" s="157">
        <v>525815.46457940002</v>
      </c>
      <c r="Q20" s="546"/>
    </row>
    <row r="21" spans="1:17" ht="27" customHeight="1">
      <c r="A21" s="157" t="s">
        <v>200</v>
      </c>
      <c r="B21" s="157">
        <v>457.66179719999997</v>
      </c>
      <c r="C21" s="158">
        <v>858.6438832</v>
      </c>
      <c r="D21" s="158">
        <v>6678.9434078000004</v>
      </c>
      <c r="E21" s="158">
        <v>2443.6673094000002</v>
      </c>
      <c r="F21" s="158">
        <v>22663.621362599999</v>
      </c>
      <c r="G21" s="158">
        <v>3795.0600448</v>
      </c>
      <c r="H21" s="158">
        <v>7731.0775635999998</v>
      </c>
      <c r="I21" s="158">
        <v>9445.2404530000003</v>
      </c>
      <c r="J21" s="157">
        <v>10360.744929199998</v>
      </c>
      <c r="K21" s="157">
        <v>5770.2251580000002</v>
      </c>
      <c r="L21" s="157">
        <v>11740.4739596</v>
      </c>
      <c r="M21" s="157">
        <v>3686.9171501999999</v>
      </c>
      <c r="N21" s="157">
        <v>1587.68968</v>
      </c>
      <c r="O21" s="157">
        <v>214626.0549888</v>
      </c>
      <c r="Q21" s="546"/>
    </row>
    <row r="22" spans="1:17" ht="27" customHeight="1">
      <c r="A22" s="157" t="s">
        <v>201</v>
      </c>
      <c r="B22" s="157">
        <v>1798.6773267999999</v>
      </c>
      <c r="C22" s="158">
        <v>2151.6562962000003</v>
      </c>
      <c r="D22" s="158">
        <v>12092.7767126</v>
      </c>
      <c r="E22" s="158">
        <v>4404.7925132</v>
      </c>
      <c r="F22" s="158">
        <v>30255.140466600002</v>
      </c>
      <c r="G22" s="158">
        <v>303.37518</v>
      </c>
      <c r="H22" s="158">
        <v>52152.076701399994</v>
      </c>
      <c r="I22" s="158">
        <v>39128.144443600002</v>
      </c>
      <c r="J22" s="157">
        <v>8038.5046276000003</v>
      </c>
      <c r="K22" s="157">
        <v>17048.065924800001</v>
      </c>
      <c r="L22" s="157">
        <v>6414.5053339999995</v>
      </c>
      <c r="M22" s="157">
        <v>13400.851982599999</v>
      </c>
      <c r="N22" s="157">
        <v>3259.1676656</v>
      </c>
      <c r="O22" s="157">
        <v>376519.96241039998</v>
      </c>
      <c r="Q22" s="546"/>
    </row>
    <row r="23" spans="1:17" ht="27" customHeight="1">
      <c r="A23" s="157" t="s">
        <v>202</v>
      </c>
      <c r="B23" s="157">
        <v>3474.247449</v>
      </c>
      <c r="C23" s="158">
        <v>2385.1437700000001</v>
      </c>
      <c r="D23" s="158">
        <v>6253.0659672000002</v>
      </c>
      <c r="E23" s="158">
        <v>4386.3817948000005</v>
      </c>
      <c r="F23" s="158">
        <v>10504.398018200001</v>
      </c>
      <c r="G23" s="158">
        <v>1294.3948511999999</v>
      </c>
      <c r="H23" s="158">
        <v>29125.139654399998</v>
      </c>
      <c r="I23" s="158">
        <v>8644.0007802</v>
      </c>
      <c r="J23" s="157">
        <v>10631.375653999999</v>
      </c>
      <c r="K23" s="157">
        <v>8781.3319690000008</v>
      </c>
      <c r="L23" s="157">
        <v>5539.7865253999998</v>
      </c>
      <c r="M23" s="157">
        <v>16984.385396999998</v>
      </c>
      <c r="N23" s="157">
        <v>3518.9424223999999</v>
      </c>
      <c r="O23" s="157">
        <v>375865.0016976</v>
      </c>
      <c r="Q23" s="546"/>
    </row>
    <row r="24" spans="1:17" ht="27" customHeight="1">
      <c r="A24" s="157" t="s">
        <v>203</v>
      </c>
      <c r="B24" s="157">
        <v>241.5882</v>
      </c>
      <c r="C24" s="158">
        <v>177.2785246</v>
      </c>
      <c r="D24" s="158">
        <v>422.52255639999998</v>
      </c>
      <c r="E24" s="158">
        <v>105.7805168</v>
      </c>
      <c r="F24" s="158">
        <v>249.95609999999999</v>
      </c>
      <c r="G24" s="158">
        <v>4.5548700000000002</v>
      </c>
      <c r="H24" s="158">
        <v>228.82005999999998</v>
      </c>
      <c r="I24" s="158">
        <v>0</v>
      </c>
      <c r="J24" s="157">
        <v>32.278282400000002</v>
      </c>
      <c r="K24" s="157">
        <v>11.2906</v>
      </c>
      <c r="L24" s="157">
        <v>37.137620000000005</v>
      </c>
      <c r="M24" s="157">
        <v>0</v>
      </c>
      <c r="N24" s="157">
        <v>771.95077819999995</v>
      </c>
      <c r="O24" s="157">
        <v>3638.4107288</v>
      </c>
      <c r="Q24" s="546"/>
    </row>
    <row r="25" spans="1:17" ht="27" customHeight="1">
      <c r="A25" s="157" t="s">
        <v>204</v>
      </c>
      <c r="B25" s="157">
        <v>6.1464399999999992</v>
      </c>
      <c r="C25" s="158">
        <v>0</v>
      </c>
      <c r="D25" s="158">
        <v>101.94361000000001</v>
      </c>
      <c r="E25" s="158">
        <v>112.9632084</v>
      </c>
      <c r="F25" s="158">
        <v>0</v>
      </c>
      <c r="G25" s="158">
        <v>0</v>
      </c>
      <c r="H25" s="158">
        <v>11.524649999999999</v>
      </c>
      <c r="I25" s="158">
        <v>36.578339999999997</v>
      </c>
      <c r="J25" s="157">
        <v>380.23768939999997</v>
      </c>
      <c r="K25" s="157">
        <v>38.288510000000002</v>
      </c>
      <c r="L25" s="157">
        <v>2.6601699999999999</v>
      </c>
      <c r="M25" s="157">
        <v>271.95305999999999</v>
      </c>
      <c r="N25" s="157">
        <v>26.159238000000002</v>
      </c>
      <c r="O25" s="157">
        <v>3313.9806656000001</v>
      </c>
      <c r="Q25" s="546"/>
    </row>
    <row r="26" spans="1:17" s="189" customFormat="1" ht="37.5" customHeight="1">
      <c r="A26" s="164" t="s">
        <v>205</v>
      </c>
      <c r="B26" s="164">
        <v>45.2926</v>
      </c>
      <c r="C26" s="188">
        <v>668.05318999999997</v>
      </c>
      <c r="D26" s="188">
        <v>1368.3060008</v>
      </c>
      <c r="E26" s="188">
        <v>1325.5827531999998</v>
      </c>
      <c r="F26" s="188">
        <v>2224.3138779999999</v>
      </c>
      <c r="G26" s="188">
        <v>445.49203999999997</v>
      </c>
      <c r="H26" s="188">
        <v>8652.0790453999998</v>
      </c>
      <c r="I26" s="188">
        <v>2855.8700696000001</v>
      </c>
      <c r="J26" s="164">
        <v>923.55641980000007</v>
      </c>
      <c r="K26" s="164">
        <v>5139.8614932</v>
      </c>
      <c r="L26" s="164">
        <v>1111.9578873999999</v>
      </c>
      <c r="M26" s="164">
        <v>2067.5505235999999</v>
      </c>
      <c r="N26" s="164">
        <v>719.60348260000001</v>
      </c>
      <c r="O26" s="164">
        <v>76441.765323</v>
      </c>
    </row>
    <row r="27" spans="1:17" s="189" customFormat="1" ht="24" customHeight="1">
      <c r="A27" s="392" t="s">
        <v>219</v>
      </c>
      <c r="B27" s="393">
        <v>86296.538062199994</v>
      </c>
      <c r="C27" s="393">
        <v>65301.461458399994</v>
      </c>
      <c r="D27" s="393">
        <v>48680.14711440001</v>
      </c>
      <c r="E27" s="393">
        <v>69270.463970200013</v>
      </c>
      <c r="F27" s="393">
        <v>103980.16281399998</v>
      </c>
      <c r="G27" s="393">
        <v>51774.688616200001</v>
      </c>
      <c r="H27" s="393">
        <v>136535.20168560001</v>
      </c>
      <c r="I27" s="393">
        <v>162537.36878480006</v>
      </c>
      <c r="J27" s="393">
        <v>95087.420327400017</v>
      </c>
      <c r="K27" s="393">
        <v>116561.118583</v>
      </c>
      <c r="L27" s="393">
        <v>73638.004103600004</v>
      </c>
      <c r="M27" s="393">
        <v>227431.32359419999</v>
      </c>
      <c r="N27" s="393">
        <v>70313.541206199981</v>
      </c>
      <c r="O27" s="393">
        <v>4708725.0521625997</v>
      </c>
    </row>
    <row r="28" spans="1:17" ht="27" customHeight="1">
      <c r="A28" s="193" t="s">
        <v>256</v>
      </c>
      <c r="B28" s="187">
        <v>1.8326943515754045E-2</v>
      </c>
      <c r="C28" s="187">
        <v>1.3868183156799241E-2</v>
      </c>
      <c r="D28" s="187">
        <v>1.0338286176221402E-2</v>
      </c>
      <c r="E28" s="187">
        <v>1.4711087014601928E-2</v>
      </c>
      <c r="F28" s="187">
        <v>2.2082445176161748E-2</v>
      </c>
      <c r="G28" s="187">
        <v>1.0995479252376645E-2</v>
      </c>
      <c r="H28" s="187">
        <v>2.8996214510951919E-2</v>
      </c>
      <c r="I28" s="187">
        <v>3.4518339249846562E-2</v>
      </c>
      <c r="J28" s="187">
        <v>2.0193878231163389E-2</v>
      </c>
      <c r="K28" s="187">
        <v>2.4754284289643626E-2</v>
      </c>
      <c r="L28" s="187">
        <v>1.5638628989343921E-2</v>
      </c>
      <c r="M28" s="187">
        <v>4.8299979522003829E-2</v>
      </c>
      <c r="N28" s="187">
        <v>1.4932607112812146E-2</v>
      </c>
      <c r="O28" s="187">
        <v>1</v>
      </c>
      <c r="Q28" s="546"/>
    </row>
    <row r="29" spans="1:17" ht="14.25" customHeight="1" thickBot="1">
      <c r="A29" s="194"/>
      <c r="B29" s="195"/>
      <c r="C29" s="196"/>
      <c r="D29" s="196"/>
      <c r="E29" s="196"/>
      <c r="F29" s="196"/>
      <c r="G29" s="196"/>
      <c r="H29" s="196"/>
      <c r="I29" s="196"/>
      <c r="J29" s="197"/>
      <c r="K29" s="197"/>
      <c r="L29" s="197"/>
      <c r="M29" s="197"/>
      <c r="N29" s="197"/>
      <c r="O29" s="197"/>
      <c r="Q29" s="546"/>
    </row>
    <row r="30" spans="1:17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0"/>
      <c r="I30" s="200"/>
      <c r="J30" s="201"/>
      <c r="K30" s="201"/>
      <c r="L30" s="201"/>
      <c r="M30" s="201"/>
      <c r="N30" s="201"/>
      <c r="O30" s="201"/>
      <c r="Q30" s="546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46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46"/>
    </row>
    <row r="33" spans="1:17" ht="9" customHeight="1">
      <c r="A33" s="177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46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46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46"/>
    </row>
    <row r="36" spans="1:17" ht="9" customHeight="1">
      <c r="A36" s="19"/>
      <c r="B36" s="204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46"/>
    </row>
    <row r="37" spans="1:17" ht="9" customHeight="1">
      <c r="A37" s="19"/>
      <c r="B37" s="204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46"/>
    </row>
    <row r="38" spans="1:17" ht="9" customHeight="1">
      <c r="A38" s="19"/>
      <c r="B38" s="204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46"/>
    </row>
    <row r="39" spans="1:17" ht="9" customHeight="1">
      <c r="A39" s="174"/>
      <c r="B39" s="204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46"/>
    </row>
    <row r="40" spans="1:17" ht="9" customHeight="1">
      <c r="A40" s="19"/>
      <c r="B40" s="204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46"/>
    </row>
    <row r="41" spans="1:17" ht="9" customHeight="1">
      <c r="A41" s="19"/>
      <c r="B41" s="204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46"/>
    </row>
    <row r="42" spans="1:17" ht="9" customHeight="1">
      <c r="A42" s="19"/>
      <c r="B42" s="204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46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46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46"/>
    </row>
    <row r="45" spans="1:17" ht="9" customHeight="1">
      <c r="A45" s="174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46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46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46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46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46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46"/>
    </row>
    <row r="51" spans="1:17" ht="9" customHeight="1">
      <c r="A51" s="174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46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46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46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46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46"/>
    </row>
    <row r="56" spans="1:17" ht="9" customHeight="1">
      <c r="A56" s="174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46"/>
    </row>
    <row r="57" spans="1:17" ht="9" customHeight="1">
      <c r="A57" s="175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46"/>
    </row>
    <row r="58" spans="1:17" ht="9" customHeight="1">
      <c r="A58" s="175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46"/>
    </row>
    <row r="59" spans="1:17" ht="9" customHeight="1">
      <c r="A59" s="175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46"/>
    </row>
    <row r="60" spans="1:17" ht="9" customHeight="1">
      <c r="A60" s="175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46"/>
    </row>
    <row r="61" spans="1:17" ht="9" customHeight="1">
      <c r="A61" s="176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46"/>
    </row>
    <row r="62" spans="1:17" ht="9" customHeight="1">
      <c r="A62" s="176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46"/>
    </row>
    <row r="63" spans="1:17" ht="9" customHeight="1">
      <c r="A63" s="177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46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46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46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46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46"/>
    </row>
    <row r="68" spans="1:17" ht="9" customHeight="1">
      <c r="A68" s="175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46"/>
    </row>
    <row r="69" spans="1:17" ht="9" customHeight="1">
      <c r="A69" s="177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46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46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46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46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46"/>
    </row>
    <row r="74" spans="1:17" ht="9" customHeight="1">
      <c r="A74" s="175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46"/>
    </row>
    <row r="75" spans="1:17" ht="9" customHeight="1">
      <c r="A75" s="177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46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46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46"/>
    </row>
    <row r="78" spans="1:17" ht="9" customHeight="1">
      <c r="A78" s="19"/>
      <c r="C78" s="45"/>
      <c r="D78" s="45"/>
      <c r="E78" s="45"/>
      <c r="F78" s="45"/>
      <c r="G78" s="45"/>
      <c r="H78" s="45"/>
      <c r="I78" s="45"/>
      <c r="Q78" s="546"/>
    </row>
    <row r="79" spans="1:17" ht="9" customHeight="1">
      <c r="A79" s="19"/>
      <c r="C79" s="45"/>
      <c r="D79" s="45"/>
      <c r="E79" s="45"/>
      <c r="F79" s="45"/>
      <c r="G79" s="45"/>
      <c r="H79" s="45"/>
      <c r="I79" s="45"/>
      <c r="Q79" s="546"/>
    </row>
    <row r="80" spans="1:17" ht="9" customHeight="1">
      <c r="A80" s="19"/>
      <c r="C80" s="45"/>
      <c r="D80" s="45"/>
      <c r="E80" s="45"/>
      <c r="F80" s="45"/>
      <c r="G80" s="45"/>
      <c r="H80" s="45"/>
      <c r="I80" s="45"/>
      <c r="Q80" s="546"/>
    </row>
    <row r="81" spans="1:17" ht="9" customHeight="1">
      <c r="A81" s="19"/>
      <c r="C81" s="45"/>
      <c r="D81" s="45"/>
      <c r="E81" s="45"/>
      <c r="F81" s="45"/>
      <c r="G81" s="45"/>
      <c r="H81" s="45"/>
      <c r="I81" s="45"/>
      <c r="Q81" s="546"/>
    </row>
    <row r="82" spans="1:17" ht="9" customHeight="1">
      <c r="A82" s="19"/>
      <c r="C82" s="45"/>
      <c r="D82" s="45"/>
      <c r="E82" s="45"/>
      <c r="F82" s="45"/>
      <c r="G82" s="45"/>
      <c r="H82" s="45"/>
      <c r="I82" s="45"/>
      <c r="Q82" s="546"/>
    </row>
    <row r="83" spans="1:17" ht="9" customHeight="1">
      <c r="A83" s="19"/>
      <c r="C83" s="45"/>
      <c r="D83" s="45"/>
      <c r="E83" s="45"/>
      <c r="F83" s="45"/>
      <c r="G83" s="45"/>
      <c r="H83" s="45"/>
      <c r="I83" s="45"/>
      <c r="Q83" s="546"/>
    </row>
    <row r="84" spans="1:17" ht="9" customHeight="1">
      <c r="A84" s="175"/>
      <c r="C84" s="45"/>
      <c r="D84" s="45"/>
      <c r="E84" s="45"/>
      <c r="F84" s="45"/>
      <c r="G84" s="45"/>
      <c r="H84" s="45"/>
      <c r="I84" s="45"/>
      <c r="Q84" s="546"/>
    </row>
    <row r="85" spans="1:17" ht="9" customHeight="1">
      <c r="A85" s="177"/>
      <c r="C85" s="45"/>
      <c r="D85" s="45"/>
      <c r="E85" s="45"/>
      <c r="F85" s="45"/>
      <c r="G85" s="45"/>
      <c r="H85" s="45"/>
      <c r="I85" s="45"/>
      <c r="Q85" s="546"/>
    </row>
    <row r="86" spans="1:17" ht="9" customHeight="1">
      <c r="A86" s="19"/>
      <c r="C86" s="45"/>
      <c r="D86" s="45"/>
      <c r="E86" s="45"/>
      <c r="F86" s="45"/>
      <c r="G86" s="45"/>
      <c r="H86" s="45"/>
      <c r="I86" s="45"/>
      <c r="Q86" s="546"/>
    </row>
    <row r="87" spans="1:17" ht="9" customHeight="1">
      <c r="A87" s="19"/>
      <c r="C87" s="45"/>
      <c r="D87" s="45"/>
      <c r="E87" s="45"/>
      <c r="F87" s="45"/>
      <c r="G87" s="45"/>
      <c r="H87" s="45"/>
      <c r="I87" s="45"/>
      <c r="Q87" s="546"/>
    </row>
    <row r="88" spans="1:17" ht="9" customHeight="1">
      <c r="A88" s="19"/>
      <c r="C88" s="45"/>
      <c r="D88" s="45"/>
      <c r="E88" s="45"/>
      <c r="F88" s="45"/>
      <c r="G88" s="45"/>
      <c r="H88" s="45"/>
      <c r="I88" s="45"/>
      <c r="Q88" s="546"/>
    </row>
    <row r="89" spans="1:17" ht="9" customHeight="1">
      <c r="A89" s="19"/>
      <c r="C89" s="45"/>
      <c r="D89" s="45"/>
      <c r="E89" s="45"/>
      <c r="F89" s="45"/>
      <c r="G89" s="45"/>
      <c r="H89" s="45"/>
      <c r="I89" s="45"/>
      <c r="Q89" s="546"/>
    </row>
    <row r="90" spans="1:17" ht="9" customHeight="1">
      <c r="A90" s="19"/>
      <c r="C90" s="45"/>
      <c r="D90" s="45"/>
      <c r="E90" s="45"/>
      <c r="F90" s="45"/>
      <c r="G90" s="45"/>
      <c r="H90" s="45"/>
      <c r="I90" s="45"/>
      <c r="Q90" s="546"/>
    </row>
    <row r="91" spans="1:17" ht="9" customHeight="1">
      <c r="A91" s="19"/>
      <c r="C91" s="45"/>
      <c r="D91" s="45"/>
      <c r="E91" s="45"/>
      <c r="F91" s="45"/>
      <c r="G91" s="45"/>
      <c r="H91" s="45"/>
      <c r="I91" s="45"/>
      <c r="Q91" s="546"/>
    </row>
    <row r="92" spans="1:17" ht="9" customHeight="1">
      <c r="A92" s="19"/>
      <c r="C92" s="45"/>
      <c r="D92" s="45"/>
      <c r="E92" s="45"/>
      <c r="F92" s="45"/>
      <c r="G92" s="45"/>
      <c r="H92" s="45"/>
      <c r="I92" s="45"/>
      <c r="Q92" s="546"/>
    </row>
    <row r="93" spans="1:17" ht="9" customHeight="1">
      <c r="A93" s="19"/>
      <c r="C93" s="45"/>
      <c r="D93" s="45"/>
      <c r="E93" s="45"/>
      <c r="F93" s="45"/>
      <c r="G93" s="45"/>
      <c r="H93" s="45"/>
      <c r="I93" s="45"/>
      <c r="Q93" s="546"/>
    </row>
    <row r="94" spans="1:17" ht="9" customHeight="1">
      <c r="A94" s="19"/>
      <c r="C94" s="45"/>
      <c r="D94" s="45"/>
      <c r="E94" s="45"/>
      <c r="F94" s="45"/>
      <c r="G94" s="45"/>
      <c r="H94" s="45"/>
      <c r="I94" s="45"/>
      <c r="Q94" s="546"/>
    </row>
    <row r="95" spans="1:17" ht="9" customHeight="1">
      <c r="A95" s="177"/>
      <c r="C95" s="45"/>
      <c r="D95" s="45"/>
      <c r="E95" s="45"/>
      <c r="F95" s="45"/>
      <c r="G95" s="45"/>
      <c r="H95" s="45"/>
      <c r="I95" s="45"/>
      <c r="Q95" s="546"/>
    </row>
    <row r="96" spans="1:17" ht="9" customHeight="1">
      <c r="A96" s="19"/>
      <c r="C96" s="45"/>
      <c r="D96" s="45"/>
      <c r="E96" s="45"/>
      <c r="F96" s="45"/>
      <c r="G96" s="45"/>
      <c r="H96" s="45"/>
      <c r="I96" s="45"/>
      <c r="Q96" s="546"/>
    </row>
    <row r="97" spans="1:17" ht="9" customHeight="1">
      <c r="A97" s="19"/>
      <c r="C97" s="45"/>
      <c r="D97" s="45"/>
      <c r="E97" s="45"/>
      <c r="F97" s="45"/>
      <c r="G97" s="45"/>
      <c r="H97" s="45"/>
      <c r="I97" s="45"/>
      <c r="Q97" s="546"/>
    </row>
    <row r="98" spans="1:17" ht="9" customHeight="1">
      <c r="A98" s="19"/>
      <c r="C98" s="45"/>
      <c r="D98" s="45"/>
      <c r="E98" s="45"/>
      <c r="F98" s="45"/>
      <c r="G98" s="45"/>
      <c r="H98" s="45"/>
      <c r="I98" s="45"/>
      <c r="Q98" s="546"/>
    </row>
    <row r="99" spans="1:17">
      <c r="A99" s="178"/>
      <c r="C99" s="45"/>
      <c r="D99" s="45"/>
      <c r="E99" s="45"/>
      <c r="F99" s="45"/>
      <c r="G99" s="45"/>
      <c r="H99" s="45"/>
      <c r="I99" s="45"/>
      <c r="Q99" s="546"/>
    </row>
    <row r="100" spans="1:17">
      <c r="A100" s="178"/>
      <c r="C100" s="45"/>
      <c r="D100" s="45"/>
      <c r="E100" s="45"/>
      <c r="F100" s="45"/>
      <c r="G100" s="45"/>
      <c r="H100" s="45"/>
      <c r="I100" s="45"/>
      <c r="Q100" s="546"/>
    </row>
    <row r="101" spans="1:17">
      <c r="A101" s="178"/>
      <c r="C101" s="45"/>
      <c r="D101" s="45"/>
      <c r="E101" s="45"/>
      <c r="F101" s="45"/>
      <c r="G101" s="45"/>
      <c r="H101" s="45"/>
      <c r="I101" s="45"/>
      <c r="Q101" s="546"/>
    </row>
    <row r="102" spans="1:17">
      <c r="A102" s="178"/>
      <c r="C102" s="45"/>
      <c r="D102" s="45"/>
      <c r="E102" s="45"/>
      <c r="F102" s="45"/>
      <c r="G102" s="45"/>
      <c r="H102" s="45"/>
      <c r="I102" s="45"/>
      <c r="Q102" s="546"/>
    </row>
    <row r="103" spans="1:17">
      <c r="A103" s="178"/>
      <c r="C103" s="45"/>
      <c r="D103" s="45"/>
      <c r="E103" s="45"/>
      <c r="F103" s="45"/>
      <c r="G103" s="45"/>
      <c r="H103" s="45"/>
      <c r="I103" s="45"/>
      <c r="Q103" s="546"/>
    </row>
    <row r="104" spans="1:17">
      <c r="A104" s="178"/>
      <c r="C104" s="45"/>
      <c r="D104" s="45"/>
      <c r="E104" s="45"/>
      <c r="F104" s="45"/>
      <c r="G104" s="45"/>
      <c r="H104" s="45"/>
      <c r="I104" s="45"/>
      <c r="Q104" s="546"/>
    </row>
    <row r="105" spans="1:17">
      <c r="A105" s="178"/>
      <c r="C105" s="45"/>
      <c r="D105" s="45"/>
      <c r="E105" s="45"/>
      <c r="F105" s="45"/>
      <c r="G105" s="45"/>
      <c r="H105" s="45"/>
      <c r="I105" s="45"/>
      <c r="Q105" s="546"/>
    </row>
    <row r="106" spans="1:17" ht="15.75">
      <c r="A106" s="179"/>
      <c r="C106" s="45"/>
      <c r="D106" s="45"/>
      <c r="E106" s="45"/>
      <c r="F106" s="45"/>
      <c r="G106" s="45"/>
      <c r="H106" s="45"/>
      <c r="I106" s="45"/>
      <c r="Q106" s="546"/>
    </row>
    <row r="107" spans="1:17" ht="15.75">
      <c r="A107" s="179"/>
      <c r="C107" s="45"/>
      <c r="D107" s="45"/>
      <c r="E107" s="45"/>
      <c r="F107" s="45"/>
      <c r="G107" s="45"/>
      <c r="H107" s="45"/>
      <c r="I107" s="45"/>
      <c r="Q107" s="546"/>
    </row>
    <row r="108" spans="1:17" ht="15.75">
      <c r="A108" s="179"/>
      <c r="C108" s="45"/>
      <c r="D108" s="45"/>
      <c r="E108" s="45"/>
      <c r="F108" s="45"/>
      <c r="G108" s="45"/>
      <c r="H108" s="45"/>
      <c r="I108" s="45"/>
      <c r="Q108" s="546"/>
    </row>
    <row r="109" spans="1:17" ht="15.75">
      <c r="A109" s="179"/>
      <c r="C109" s="45"/>
      <c r="D109" s="45"/>
      <c r="E109" s="45"/>
      <c r="F109" s="45"/>
      <c r="G109" s="45"/>
      <c r="H109" s="45"/>
      <c r="I109" s="45"/>
      <c r="Q109" s="546"/>
    </row>
    <row r="110" spans="1:17" ht="15.75">
      <c r="A110" s="179"/>
      <c r="C110" s="45"/>
      <c r="D110" s="45"/>
      <c r="E110" s="45"/>
      <c r="F110" s="45"/>
      <c r="G110" s="45"/>
      <c r="H110" s="45"/>
      <c r="I110" s="45"/>
      <c r="Q110" s="546"/>
    </row>
    <row r="111" spans="1:17" ht="15.75">
      <c r="A111" s="179"/>
      <c r="C111" s="45"/>
      <c r="D111" s="45"/>
      <c r="E111" s="45"/>
      <c r="F111" s="45"/>
      <c r="G111" s="45"/>
      <c r="H111" s="45"/>
      <c r="I111" s="45"/>
      <c r="Q111" s="546"/>
    </row>
    <row r="112" spans="1:17" ht="15.75">
      <c r="A112" s="179"/>
      <c r="C112" s="45"/>
      <c r="D112" s="45"/>
      <c r="E112" s="45"/>
      <c r="F112" s="45"/>
      <c r="G112" s="45"/>
      <c r="H112" s="45"/>
      <c r="I112" s="45"/>
      <c r="Q112" s="546"/>
    </row>
    <row r="113" spans="1:17" ht="15.75">
      <c r="A113" s="179"/>
      <c r="C113" s="45"/>
      <c r="D113" s="45"/>
      <c r="E113" s="45"/>
      <c r="F113" s="45"/>
      <c r="G113" s="45"/>
      <c r="H113" s="45"/>
      <c r="I113" s="45"/>
      <c r="Q113" s="546"/>
    </row>
    <row r="114" spans="1:17" ht="15.75">
      <c r="A114" s="179"/>
      <c r="C114" s="45"/>
      <c r="D114" s="45"/>
      <c r="E114" s="45"/>
      <c r="F114" s="45"/>
      <c r="G114" s="45"/>
      <c r="H114" s="45"/>
      <c r="I114" s="45"/>
      <c r="Q114" s="546"/>
    </row>
    <row r="115" spans="1:17" ht="15.75">
      <c r="A115" s="179"/>
      <c r="C115" s="45"/>
      <c r="D115" s="45"/>
      <c r="E115" s="45"/>
      <c r="F115" s="45"/>
      <c r="G115" s="45"/>
      <c r="H115" s="45"/>
      <c r="I115" s="45"/>
      <c r="Q115" s="546"/>
    </row>
    <row r="116" spans="1:17" ht="15.75">
      <c r="A116" s="179"/>
      <c r="C116" s="45"/>
      <c r="D116" s="45"/>
      <c r="E116" s="45"/>
      <c r="F116" s="45"/>
      <c r="G116" s="45"/>
      <c r="H116" s="45"/>
      <c r="I116" s="45"/>
      <c r="Q116" s="546"/>
    </row>
    <row r="117" spans="1:17" ht="15.75">
      <c r="A117" s="179"/>
      <c r="C117" s="45"/>
      <c r="D117" s="45"/>
      <c r="E117" s="45"/>
      <c r="F117" s="45"/>
      <c r="G117" s="45"/>
      <c r="H117" s="45"/>
      <c r="I117" s="45"/>
      <c r="Q117" s="546"/>
    </row>
    <row r="118" spans="1:17" ht="15.75">
      <c r="A118" s="179"/>
      <c r="C118" s="45"/>
      <c r="D118" s="45"/>
      <c r="E118" s="45"/>
      <c r="F118" s="45"/>
      <c r="G118" s="45"/>
      <c r="H118" s="45"/>
      <c r="I118" s="45"/>
      <c r="Q118" s="546"/>
    </row>
    <row r="119" spans="1:17" ht="15.75">
      <c r="A119" s="179"/>
      <c r="C119" s="45"/>
      <c r="D119" s="45"/>
      <c r="E119" s="45"/>
      <c r="F119" s="45"/>
      <c r="G119" s="45"/>
      <c r="H119" s="45"/>
      <c r="I119" s="45"/>
      <c r="Q119" s="546"/>
    </row>
    <row r="120" spans="1:17" ht="15.75">
      <c r="A120" s="179"/>
      <c r="C120" s="45"/>
      <c r="D120" s="45"/>
      <c r="E120" s="45"/>
      <c r="F120" s="45"/>
      <c r="G120" s="45"/>
      <c r="H120" s="45"/>
      <c r="I120" s="45"/>
      <c r="Q120" s="546"/>
    </row>
    <row r="121" spans="1:17" ht="15.75">
      <c r="A121" s="179"/>
      <c r="C121" s="45"/>
      <c r="D121" s="45"/>
      <c r="E121" s="45"/>
      <c r="F121" s="45"/>
      <c r="G121" s="45"/>
      <c r="H121" s="45"/>
      <c r="I121" s="45"/>
      <c r="Q121" s="546"/>
    </row>
    <row r="122" spans="1:17" ht="15.75">
      <c r="A122" s="179"/>
      <c r="C122" s="45"/>
      <c r="D122" s="45"/>
      <c r="E122" s="45"/>
      <c r="F122" s="45"/>
      <c r="G122" s="45"/>
      <c r="H122" s="45"/>
      <c r="I122" s="45"/>
      <c r="Q122" s="546"/>
    </row>
    <row r="123" spans="1:17" ht="15.75">
      <c r="A123" s="179"/>
      <c r="C123" s="45"/>
      <c r="D123" s="45"/>
      <c r="E123" s="45"/>
      <c r="F123" s="45"/>
      <c r="G123" s="45"/>
      <c r="H123" s="45"/>
      <c r="I123" s="45"/>
      <c r="Q123" s="546"/>
    </row>
    <row r="124" spans="1:17" ht="15.75">
      <c r="A124" s="179"/>
      <c r="C124" s="45"/>
      <c r="D124" s="45"/>
      <c r="E124" s="45"/>
      <c r="F124" s="45"/>
      <c r="G124" s="45"/>
      <c r="H124" s="45"/>
      <c r="I124" s="45"/>
      <c r="Q124" s="546"/>
    </row>
    <row r="125" spans="1:17" ht="15.75">
      <c r="A125" s="179"/>
      <c r="C125" s="45"/>
      <c r="D125" s="45"/>
      <c r="E125" s="45"/>
      <c r="F125" s="45"/>
      <c r="G125" s="45"/>
      <c r="H125" s="45"/>
      <c r="I125" s="45"/>
      <c r="Q125" s="546"/>
    </row>
    <row r="126" spans="1:17" ht="15.75">
      <c r="A126" s="179"/>
      <c r="C126" s="45"/>
      <c r="D126" s="45"/>
      <c r="E126" s="45"/>
      <c r="F126" s="45"/>
      <c r="G126" s="45"/>
      <c r="H126" s="45"/>
      <c r="I126" s="45"/>
      <c r="Q126" s="546"/>
    </row>
    <row r="127" spans="1:17" ht="15.75">
      <c r="A127" s="179"/>
      <c r="C127" s="45"/>
      <c r="D127" s="45"/>
      <c r="E127" s="45"/>
      <c r="F127" s="45"/>
      <c r="G127" s="45"/>
      <c r="H127" s="45"/>
      <c r="I127" s="45"/>
      <c r="Q127" s="546"/>
    </row>
    <row r="128" spans="1:17" ht="15.75">
      <c r="A128" s="179"/>
      <c r="C128" s="45"/>
      <c r="D128" s="45"/>
      <c r="E128" s="45"/>
      <c r="F128" s="45"/>
      <c r="G128" s="45"/>
      <c r="H128" s="45"/>
      <c r="I128" s="45"/>
      <c r="Q128" s="546"/>
    </row>
    <row r="129" spans="1:17" ht="15.75">
      <c r="A129" s="179"/>
      <c r="C129" s="45"/>
      <c r="D129" s="45"/>
      <c r="E129" s="45"/>
      <c r="F129" s="45"/>
      <c r="G129" s="45"/>
      <c r="H129" s="45"/>
      <c r="I129" s="45"/>
      <c r="Q129" s="546"/>
    </row>
    <row r="130" spans="1:17" ht="15.75">
      <c r="A130" s="179"/>
      <c r="C130" s="45"/>
      <c r="D130" s="45"/>
      <c r="E130" s="45"/>
      <c r="F130" s="45"/>
      <c r="G130" s="45"/>
      <c r="H130" s="45"/>
      <c r="I130" s="45"/>
      <c r="Q130" s="546"/>
    </row>
    <row r="131" spans="1:17" ht="15.75">
      <c r="A131" s="179"/>
      <c r="C131" s="45"/>
      <c r="D131" s="45"/>
      <c r="E131" s="45"/>
      <c r="F131" s="45"/>
      <c r="G131" s="45"/>
      <c r="H131" s="45"/>
      <c r="I131" s="45"/>
      <c r="Q131" s="546"/>
    </row>
    <row r="132" spans="1:17" ht="15.75">
      <c r="A132" s="179"/>
      <c r="C132" s="45"/>
      <c r="D132" s="45"/>
      <c r="E132" s="45"/>
      <c r="F132" s="45"/>
      <c r="G132" s="45"/>
      <c r="H132" s="45"/>
      <c r="I132" s="45"/>
      <c r="Q132" s="546"/>
    </row>
    <row r="133" spans="1:17" ht="15.75">
      <c r="A133" s="179"/>
      <c r="C133" s="45"/>
      <c r="D133" s="45"/>
      <c r="E133" s="45"/>
      <c r="F133" s="45"/>
      <c r="G133" s="45"/>
      <c r="H133" s="45"/>
      <c r="I133" s="45"/>
      <c r="Q133" s="546"/>
    </row>
    <row r="134" spans="1:17" ht="15.75">
      <c r="A134" s="179"/>
      <c r="C134" s="45"/>
      <c r="D134" s="45"/>
      <c r="E134" s="45"/>
      <c r="F134" s="45"/>
      <c r="G134" s="45"/>
      <c r="H134" s="45"/>
      <c r="I134" s="45"/>
      <c r="Q134" s="546"/>
    </row>
    <row r="135" spans="1:17" ht="15.75">
      <c r="A135" s="179"/>
      <c r="C135" s="45"/>
      <c r="D135" s="45"/>
      <c r="E135" s="45"/>
      <c r="F135" s="45"/>
      <c r="G135" s="45"/>
      <c r="H135" s="45"/>
      <c r="I135" s="45"/>
      <c r="Q135" s="546"/>
    </row>
    <row r="136" spans="1:17" ht="15.75">
      <c r="A136" s="179"/>
      <c r="C136" s="45"/>
      <c r="D136" s="45"/>
      <c r="E136" s="45"/>
      <c r="F136" s="45"/>
      <c r="G136" s="45"/>
      <c r="H136" s="45"/>
      <c r="I136" s="45"/>
      <c r="Q136" s="546"/>
    </row>
    <row r="137" spans="1:17" ht="15.75">
      <c r="A137" s="179"/>
      <c r="C137" s="45"/>
      <c r="D137" s="45"/>
      <c r="E137" s="45"/>
      <c r="F137" s="45"/>
      <c r="G137" s="45"/>
      <c r="H137" s="45"/>
      <c r="I137" s="45"/>
      <c r="Q137" s="546"/>
    </row>
    <row r="138" spans="1:17" ht="15.75">
      <c r="A138" s="179"/>
      <c r="C138" s="45"/>
      <c r="D138" s="45"/>
      <c r="E138" s="45"/>
      <c r="F138" s="45"/>
      <c r="G138" s="45"/>
      <c r="H138" s="45"/>
      <c r="I138" s="45"/>
      <c r="Q138" s="546"/>
    </row>
    <row r="139" spans="1:17" ht="15.75">
      <c r="A139" s="179"/>
      <c r="C139" s="45"/>
      <c r="D139" s="45"/>
      <c r="E139" s="45"/>
      <c r="F139" s="45"/>
      <c r="G139" s="45"/>
      <c r="H139" s="45"/>
      <c r="I139" s="45"/>
      <c r="Q139" s="546"/>
    </row>
    <row r="140" spans="1:17" ht="15.75">
      <c r="A140" s="179"/>
      <c r="C140" s="45"/>
      <c r="D140" s="45"/>
      <c r="E140" s="45"/>
      <c r="F140" s="45"/>
      <c r="G140" s="45"/>
      <c r="H140" s="45"/>
      <c r="I140" s="45"/>
      <c r="Q140" s="546"/>
    </row>
    <row r="141" spans="1:17" ht="15.75">
      <c r="A141" s="179"/>
      <c r="C141" s="45"/>
      <c r="D141" s="45"/>
      <c r="E141" s="45"/>
      <c r="F141" s="45"/>
      <c r="G141" s="45"/>
      <c r="H141" s="45"/>
      <c r="I141" s="45"/>
      <c r="Q141" s="546"/>
    </row>
    <row r="142" spans="1:17" ht="15.75">
      <c r="A142" s="179"/>
      <c r="C142" s="45"/>
      <c r="D142" s="45"/>
      <c r="E142" s="45"/>
      <c r="F142" s="45"/>
      <c r="G142" s="45"/>
      <c r="H142" s="45"/>
      <c r="I142" s="45"/>
      <c r="Q142" s="546"/>
    </row>
    <row r="143" spans="1:17" ht="15.75">
      <c r="A143" s="179"/>
      <c r="C143" s="45"/>
      <c r="D143" s="45"/>
      <c r="E143" s="45"/>
      <c r="F143" s="45"/>
      <c r="G143" s="45"/>
      <c r="H143" s="45"/>
      <c r="I143" s="45"/>
      <c r="Q143" s="546"/>
    </row>
    <row r="144" spans="1:17" ht="15.75">
      <c r="A144" s="179"/>
      <c r="C144" s="45"/>
      <c r="D144" s="45"/>
      <c r="E144" s="45"/>
      <c r="F144" s="45"/>
      <c r="G144" s="45"/>
      <c r="H144" s="45"/>
      <c r="I144" s="45"/>
      <c r="Q144" s="546"/>
    </row>
    <row r="145" spans="1:17" ht="15.75">
      <c r="A145" s="179"/>
      <c r="C145" s="45"/>
      <c r="D145" s="45"/>
      <c r="E145" s="45"/>
      <c r="F145" s="45"/>
      <c r="G145" s="45"/>
      <c r="H145" s="45"/>
      <c r="I145" s="45"/>
      <c r="Q145" s="546"/>
    </row>
    <row r="146" spans="1:17" ht="15.75">
      <c r="A146" s="179"/>
      <c r="C146" s="45"/>
      <c r="D146" s="45"/>
      <c r="E146" s="45"/>
      <c r="F146" s="45"/>
      <c r="G146" s="45"/>
      <c r="H146" s="45"/>
      <c r="I146" s="45"/>
      <c r="Q146" s="546"/>
    </row>
    <row r="147" spans="1:17" ht="15.75">
      <c r="A147" s="179"/>
      <c r="C147" s="45"/>
      <c r="D147" s="45"/>
      <c r="E147" s="45"/>
      <c r="F147" s="45"/>
      <c r="G147" s="45"/>
      <c r="H147" s="45"/>
      <c r="I147" s="45"/>
      <c r="Q147" s="546"/>
    </row>
    <row r="148" spans="1:17" ht="15.75">
      <c r="A148" s="179"/>
      <c r="C148" s="45"/>
      <c r="D148" s="45"/>
      <c r="E148" s="45"/>
      <c r="F148" s="45"/>
      <c r="G148" s="45"/>
      <c r="H148" s="45"/>
      <c r="I148" s="45"/>
      <c r="Q148" s="546"/>
    </row>
    <row r="149" spans="1:17" ht="15.75">
      <c r="A149" s="179"/>
      <c r="C149" s="45"/>
      <c r="D149" s="45"/>
      <c r="E149" s="45"/>
      <c r="F149" s="45"/>
      <c r="G149" s="45"/>
      <c r="H149" s="45"/>
      <c r="I149" s="45"/>
      <c r="Q149" s="546"/>
    </row>
    <row r="150" spans="1:17" ht="15.75">
      <c r="A150" s="179"/>
      <c r="C150" s="45"/>
      <c r="D150" s="45"/>
      <c r="E150" s="45"/>
      <c r="F150" s="45"/>
      <c r="G150" s="45"/>
      <c r="H150" s="45"/>
      <c r="I150" s="45"/>
      <c r="Q150" s="546"/>
    </row>
    <row r="151" spans="1:17" ht="15.75">
      <c r="A151" s="179"/>
      <c r="C151" s="45"/>
      <c r="D151" s="45"/>
      <c r="E151" s="45"/>
      <c r="F151" s="45"/>
      <c r="G151" s="45"/>
      <c r="H151" s="45"/>
      <c r="I151" s="45"/>
      <c r="Q151" s="546"/>
    </row>
    <row r="152" spans="1:17" ht="15.75">
      <c r="A152" s="179"/>
      <c r="C152" s="45"/>
      <c r="D152" s="45"/>
      <c r="E152" s="45"/>
      <c r="F152" s="45"/>
      <c r="G152" s="45"/>
      <c r="H152" s="45"/>
      <c r="I152" s="45"/>
      <c r="Q152" s="546"/>
    </row>
    <row r="153" spans="1:17" ht="15.75">
      <c r="A153" s="179"/>
      <c r="C153" s="45"/>
      <c r="D153" s="45"/>
      <c r="E153" s="45"/>
      <c r="F153" s="45"/>
      <c r="G153" s="45"/>
      <c r="H153" s="45"/>
      <c r="I153" s="45"/>
      <c r="Q153" s="546"/>
    </row>
    <row r="154" spans="1:17" ht="15.75">
      <c r="A154" s="179"/>
      <c r="C154" s="45"/>
      <c r="D154" s="45"/>
      <c r="E154" s="45"/>
      <c r="F154" s="45"/>
      <c r="G154" s="45"/>
      <c r="H154" s="45"/>
      <c r="I154" s="45"/>
      <c r="Q154" s="546"/>
    </row>
    <row r="155" spans="1:17" ht="15.75">
      <c r="A155" s="179"/>
      <c r="C155" s="45"/>
      <c r="D155" s="45"/>
      <c r="E155" s="45"/>
      <c r="F155" s="45"/>
      <c r="G155" s="45"/>
      <c r="H155" s="45"/>
      <c r="I155" s="45"/>
      <c r="Q155" s="546"/>
    </row>
    <row r="156" spans="1:17" ht="15.75">
      <c r="A156" s="179"/>
      <c r="C156" s="45"/>
      <c r="D156" s="45"/>
      <c r="E156" s="45"/>
      <c r="F156" s="45"/>
      <c r="G156" s="45"/>
      <c r="H156" s="45"/>
      <c r="I156" s="45"/>
      <c r="Q156" s="546"/>
    </row>
    <row r="157" spans="1:17" ht="15.75">
      <c r="A157" s="179"/>
      <c r="C157" s="45"/>
      <c r="D157" s="45"/>
      <c r="E157" s="45"/>
      <c r="F157" s="45"/>
      <c r="G157" s="45"/>
      <c r="H157" s="45"/>
      <c r="I157" s="45"/>
      <c r="Q157" s="546"/>
    </row>
    <row r="158" spans="1:17" ht="15.75">
      <c r="A158" s="179"/>
      <c r="C158" s="45"/>
      <c r="D158" s="45"/>
      <c r="E158" s="45"/>
      <c r="F158" s="45"/>
      <c r="G158" s="45"/>
      <c r="H158" s="45"/>
      <c r="I158" s="45"/>
      <c r="Q158" s="546"/>
    </row>
    <row r="159" spans="1:17" ht="15.75">
      <c r="A159" s="179"/>
      <c r="C159" s="45"/>
      <c r="D159" s="45"/>
      <c r="E159" s="45"/>
      <c r="F159" s="45"/>
      <c r="G159" s="45"/>
      <c r="H159" s="45"/>
      <c r="I159" s="45"/>
      <c r="Q159" s="546"/>
    </row>
    <row r="160" spans="1:17" ht="15.75">
      <c r="A160" s="179"/>
      <c r="C160" s="45"/>
      <c r="D160" s="45"/>
      <c r="E160" s="45"/>
      <c r="F160" s="45"/>
      <c r="G160" s="45"/>
      <c r="H160" s="45"/>
      <c r="I160" s="45"/>
      <c r="Q160" s="546"/>
    </row>
    <row r="161" spans="1:17" ht="15.75">
      <c r="A161" s="179"/>
      <c r="C161" s="45"/>
      <c r="D161" s="45"/>
      <c r="E161" s="45"/>
      <c r="F161" s="45"/>
      <c r="G161" s="45"/>
      <c r="H161" s="45"/>
      <c r="I161" s="45"/>
      <c r="Q161" s="546"/>
    </row>
    <row r="162" spans="1:17" ht="15.75">
      <c r="A162" s="179"/>
      <c r="C162" s="45"/>
      <c r="D162" s="45"/>
      <c r="E162" s="45"/>
      <c r="F162" s="45"/>
      <c r="G162" s="45"/>
      <c r="H162" s="45"/>
      <c r="I162" s="45"/>
      <c r="Q162" s="546"/>
    </row>
    <row r="163" spans="1:17" ht="15.75">
      <c r="A163" s="179"/>
      <c r="C163" s="45"/>
      <c r="D163" s="45"/>
      <c r="E163" s="45"/>
      <c r="F163" s="45"/>
      <c r="G163" s="45"/>
      <c r="H163" s="45"/>
      <c r="I163" s="45"/>
      <c r="Q163" s="546"/>
    </row>
    <row r="164" spans="1:17" ht="15.75">
      <c r="A164" s="179"/>
      <c r="C164" s="45"/>
      <c r="D164" s="45"/>
      <c r="E164" s="45"/>
      <c r="F164" s="45"/>
      <c r="G164" s="45"/>
      <c r="H164" s="45"/>
      <c r="I164" s="45"/>
      <c r="Q164" s="546"/>
    </row>
    <row r="165" spans="1:17" ht="15.75">
      <c r="A165" s="179"/>
      <c r="C165" s="45"/>
      <c r="D165" s="45"/>
      <c r="E165" s="45"/>
      <c r="F165" s="45"/>
      <c r="G165" s="45"/>
      <c r="H165" s="45"/>
      <c r="I165" s="45"/>
      <c r="Q165" s="546"/>
    </row>
    <row r="166" spans="1:17" ht="15.75">
      <c r="A166" s="179"/>
      <c r="C166" s="45"/>
      <c r="D166" s="45"/>
      <c r="E166" s="45"/>
      <c r="F166" s="45"/>
      <c r="G166" s="45"/>
      <c r="H166" s="45"/>
      <c r="I166" s="45"/>
      <c r="Q166" s="546"/>
    </row>
    <row r="167" spans="1:17" ht="15.75">
      <c r="A167" s="179"/>
      <c r="C167" s="45"/>
      <c r="D167" s="45"/>
      <c r="E167" s="45"/>
      <c r="F167" s="45"/>
      <c r="G167" s="45"/>
      <c r="H167" s="45"/>
      <c r="I167" s="45"/>
      <c r="Q167" s="546"/>
    </row>
    <row r="168" spans="1:17" ht="15.75">
      <c r="A168" s="179"/>
      <c r="C168" s="45"/>
      <c r="D168" s="45"/>
      <c r="E168" s="45"/>
      <c r="F168" s="45"/>
      <c r="G168" s="45"/>
      <c r="H168" s="45"/>
      <c r="I168" s="45"/>
      <c r="Q168" s="546"/>
    </row>
    <row r="169" spans="1:17" ht="15.75">
      <c r="A169" s="179"/>
      <c r="C169" s="45"/>
      <c r="D169" s="45"/>
      <c r="E169" s="45"/>
      <c r="F169" s="45"/>
      <c r="G169" s="45"/>
      <c r="H169" s="45"/>
      <c r="I169" s="45"/>
      <c r="Q169" s="546"/>
    </row>
    <row r="170" spans="1:17" ht="15.75">
      <c r="A170" s="179"/>
      <c r="C170" s="45"/>
      <c r="D170" s="45"/>
      <c r="E170" s="45"/>
      <c r="F170" s="45"/>
      <c r="G170" s="45"/>
      <c r="H170" s="45"/>
      <c r="I170" s="45"/>
      <c r="Q170" s="546"/>
    </row>
    <row r="171" spans="1:17" ht="15.75">
      <c r="A171" s="179"/>
      <c r="C171" s="45"/>
      <c r="D171" s="45"/>
      <c r="E171" s="45"/>
      <c r="F171" s="45"/>
      <c r="G171" s="45"/>
      <c r="H171" s="45"/>
      <c r="I171" s="45"/>
      <c r="Q171" s="546"/>
    </row>
    <row r="172" spans="1:17" ht="15.75">
      <c r="A172" s="179"/>
      <c r="C172" s="45"/>
      <c r="D172" s="45"/>
      <c r="E172" s="45"/>
      <c r="F172" s="45"/>
      <c r="G172" s="45"/>
      <c r="H172" s="45"/>
      <c r="I172" s="45"/>
      <c r="Q172" s="546"/>
    </row>
    <row r="173" spans="1:17" ht="15.75">
      <c r="A173" s="179"/>
      <c r="C173" s="45"/>
      <c r="D173" s="45"/>
      <c r="E173" s="45"/>
      <c r="F173" s="45"/>
      <c r="G173" s="45"/>
      <c r="H173" s="45"/>
      <c r="I173" s="45"/>
      <c r="Q173" s="546"/>
    </row>
    <row r="174" spans="1:17" ht="15.75">
      <c r="A174" s="179"/>
      <c r="C174" s="45"/>
      <c r="D174" s="45"/>
      <c r="E174" s="45"/>
      <c r="F174" s="45"/>
      <c r="G174" s="45"/>
      <c r="H174" s="45"/>
      <c r="I174" s="45"/>
      <c r="Q174" s="546"/>
    </row>
    <row r="175" spans="1:17" ht="15.75">
      <c r="A175" s="179"/>
      <c r="C175" s="45"/>
      <c r="D175" s="45"/>
      <c r="E175" s="45"/>
      <c r="F175" s="45"/>
      <c r="G175" s="45"/>
      <c r="H175" s="45"/>
      <c r="I175" s="45"/>
      <c r="Q175" s="546"/>
    </row>
    <row r="176" spans="1:17" ht="15.75">
      <c r="A176" s="179"/>
      <c r="C176" s="45"/>
      <c r="D176" s="45"/>
      <c r="E176" s="45"/>
      <c r="F176" s="45"/>
      <c r="G176" s="45"/>
      <c r="H176" s="45"/>
      <c r="I176" s="45"/>
      <c r="Q176" s="546"/>
    </row>
    <row r="177" spans="1:17" ht="15.75">
      <c r="A177" s="179"/>
      <c r="C177" s="45"/>
      <c r="D177" s="45"/>
      <c r="E177" s="45"/>
      <c r="F177" s="45"/>
      <c r="G177" s="45"/>
      <c r="H177" s="45"/>
      <c r="I177" s="45"/>
      <c r="Q177" s="546"/>
    </row>
    <row r="178" spans="1:17" ht="15.75">
      <c r="A178" s="179"/>
      <c r="C178" s="45"/>
      <c r="D178" s="45"/>
      <c r="E178" s="45"/>
      <c r="F178" s="45"/>
      <c r="G178" s="45"/>
      <c r="H178" s="45"/>
      <c r="I178" s="45"/>
      <c r="Q178" s="546"/>
    </row>
    <row r="179" spans="1:17" ht="15.75">
      <c r="A179" s="179"/>
      <c r="C179" s="45"/>
      <c r="D179" s="45"/>
      <c r="E179" s="45"/>
      <c r="F179" s="45"/>
      <c r="G179" s="45"/>
      <c r="H179" s="45"/>
      <c r="I179" s="45"/>
      <c r="Q179" s="546"/>
    </row>
    <row r="180" spans="1:17" ht="15.75">
      <c r="A180" s="179"/>
      <c r="C180" s="45"/>
      <c r="D180" s="45"/>
      <c r="E180" s="45"/>
      <c r="F180" s="45"/>
      <c r="G180" s="45"/>
      <c r="H180" s="45"/>
      <c r="I180" s="45"/>
      <c r="Q180" s="546"/>
    </row>
    <row r="181" spans="1:17" ht="15.75">
      <c r="A181" s="179"/>
      <c r="C181" s="45"/>
      <c r="D181" s="45"/>
      <c r="E181" s="45"/>
      <c r="F181" s="45"/>
      <c r="G181" s="45"/>
      <c r="H181" s="45"/>
      <c r="I181" s="45"/>
      <c r="Q181" s="546"/>
    </row>
    <row r="182" spans="1:17" ht="15.75">
      <c r="A182" s="179"/>
      <c r="C182" s="45"/>
      <c r="D182" s="45"/>
      <c r="E182" s="45"/>
      <c r="F182" s="45"/>
      <c r="G182" s="45"/>
      <c r="H182" s="45"/>
      <c r="I182" s="45"/>
      <c r="Q182" s="546"/>
    </row>
    <row r="183" spans="1:17" ht="15.75">
      <c r="A183" s="179"/>
      <c r="C183" s="45"/>
      <c r="D183" s="45"/>
      <c r="E183" s="45"/>
      <c r="F183" s="45"/>
      <c r="G183" s="45"/>
      <c r="H183" s="45"/>
      <c r="I183" s="45"/>
      <c r="Q183" s="546"/>
    </row>
    <row r="184" spans="1:17" ht="15.75">
      <c r="A184" s="179"/>
      <c r="C184" s="45"/>
      <c r="D184" s="45"/>
      <c r="E184" s="45"/>
      <c r="F184" s="45"/>
      <c r="G184" s="45"/>
      <c r="H184" s="45"/>
      <c r="I184" s="45"/>
      <c r="Q184" s="546"/>
    </row>
    <row r="185" spans="1:17" ht="15.75">
      <c r="A185" s="179"/>
      <c r="C185" s="45"/>
      <c r="D185" s="45"/>
      <c r="E185" s="45"/>
      <c r="F185" s="45"/>
      <c r="G185" s="45"/>
      <c r="H185" s="45"/>
      <c r="I185" s="45"/>
      <c r="Q185" s="546"/>
    </row>
    <row r="186" spans="1:17" ht="15.75">
      <c r="A186" s="179"/>
      <c r="C186" s="45"/>
      <c r="D186" s="45"/>
      <c r="E186" s="45"/>
      <c r="F186" s="45"/>
      <c r="G186" s="45"/>
      <c r="H186" s="45"/>
      <c r="I186" s="45"/>
      <c r="Q186" s="546"/>
    </row>
    <row r="187" spans="1:17" ht="15.75">
      <c r="A187" s="179"/>
      <c r="C187" s="45"/>
      <c r="D187" s="45"/>
      <c r="E187" s="45"/>
      <c r="F187" s="45"/>
      <c r="G187" s="45"/>
      <c r="H187" s="45"/>
      <c r="I187" s="45"/>
      <c r="Q187" s="546"/>
    </row>
    <row r="188" spans="1:17" ht="15.75">
      <c r="A188" s="179"/>
      <c r="C188" s="45"/>
      <c r="D188" s="45"/>
      <c r="E188" s="45"/>
      <c r="F188" s="45"/>
      <c r="G188" s="45"/>
      <c r="H188" s="45"/>
      <c r="I188" s="45"/>
      <c r="Q188" s="546"/>
    </row>
    <row r="189" spans="1:17" ht="15.75">
      <c r="A189" s="179"/>
      <c r="C189" s="45"/>
      <c r="D189" s="45"/>
      <c r="E189" s="45"/>
      <c r="F189" s="45"/>
      <c r="G189" s="45"/>
      <c r="H189" s="45"/>
      <c r="I189" s="45"/>
      <c r="Q189" s="546"/>
    </row>
    <row r="190" spans="1:17" ht="15.75">
      <c r="A190" s="179"/>
      <c r="C190" s="45"/>
      <c r="D190" s="45"/>
      <c r="E190" s="45"/>
      <c r="F190" s="45"/>
      <c r="G190" s="45"/>
      <c r="H190" s="45"/>
      <c r="I190" s="45"/>
      <c r="Q190" s="546"/>
    </row>
    <row r="191" spans="1:17" ht="15.75">
      <c r="A191" s="179"/>
      <c r="C191" s="45"/>
      <c r="D191" s="45"/>
      <c r="E191" s="45"/>
      <c r="F191" s="45"/>
      <c r="G191" s="45"/>
      <c r="H191" s="45"/>
      <c r="I191" s="45"/>
      <c r="Q191" s="546"/>
    </row>
    <row r="192" spans="1:17" ht="15.75">
      <c r="A192" s="179"/>
      <c r="C192" s="45"/>
      <c r="D192" s="45"/>
      <c r="E192" s="45"/>
      <c r="F192" s="45"/>
      <c r="G192" s="45"/>
      <c r="H192" s="45"/>
      <c r="I192" s="45"/>
      <c r="Q192" s="546"/>
    </row>
    <row r="193" spans="1:17" ht="15.75">
      <c r="A193" s="179"/>
      <c r="C193" s="45"/>
      <c r="D193" s="45"/>
      <c r="E193" s="45"/>
      <c r="F193" s="45"/>
      <c r="G193" s="45"/>
      <c r="H193" s="45"/>
      <c r="I193" s="45"/>
      <c r="Q193" s="546"/>
    </row>
    <row r="194" spans="1:17" ht="15.75">
      <c r="A194" s="179"/>
      <c r="C194" s="45"/>
      <c r="D194" s="45"/>
      <c r="E194" s="45"/>
      <c r="F194" s="45"/>
      <c r="G194" s="45"/>
      <c r="H194" s="45"/>
      <c r="I194" s="45"/>
      <c r="Q194" s="546"/>
    </row>
    <row r="195" spans="1:17" ht="15.75">
      <c r="A195" s="179"/>
      <c r="C195" s="45"/>
      <c r="D195" s="45"/>
      <c r="E195" s="45"/>
      <c r="F195" s="45"/>
      <c r="G195" s="45"/>
      <c r="H195" s="45"/>
      <c r="I195" s="45"/>
      <c r="Q195" s="546"/>
    </row>
    <row r="196" spans="1:17" ht="15.75">
      <c r="A196" s="179"/>
      <c r="C196" s="45"/>
      <c r="D196" s="45"/>
      <c r="E196" s="45"/>
      <c r="F196" s="45"/>
      <c r="G196" s="45"/>
      <c r="H196" s="45"/>
      <c r="I196" s="45"/>
      <c r="Q196" s="546"/>
    </row>
    <row r="197" spans="1:17" ht="15.75">
      <c r="A197" s="22"/>
      <c r="C197" s="45"/>
      <c r="D197" s="45"/>
      <c r="E197" s="45"/>
      <c r="F197" s="45"/>
      <c r="G197" s="45"/>
      <c r="H197" s="45"/>
      <c r="I197" s="45"/>
      <c r="Q197" s="546"/>
    </row>
    <row r="198" spans="1:17" ht="15.75">
      <c r="A198" s="22"/>
      <c r="C198" s="45"/>
      <c r="D198" s="45"/>
      <c r="E198" s="45"/>
      <c r="F198" s="45"/>
      <c r="G198" s="45"/>
      <c r="H198" s="45"/>
      <c r="I198" s="45"/>
      <c r="Q198" s="546"/>
    </row>
    <row r="199" spans="1:17" ht="15.75">
      <c r="A199" s="22"/>
      <c r="C199" s="45"/>
      <c r="D199" s="45"/>
      <c r="E199" s="45"/>
      <c r="F199" s="45"/>
      <c r="G199" s="45"/>
      <c r="H199" s="45"/>
      <c r="I199" s="45"/>
      <c r="Q199" s="546"/>
    </row>
    <row r="200" spans="1:17" ht="15.75">
      <c r="A200" s="22"/>
      <c r="C200" s="45"/>
      <c r="D200" s="45"/>
      <c r="E200" s="45"/>
      <c r="F200" s="45"/>
      <c r="G200" s="45"/>
      <c r="H200" s="45"/>
      <c r="I200" s="45"/>
      <c r="Q200" s="546"/>
    </row>
    <row r="201" spans="1:17" ht="15.75">
      <c r="A201" s="22"/>
      <c r="C201" s="45"/>
      <c r="D201" s="45"/>
      <c r="E201" s="45"/>
      <c r="F201" s="45"/>
      <c r="G201" s="45"/>
      <c r="H201" s="45"/>
      <c r="I201" s="45"/>
    </row>
    <row r="202" spans="1:17" ht="15.75">
      <c r="A202" s="22"/>
      <c r="C202" s="45"/>
      <c r="D202" s="45"/>
      <c r="E202" s="45"/>
      <c r="F202" s="45"/>
      <c r="G202" s="45"/>
      <c r="H202" s="45"/>
      <c r="I202" s="45"/>
    </row>
    <row r="203" spans="1:17" ht="15.75">
      <c r="A203" s="22"/>
      <c r="C203" s="45"/>
      <c r="D203" s="45"/>
      <c r="E203" s="45"/>
      <c r="F203" s="45"/>
      <c r="G203" s="45"/>
      <c r="H203" s="45"/>
      <c r="I203" s="45"/>
    </row>
    <row r="204" spans="1:17" ht="15.75">
      <c r="A204" s="22"/>
      <c r="C204" s="45"/>
      <c r="D204" s="45"/>
      <c r="E204" s="45"/>
      <c r="F204" s="45"/>
      <c r="G204" s="45"/>
      <c r="H204" s="45"/>
      <c r="I204" s="45"/>
    </row>
    <row r="205" spans="1:17" ht="15.75">
      <c r="A205" s="22"/>
      <c r="C205" s="45"/>
      <c r="D205" s="45"/>
      <c r="E205" s="45"/>
      <c r="F205" s="45"/>
      <c r="G205" s="45"/>
      <c r="H205" s="45"/>
      <c r="I205" s="45"/>
    </row>
    <row r="206" spans="1:17" ht="15.75">
      <c r="A206" s="22"/>
      <c r="C206" s="45"/>
      <c r="D206" s="45"/>
      <c r="E206" s="45"/>
      <c r="F206" s="45"/>
      <c r="G206" s="45"/>
      <c r="H206" s="45"/>
      <c r="I206" s="45"/>
    </row>
    <row r="207" spans="1:17" ht="15.75">
      <c r="A207" s="22"/>
      <c r="C207" s="45"/>
      <c r="D207" s="45"/>
      <c r="E207" s="45"/>
      <c r="F207" s="45"/>
      <c r="G207" s="45"/>
      <c r="H207" s="45"/>
      <c r="I207" s="45"/>
    </row>
    <row r="208" spans="1:17" ht="15.75">
      <c r="A208" s="22"/>
      <c r="C208" s="45"/>
      <c r="D208" s="45"/>
      <c r="E208" s="45"/>
      <c r="F208" s="45"/>
      <c r="G208" s="45"/>
      <c r="H208" s="45"/>
      <c r="I208" s="45"/>
    </row>
    <row r="209" spans="1:9" ht="15.75">
      <c r="A209" s="22"/>
      <c r="C209" s="45"/>
      <c r="D209" s="45"/>
      <c r="E209" s="45"/>
      <c r="F209" s="45"/>
      <c r="G209" s="45"/>
      <c r="H209" s="45"/>
      <c r="I209" s="45"/>
    </row>
    <row r="210" spans="1:9" ht="15.75">
      <c r="A210" s="22"/>
      <c r="C210" s="45"/>
      <c r="D210" s="45"/>
      <c r="E210" s="45"/>
      <c r="F210" s="45"/>
      <c r="G210" s="45"/>
      <c r="H210" s="45"/>
      <c r="I210" s="45"/>
    </row>
    <row r="211" spans="1:9" ht="15.75">
      <c r="A211" s="22"/>
      <c r="C211" s="45"/>
      <c r="D211" s="45"/>
      <c r="E211" s="45"/>
      <c r="F211" s="45"/>
      <c r="G211" s="45"/>
      <c r="H211" s="45"/>
      <c r="I211" s="45"/>
    </row>
    <row r="212" spans="1:9" ht="15.75">
      <c r="A212" s="22"/>
      <c r="C212" s="45"/>
      <c r="D212" s="45"/>
      <c r="E212" s="45"/>
      <c r="F212" s="45"/>
      <c r="G212" s="45"/>
      <c r="H212" s="45"/>
      <c r="I212" s="45"/>
    </row>
    <row r="213" spans="1:9" ht="15.75">
      <c r="A213" s="22"/>
      <c r="C213" s="45"/>
      <c r="D213" s="45"/>
      <c r="E213" s="45"/>
      <c r="F213" s="45"/>
      <c r="G213" s="45"/>
      <c r="H213" s="45"/>
      <c r="I213" s="45"/>
    </row>
    <row r="214" spans="1:9" ht="15.75">
      <c r="A214" s="22"/>
      <c r="C214" s="45"/>
      <c r="D214" s="45"/>
      <c r="E214" s="45"/>
      <c r="F214" s="45"/>
      <c r="G214" s="45"/>
      <c r="H214" s="45"/>
      <c r="I214" s="45"/>
    </row>
    <row r="215" spans="1:9" ht="15.75">
      <c r="A215" s="22"/>
      <c r="C215" s="45"/>
      <c r="D215" s="45"/>
      <c r="E215" s="45"/>
      <c r="F215" s="45"/>
      <c r="G215" s="45"/>
      <c r="H215" s="45"/>
      <c r="I215" s="45"/>
    </row>
    <row r="216" spans="1:9" ht="15.75">
      <c r="A216" s="22"/>
      <c r="C216" s="45"/>
      <c r="D216" s="45"/>
      <c r="E216" s="45"/>
      <c r="F216" s="45"/>
      <c r="G216" s="45"/>
      <c r="H216" s="45"/>
      <c r="I216" s="45"/>
    </row>
    <row r="217" spans="1:9" ht="15.75">
      <c r="A217" s="22"/>
      <c r="C217" s="45"/>
      <c r="D217" s="45"/>
      <c r="E217" s="45"/>
      <c r="F217" s="45"/>
      <c r="G217" s="45"/>
      <c r="H217" s="45"/>
      <c r="I217" s="45"/>
    </row>
    <row r="218" spans="1:9" ht="15.75">
      <c r="A218" s="22"/>
      <c r="C218" s="45"/>
      <c r="D218" s="45"/>
      <c r="E218" s="45"/>
      <c r="F218" s="45"/>
      <c r="G218" s="45"/>
      <c r="H218" s="45"/>
      <c r="I218" s="45"/>
    </row>
    <row r="219" spans="1:9" ht="15.75">
      <c r="A219" s="22"/>
      <c r="C219" s="45"/>
      <c r="D219" s="45"/>
      <c r="E219" s="45"/>
      <c r="F219" s="45"/>
      <c r="G219" s="45"/>
      <c r="H219" s="45"/>
      <c r="I219" s="45"/>
    </row>
    <row r="220" spans="1:9" ht="15.75">
      <c r="A220" s="22"/>
      <c r="C220" s="45"/>
      <c r="D220" s="45"/>
      <c r="E220" s="45"/>
      <c r="F220" s="45"/>
      <c r="G220" s="45"/>
      <c r="H220" s="45"/>
      <c r="I220" s="45"/>
    </row>
    <row r="221" spans="1:9" ht="15.75">
      <c r="A221" s="22"/>
      <c r="C221" s="45"/>
      <c r="D221" s="45"/>
      <c r="E221" s="45"/>
      <c r="F221" s="45"/>
      <c r="G221" s="45"/>
      <c r="H221" s="45"/>
      <c r="I221" s="45"/>
    </row>
    <row r="222" spans="1:9" ht="15.75">
      <c r="A222" s="22"/>
      <c r="C222" s="45"/>
      <c r="D222" s="45"/>
      <c r="E222" s="45"/>
      <c r="F222" s="45"/>
      <c r="G222" s="45"/>
      <c r="H222" s="45"/>
      <c r="I222" s="45"/>
    </row>
    <row r="223" spans="1:9" ht="15.75">
      <c r="A223" s="22"/>
      <c r="C223" s="45"/>
      <c r="D223" s="45"/>
      <c r="E223" s="45"/>
      <c r="F223" s="45"/>
      <c r="G223" s="45"/>
      <c r="H223" s="45"/>
      <c r="I223" s="45"/>
    </row>
    <row r="224" spans="1:9" ht="15.75">
      <c r="A224" s="22"/>
      <c r="C224" s="45"/>
      <c r="D224" s="45"/>
      <c r="E224" s="45"/>
      <c r="F224" s="45"/>
      <c r="G224" s="45"/>
      <c r="H224" s="45"/>
      <c r="I224" s="45"/>
    </row>
    <row r="225" spans="1:9" ht="15.75">
      <c r="A225" s="22"/>
      <c r="C225" s="45"/>
      <c r="D225" s="45"/>
      <c r="E225" s="45"/>
      <c r="F225" s="45"/>
      <c r="G225" s="45"/>
      <c r="H225" s="45"/>
      <c r="I225" s="45"/>
    </row>
    <row r="226" spans="1:9" ht="15.75">
      <c r="A226" s="22"/>
      <c r="C226" s="45"/>
      <c r="D226" s="45"/>
      <c r="E226" s="45"/>
      <c r="F226" s="45"/>
      <c r="G226" s="45"/>
      <c r="H226" s="45"/>
      <c r="I226" s="45"/>
    </row>
    <row r="227" spans="1:9" ht="15.75">
      <c r="A227" s="22"/>
      <c r="C227" s="45"/>
      <c r="D227" s="45"/>
      <c r="E227" s="45"/>
      <c r="F227" s="45"/>
      <c r="G227" s="45"/>
      <c r="H227" s="45"/>
      <c r="I227" s="45"/>
    </row>
    <row r="228" spans="1:9" ht="15.75">
      <c r="A228" s="22"/>
      <c r="C228" s="45"/>
      <c r="D228" s="45"/>
      <c r="E228" s="45"/>
      <c r="F228" s="45"/>
      <c r="G228" s="45"/>
      <c r="H228" s="45"/>
      <c r="I228" s="45"/>
    </row>
    <row r="229" spans="1:9" ht="15.75">
      <c r="A229" s="22"/>
      <c r="C229" s="45"/>
      <c r="D229" s="45"/>
      <c r="E229" s="45"/>
      <c r="F229" s="45"/>
      <c r="G229" s="45"/>
      <c r="H229" s="45"/>
      <c r="I229" s="45"/>
    </row>
    <row r="230" spans="1:9" ht="15.75">
      <c r="A230" s="22"/>
      <c r="C230" s="45"/>
      <c r="D230" s="45"/>
      <c r="E230" s="45"/>
      <c r="F230" s="45"/>
      <c r="G230" s="45"/>
      <c r="H230" s="45"/>
      <c r="I230" s="45"/>
    </row>
    <row r="231" spans="1:9" ht="15.75">
      <c r="A231" s="22"/>
      <c r="C231" s="45"/>
      <c r="D231" s="45"/>
      <c r="E231" s="45"/>
      <c r="F231" s="45"/>
      <c r="G231" s="45"/>
      <c r="H231" s="45"/>
      <c r="I231" s="45"/>
    </row>
    <row r="232" spans="1:9" ht="15.75">
      <c r="A232" s="22"/>
      <c r="C232" s="45"/>
      <c r="D232" s="45"/>
      <c r="E232" s="45"/>
      <c r="F232" s="45"/>
      <c r="G232" s="45"/>
      <c r="H232" s="45"/>
      <c r="I232" s="45"/>
    </row>
    <row r="233" spans="1:9" ht="15.75">
      <c r="A233" s="22"/>
      <c r="C233" s="45"/>
      <c r="D233" s="45"/>
      <c r="E233" s="45"/>
      <c r="F233" s="45"/>
      <c r="G233" s="45"/>
      <c r="H233" s="45"/>
      <c r="I233" s="45"/>
    </row>
    <row r="234" spans="1:9" ht="15.75">
      <c r="A234" s="22"/>
      <c r="C234" s="45"/>
      <c r="D234" s="45"/>
      <c r="E234" s="45"/>
      <c r="F234" s="45"/>
      <c r="G234" s="45"/>
      <c r="H234" s="45"/>
      <c r="I234" s="45"/>
    </row>
    <row r="235" spans="1:9" ht="15.75">
      <c r="A235" s="22"/>
      <c r="C235" s="45"/>
      <c r="D235" s="45"/>
      <c r="E235" s="45"/>
      <c r="F235" s="45"/>
      <c r="G235" s="45"/>
      <c r="H235" s="45"/>
      <c r="I235" s="45"/>
    </row>
    <row r="236" spans="1:9" ht="15.75">
      <c r="A236" s="22"/>
      <c r="C236" s="45"/>
      <c r="D236" s="45"/>
      <c r="E236" s="45"/>
      <c r="F236" s="45"/>
      <c r="G236" s="45"/>
      <c r="H236" s="45"/>
      <c r="I236" s="45"/>
    </row>
    <row r="237" spans="1:9" ht="15.75">
      <c r="A237" s="22"/>
      <c r="C237" s="45"/>
      <c r="D237" s="45"/>
      <c r="E237" s="45"/>
      <c r="F237" s="45"/>
      <c r="G237" s="45"/>
      <c r="H237" s="45"/>
      <c r="I237" s="45"/>
    </row>
    <row r="238" spans="1:9" ht="15.75">
      <c r="A238" s="22"/>
      <c r="C238" s="45"/>
      <c r="D238" s="45"/>
      <c r="E238" s="45"/>
      <c r="F238" s="45"/>
      <c r="G238" s="45"/>
      <c r="H238" s="45"/>
      <c r="I238" s="45"/>
    </row>
    <row r="239" spans="1:9" ht="15.75">
      <c r="A239" s="22"/>
      <c r="C239" s="45"/>
      <c r="D239" s="45"/>
      <c r="E239" s="45"/>
      <c r="F239" s="45"/>
      <c r="G239" s="45"/>
      <c r="H239" s="45"/>
      <c r="I239" s="45"/>
    </row>
    <row r="240" spans="1:9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/>
  </sheetViews>
  <sheetFormatPr defaultRowHeight="15"/>
  <cols>
    <col min="1" max="1" width="51.140625" style="23" customWidth="1"/>
    <col min="2" max="14" width="10.28515625" style="546" customWidth="1"/>
    <col min="15" max="15" width="2.5703125" style="180" customWidth="1"/>
    <col min="16" max="256" width="9.140625" style="546"/>
    <col min="257" max="257" width="51.140625" style="546" customWidth="1"/>
    <col min="258" max="270" width="10.28515625" style="546" customWidth="1"/>
    <col min="271" max="271" width="2.5703125" style="546" customWidth="1"/>
    <col min="272" max="512" width="9.140625" style="546"/>
    <col min="513" max="513" width="51.140625" style="546" customWidth="1"/>
    <col min="514" max="526" width="10.28515625" style="546" customWidth="1"/>
    <col min="527" max="527" width="2.5703125" style="546" customWidth="1"/>
    <col min="528" max="768" width="9.140625" style="546"/>
    <col min="769" max="769" width="51.140625" style="546" customWidth="1"/>
    <col min="770" max="782" width="10.28515625" style="546" customWidth="1"/>
    <col min="783" max="783" width="2.5703125" style="546" customWidth="1"/>
    <col min="784" max="1024" width="9.140625" style="546"/>
    <col min="1025" max="1025" width="51.140625" style="546" customWidth="1"/>
    <col min="1026" max="1038" width="10.28515625" style="546" customWidth="1"/>
    <col min="1039" max="1039" width="2.5703125" style="546" customWidth="1"/>
    <col min="1040" max="1280" width="9.140625" style="546"/>
    <col min="1281" max="1281" width="51.140625" style="546" customWidth="1"/>
    <col min="1282" max="1294" width="10.28515625" style="546" customWidth="1"/>
    <col min="1295" max="1295" width="2.5703125" style="546" customWidth="1"/>
    <col min="1296" max="1536" width="9.140625" style="546"/>
    <col min="1537" max="1537" width="51.140625" style="546" customWidth="1"/>
    <col min="1538" max="1550" width="10.28515625" style="546" customWidth="1"/>
    <col min="1551" max="1551" width="2.5703125" style="546" customWidth="1"/>
    <col min="1552" max="1792" width="9.140625" style="546"/>
    <col min="1793" max="1793" width="51.140625" style="546" customWidth="1"/>
    <col min="1794" max="1806" width="10.28515625" style="546" customWidth="1"/>
    <col min="1807" max="1807" width="2.5703125" style="546" customWidth="1"/>
    <col min="1808" max="2048" width="9.140625" style="546"/>
    <col min="2049" max="2049" width="51.140625" style="546" customWidth="1"/>
    <col min="2050" max="2062" width="10.28515625" style="546" customWidth="1"/>
    <col min="2063" max="2063" width="2.5703125" style="546" customWidth="1"/>
    <col min="2064" max="2304" width="9.140625" style="546"/>
    <col min="2305" max="2305" width="51.140625" style="546" customWidth="1"/>
    <col min="2306" max="2318" width="10.28515625" style="546" customWidth="1"/>
    <col min="2319" max="2319" width="2.5703125" style="546" customWidth="1"/>
    <col min="2320" max="2560" width="9.140625" style="546"/>
    <col min="2561" max="2561" width="51.140625" style="546" customWidth="1"/>
    <col min="2562" max="2574" width="10.28515625" style="546" customWidth="1"/>
    <col min="2575" max="2575" width="2.5703125" style="546" customWidth="1"/>
    <col min="2576" max="2816" width="9.140625" style="546"/>
    <col min="2817" max="2817" width="51.140625" style="546" customWidth="1"/>
    <col min="2818" max="2830" width="10.28515625" style="546" customWidth="1"/>
    <col min="2831" max="2831" width="2.5703125" style="546" customWidth="1"/>
    <col min="2832" max="3072" width="9.140625" style="546"/>
    <col min="3073" max="3073" width="51.140625" style="546" customWidth="1"/>
    <col min="3074" max="3086" width="10.28515625" style="546" customWidth="1"/>
    <col min="3087" max="3087" width="2.5703125" style="546" customWidth="1"/>
    <col min="3088" max="3328" width="9.140625" style="546"/>
    <col min="3329" max="3329" width="51.140625" style="546" customWidth="1"/>
    <col min="3330" max="3342" width="10.28515625" style="546" customWidth="1"/>
    <col min="3343" max="3343" width="2.5703125" style="546" customWidth="1"/>
    <col min="3344" max="3584" width="9.140625" style="546"/>
    <col min="3585" max="3585" width="51.140625" style="546" customWidth="1"/>
    <col min="3586" max="3598" width="10.28515625" style="546" customWidth="1"/>
    <col min="3599" max="3599" width="2.5703125" style="546" customWidth="1"/>
    <col min="3600" max="3840" width="9.140625" style="546"/>
    <col min="3841" max="3841" width="51.140625" style="546" customWidth="1"/>
    <col min="3842" max="3854" width="10.28515625" style="546" customWidth="1"/>
    <col min="3855" max="3855" width="2.5703125" style="546" customWidth="1"/>
    <col min="3856" max="4096" width="9.140625" style="546"/>
    <col min="4097" max="4097" width="51.140625" style="546" customWidth="1"/>
    <col min="4098" max="4110" width="10.28515625" style="546" customWidth="1"/>
    <col min="4111" max="4111" width="2.5703125" style="546" customWidth="1"/>
    <col min="4112" max="4352" width="9.140625" style="546"/>
    <col min="4353" max="4353" width="51.140625" style="546" customWidth="1"/>
    <col min="4354" max="4366" width="10.28515625" style="546" customWidth="1"/>
    <col min="4367" max="4367" width="2.5703125" style="546" customWidth="1"/>
    <col min="4368" max="4608" width="9.140625" style="546"/>
    <col min="4609" max="4609" width="51.140625" style="546" customWidth="1"/>
    <col min="4610" max="4622" width="10.28515625" style="546" customWidth="1"/>
    <col min="4623" max="4623" width="2.5703125" style="546" customWidth="1"/>
    <col min="4624" max="4864" width="9.140625" style="546"/>
    <col min="4865" max="4865" width="51.140625" style="546" customWidth="1"/>
    <col min="4866" max="4878" width="10.28515625" style="546" customWidth="1"/>
    <col min="4879" max="4879" width="2.5703125" style="546" customWidth="1"/>
    <col min="4880" max="5120" width="9.140625" style="546"/>
    <col min="5121" max="5121" width="51.140625" style="546" customWidth="1"/>
    <col min="5122" max="5134" width="10.28515625" style="546" customWidth="1"/>
    <col min="5135" max="5135" width="2.5703125" style="546" customWidth="1"/>
    <col min="5136" max="5376" width="9.140625" style="546"/>
    <col min="5377" max="5377" width="51.140625" style="546" customWidth="1"/>
    <col min="5378" max="5390" width="10.28515625" style="546" customWidth="1"/>
    <col min="5391" max="5391" width="2.5703125" style="546" customWidth="1"/>
    <col min="5392" max="5632" width="9.140625" style="546"/>
    <col min="5633" max="5633" width="51.140625" style="546" customWidth="1"/>
    <col min="5634" max="5646" width="10.28515625" style="546" customWidth="1"/>
    <col min="5647" max="5647" width="2.5703125" style="546" customWidth="1"/>
    <col min="5648" max="5888" width="9.140625" style="546"/>
    <col min="5889" max="5889" width="51.140625" style="546" customWidth="1"/>
    <col min="5890" max="5902" width="10.28515625" style="546" customWidth="1"/>
    <col min="5903" max="5903" width="2.5703125" style="546" customWidth="1"/>
    <col min="5904" max="6144" width="9.140625" style="546"/>
    <col min="6145" max="6145" width="51.140625" style="546" customWidth="1"/>
    <col min="6146" max="6158" width="10.28515625" style="546" customWidth="1"/>
    <col min="6159" max="6159" width="2.5703125" style="546" customWidth="1"/>
    <col min="6160" max="6400" width="9.140625" style="546"/>
    <col min="6401" max="6401" width="51.140625" style="546" customWidth="1"/>
    <col min="6402" max="6414" width="10.28515625" style="546" customWidth="1"/>
    <col min="6415" max="6415" width="2.5703125" style="546" customWidth="1"/>
    <col min="6416" max="6656" width="9.140625" style="546"/>
    <col min="6657" max="6657" width="51.140625" style="546" customWidth="1"/>
    <col min="6658" max="6670" width="10.28515625" style="546" customWidth="1"/>
    <col min="6671" max="6671" width="2.5703125" style="546" customWidth="1"/>
    <col min="6672" max="6912" width="9.140625" style="546"/>
    <col min="6913" max="6913" width="51.140625" style="546" customWidth="1"/>
    <col min="6914" max="6926" width="10.28515625" style="546" customWidth="1"/>
    <col min="6927" max="6927" width="2.5703125" style="546" customWidth="1"/>
    <col min="6928" max="7168" width="9.140625" style="546"/>
    <col min="7169" max="7169" width="51.140625" style="546" customWidth="1"/>
    <col min="7170" max="7182" width="10.28515625" style="546" customWidth="1"/>
    <col min="7183" max="7183" width="2.5703125" style="546" customWidth="1"/>
    <col min="7184" max="7424" width="9.140625" style="546"/>
    <col min="7425" max="7425" width="51.140625" style="546" customWidth="1"/>
    <col min="7426" max="7438" width="10.28515625" style="546" customWidth="1"/>
    <col min="7439" max="7439" width="2.5703125" style="546" customWidth="1"/>
    <col min="7440" max="7680" width="9.140625" style="546"/>
    <col min="7681" max="7681" width="51.140625" style="546" customWidth="1"/>
    <col min="7682" max="7694" width="10.28515625" style="546" customWidth="1"/>
    <col min="7695" max="7695" width="2.5703125" style="546" customWidth="1"/>
    <col min="7696" max="7936" width="9.140625" style="546"/>
    <col min="7937" max="7937" width="51.140625" style="546" customWidth="1"/>
    <col min="7938" max="7950" width="10.28515625" style="546" customWidth="1"/>
    <col min="7951" max="7951" width="2.5703125" style="546" customWidth="1"/>
    <col min="7952" max="8192" width="9.140625" style="546"/>
    <col min="8193" max="8193" width="51.140625" style="546" customWidth="1"/>
    <col min="8194" max="8206" width="10.28515625" style="546" customWidth="1"/>
    <col min="8207" max="8207" width="2.5703125" style="546" customWidth="1"/>
    <col min="8208" max="8448" width="9.140625" style="546"/>
    <col min="8449" max="8449" width="51.140625" style="546" customWidth="1"/>
    <col min="8450" max="8462" width="10.28515625" style="546" customWidth="1"/>
    <col min="8463" max="8463" width="2.5703125" style="546" customWidth="1"/>
    <col min="8464" max="8704" width="9.140625" style="546"/>
    <col min="8705" max="8705" width="51.140625" style="546" customWidth="1"/>
    <col min="8706" max="8718" width="10.28515625" style="546" customWidth="1"/>
    <col min="8719" max="8719" width="2.5703125" style="546" customWidth="1"/>
    <col min="8720" max="8960" width="9.140625" style="546"/>
    <col min="8961" max="8961" width="51.140625" style="546" customWidth="1"/>
    <col min="8962" max="8974" width="10.28515625" style="546" customWidth="1"/>
    <col min="8975" max="8975" width="2.5703125" style="546" customWidth="1"/>
    <col min="8976" max="9216" width="9.140625" style="546"/>
    <col min="9217" max="9217" width="51.140625" style="546" customWidth="1"/>
    <col min="9218" max="9230" width="10.28515625" style="546" customWidth="1"/>
    <col min="9231" max="9231" width="2.5703125" style="546" customWidth="1"/>
    <col min="9232" max="9472" width="9.140625" style="546"/>
    <col min="9473" max="9473" width="51.140625" style="546" customWidth="1"/>
    <col min="9474" max="9486" width="10.28515625" style="546" customWidth="1"/>
    <col min="9487" max="9487" width="2.5703125" style="546" customWidth="1"/>
    <col min="9488" max="9728" width="9.140625" style="546"/>
    <col min="9729" max="9729" width="51.140625" style="546" customWidth="1"/>
    <col min="9730" max="9742" width="10.28515625" style="546" customWidth="1"/>
    <col min="9743" max="9743" width="2.5703125" style="546" customWidth="1"/>
    <col min="9744" max="9984" width="9.140625" style="546"/>
    <col min="9985" max="9985" width="51.140625" style="546" customWidth="1"/>
    <col min="9986" max="9998" width="10.28515625" style="546" customWidth="1"/>
    <col min="9999" max="9999" width="2.5703125" style="546" customWidth="1"/>
    <col min="10000" max="10240" width="9.140625" style="546"/>
    <col min="10241" max="10241" width="51.140625" style="546" customWidth="1"/>
    <col min="10242" max="10254" width="10.28515625" style="546" customWidth="1"/>
    <col min="10255" max="10255" width="2.5703125" style="546" customWidth="1"/>
    <col min="10256" max="10496" width="9.140625" style="546"/>
    <col min="10497" max="10497" width="51.140625" style="546" customWidth="1"/>
    <col min="10498" max="10510" width="10.28515625" style="546" customWidth="1"/>
    <col min="10511" max="10511" width="2.5703125" style="546" customWidth="1"/>
    <col min="10512" max="10752" width="9.140625" style="546"/>
    <col min="10753" max="10753" width="51.140625" style="546" customWidth="1"/>
    <col min="10754" max="10766" width="10.28515625" style="546" customWidth="1"/>
    <col min="10767" max="10767" width="2.5703125" style="546" customWidth="1"/>
    <col min="10768" max="11008" width="9.140625" style="546"/>
    <col min="11009" max="11009" width="51.140625" style="546" customWidth="1"/>
    <col min="11010" max="11022" width="10.28515625" style="546" customWidth="1"/>
    <col min="11023" max="11023" width="2.5703125" style="546" customWidth="1"/>
    <col min="11024" max="11264" width="9.140625" style="546"/>
    <col min="11265" max="11265" width="51.140625" style="546" customWidth="1"/>
    <col min="11266" max="11278" width="10.28515625" style="546" customWidth="1"/>
    <col min="11279" max="11279" width="2.5703125" style="546" customWidth="1"/>
    <col min="11280" max="11520" width="9.140625" style="546"/>
    <col min="11521" max="11521" width="51.140625" style="546" customWidth="1"/>
    <col min="11522" max="11534" width="10.28515625" style="546" customWidth="1"/>
    <col min="11535" max="11535" width="2.5703125" style="546" customWidth="1"/>
    <col min="11536" max="11776" width="9.140625" style="546"/>
    <col min="11777" max="11777" width="51.140625" style="546" customWidth="1"/>
    <col min="11778" max="11790" width="10.28515625" style="546" customWidth="1"/>
    <col min="11791" max="11791" width="2.5703125" style="546" customWidth="1"/>
    <col min="11792" max="12032" width="9.140625" style="546"/>
    <col min="12033" max="12033" width="51.140625" style="546" customWidth="1"/>
    <col min="12034" max="12046" width="10.28515625" style="546" customWidth="1"/>
    <col min="12047" max="12047" width="2.5703125" style="546" customWidth="1"/>
    <col min="12048" max="12288" width="9.140625" style="546"/>
    <col min="12289" max="12289" width="51.140625" style="546" customWidth="1"/>
    <col min="12290" max="12302" width="10.28515625" style="546" customWidth="1"/>
    <col min="12303" max="12303" width="2.5703125" style="546" customWidth="1"/>
    <col min="12304" max="12544" width="9.140625" style="546"/>
    <col min="12545" max="12545" width="51.140625" style="546" customWidth="1"/>
    <col min="12546" max="12558" width="10.28515625" style="546" customWidth="1"/>
    <col min="12559" max="12559" width="2.5703125" style="546" customWidth="1"/>
    <col min="12560" max="12800" width="9.140625" style="546"/>
    <col min="12801" max="12801" width="51.140625" style="546" customWidth="1"/>
    <col min="12802" max="12814" width="10.28515625" style="546" customWidth="1"/>
    <col min="12815" max="12815" width="2.5703125" style="546" customWidth="1"/>
    <col min="12816" max="13056" width="9.140625" style="546"/>
    <col min="13057" max="13057" width="51.140625" style="546" customWidth="1"/>
    <col min="13058" max="13070" width="10.28515625" style="546" customWidth="1"/>
    <col min="13071" max="13071" width="2.5703125" style="546" customWidth="1"/>
    <col min="13072" max="13312" width="9.140625" style="546"/>
    <col min="13313" max="13313" width="51.140625" style="546" customWidth="1"/>
    <col min="13314" max="13326" width="10.28515625" style="546" customWidth="1"/>
    <col min="13327" max="13327" width="2.5703125" style="546" customWidth="1"/>
    <col min="13328" max="13568" width="9.140625" style="546"/>
    <col min="13569" max="13569" width="51.140625" style="546" customWidth="1"/>
    <col min="13570" max="13582" width="10.28515625" style="546" customWidth="1"/>
    <col min="13583" max="13583" width="2.5703125" style="546" customWidth="1"/>
    <col min="13584" max="13824" width="9.140625" style="546"/>
    <col min="13825" max="13825" width="51.140625" style="546" customWidth="1"/>
    <col min="13826" max="13838" width="10.28515625" style="546" customWidth="1"/>
    <col min="13839" max="13839" width="2.5703125" style="546" customWidth="1"/>
    <col min="13840" max="14080" width="9.140625" style="546"/>
    <col min="14081" max="14081" width="51.140625" style="546" customWidth="1"/>
    <col min="14082" max="14094" width="10.28515625" style="546" customWidth="1"/>
    <col min="14095" max="14095" width="2.5703125" style="546" customWidth="1"/>
    <col min="14096" max="14336" width="9.140625" style="546"/>
    <col min="14337" max="14337" width="51.140625" style="546" customWidth="1"/>
    <col min="14338" max="14350" width="10.28515625" style="546" customWidth="1"/>
    <col min="14351" max="14351" width="2.5703125" style="546" customWidth="1"/>
    <col min="14352" max="14592" width="9.140625" style="546"/>
    <col min="14593" max="14593" width="51.140625" style="546" customWidth="1"/>
    <col min="14594" max="14606" width="10.28515625" style="546" customWidth="1"/>
    <col min="14607" max="14607" width="2.5703125" style="546" customWidth="1"/>
    <col min="14608" max="14848" width="9.140625" style="546"/>
    <col min="14849" max="14849" width="51.140625" style="546" customWidth="1"/>
    <col min="14850" max="14862" width="10.28515625" style="546" customWidth="1"/>
    <col min="14863" max="14863" width="2.5703125" style="546" customWidth="1"/>
    <col min="14864" max="15104" width="9.140625" style="546"/>
    <col min="15105" max="15105" width="51.140625" style="546" customWidth="1"/>
    <col min="15106" max="15118" width="10.28515625" style="546" customWidth="1"/>
    <col min="15119" max="15119" width="2.5703125" style="546" customWidth="1"/>
    <col min="15120" max="15360" width="9.140625" style="546"/>
    <col min="15361" max="15361" width="51.140625" style="546" customWidth="1"/>
    <col min="15362" max="15374" width="10.28515625" style="546" customWidth="1"/>
    <col min="15375" max="15375" width="2.5703125" style="546" customWidth="1"/>
    <col min="15376" max="15616" width="9.140625" style="546"/>
    <col min="15617" max="15617" width="51.140625" style="546" customWidth="1"/>
    <col min="15618" max="15630" width="10.28515625" style="546" customWidth="1"/>
    <col min="15631" max="15631" width="2.5703125" style="546" customWidth="1"/>
    <col min="15632" max="15872" width="9.140625" style="546"/>
    <col min="15873" max="15873" width="51.140625" style="546" customWidth="1"/>
    <col min="15874" max="15886" width="10.28515625" style="546" customWidth="1"/>
    <col min="15887" max="15887" width="2.5703125" style="546" customWidth="1"/>
    <col min="15888" max="16128" width="9.140625" style="546"/>
    <col min="16129" max="16129" width="51.140625" style="546" customWidth="1"/>
    <col min="16130" max="16142" width="10.28515625" style="546" customWidth="1"/>
    <col min="16143" max="16143" width="2.5703125" style="546" customWidth="1"/>
    <col min="16144" max="16384" width="9.140625" style="546"/>
  </cols>
  <sheetData>
    <row r="1" spans="1:15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</row>
    <row r="2" spans="1:15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</row>
    <row r="3" spans="1:15" s="1" customFormat="1" ht="24.75" customHeight="1">
      <c r="A3" s="699" t="s">
        <v>304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</row>
    <row r="4" spans="1:15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</row>
    <row r="5" spans="1:15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</row>
    <row r="6" spans="1:15" ht="7.5" customHeight="1">
      <c r="A6" s="149"/>
      <c r="O6" s="546"/>
    </row>
    <row r="7" spans="1:15" ht="15.7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546"/>
    </row>
    <row r="8" spans="1:15" s="189" customFormat="1" ht="25.5" customHeight="1">
      <c r="A8" s="456"/>
      <c r="B8" s="456" t="s">
        <v>77</v>
      </c>
      <c r="C8" s="456" t="s">
        <v>78</v>
      </c>
      <c r="D8" s="456" t="s">
        <v>79</v>
      </c>
      <c r="E8" s="456" t="s">
        <v>81</v>
      </c>
      <c r="F8" s="456" t="s">
        <v>82</v>
      </c>
      <c r="G8" s="456" t="s">
        <v>84</v>
      </c>
      <c r="H8" s="456" t="s">
        <v>85</v>
      </c>
      <c r="I8" s="456" t="s">
        <v>86</v>
      </c>
      <c r="J8" s="456" t="s">
        <v>87</v>
      </c>
      <c r="K8" s="456" t="s">
        <v>88</v>
      </c>
      <c r="L8" s="456" t="s">
        <v>94</v>
      </c>
      <c r="M8" s="456" t="s">
        <v>96</v>
      </c>
      <c r="N8" s="457" t="s">
        <v>93</v>
      </c>
    </row>
    <row r="9" spans="1:15" ht="27" customHeight="1">
      <c r="A9" s="157" t="s">
        <v>189</v>
      </c>
      <c r="B9" s="157">
        <v>33587.456380000003</v>
      </c>
      <c r="C9" s="158">
        <v>20171.589070000002</v>
      </c>
      <c r="D9" s="158">
        <v>2894.88996</v>
      </c>
      <c r="E9" s="158">
        <v>643.77508</v>
      </c>
      <c r="F9" s="158">
        <v>237.31289000000001</v>
      </c>
      <c r="G9" s="158">
        <v>1505.7270900000001</v>
      </c>
      <c r="H9" s="157">
        <v>5764.3951500000003</v>
      </c>
      <c r="I9" s="157">
        <v>3328.5120099999999</v>
      </c>
      <c r="J9" s="157">
        <v>12071.67092</v>
      </c>
      <c r="K9" s="157">
        <v>8160.8308499999994</v>
      </c>
      <c r="L9" s="157">
        <v>72.659909999999996</v>
      </c>
      <c r="M9" s="157">
        <v>696.16155000000003</v>
      </c>
      <c r="N9" s="157">
        <v>1401.5169599999999</v>
      </c>
      <c r="O9" s="546"/>
    </row>
    <row r="10" spans="1:15" ht="27" customHeight="1">
      <c r="A10" s="157" t="s">
        <v>190</v>
      </c>
      <c r="B10" s="157">
        <v>8060.7611900000002</v>
      </c>
      <c r="C10" s="158">
        <v>344.08936</v>
      </c>
      <c r="D10" s="158">
        <v>96.143600000000006</v>
      </c>
      <c r="E10" s="158">
        <v>0</v>
      </c>
      <c r="F10" s="158">
        <v>427.27141999999998</v>
      </c>
      <c r="G10" s="158">
        <v>244.88429000000002</v>
      </c>
      <c r="H10" s="157">
        <v>154.3663</v>
      </c>
      <c r="I10" s="157">
        <v>0</v>
      </c>
      <c r="J10" s="157">
        <v>0</v>
      </c>
      <c r="K10" s="157">
        <v>3.4991599999999998</v>
      </c>
      <c r="L10" s="157">
        <v>0</v>
      </c>
      <c r="M10" s="157">
        <v>0</v>
      </c>
      <c r="N10" s="157">
        <v>0</v>
      </c>
      <c r="O10" s="546"/>
    </row>
    <row r="11" spans="1:15" ht="27" customHeight="1">
      <c r="A11" s="157" t="s">
        <v>191</v>
      </c>
      <c r="B11" s="157">
        <v>54.503589999999996</v>
      </c>
      <c r="C11" s="158">
        <v>566.42511999999999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546"/>
    </row>
    <row r="12" spans="1:15" ht="27" customHeight="1">
      <c r="A12" s="157" t="s">
        <v>192</v>
      </c>
      <c r="B12" s="157">
        <v>1790.55385</v>
      </c>
      <c r="C12" s="158">
        <v>3119.6454700000004</v>
      </c>
      <c r="D12" s="158">
        <v>5.0442099999999996</v>
      </c>
      <c r="E12" s="158">
        <v>0</v>
      </c>
      <c r="F12" s="158">
        <v>305.71618000000001</v>
      </c>
      <c r="G12" s="158">
        <v>8.0046599999999994</v>
      </c>
      <c r="H12" s="157">
        <v>0</v>
      </c>
      <c r="I12" s="157">
        <v>42.91733</v>
      </c>
      <c r="J12" s="157">
        <v>377.91921000000002</v>
      </c>
      <c r="K12" s="157">
        <v>0</v>
      </c>
      <c r="L12" s="157">
        <v>338.31324000000001</v>
      </c>
      <c r="M12" s="157">
        <v>0</v>
      </c>
      <c r="N12" s="157">
        <v>2643.0934300000004</v>
      </c>
      <c r="O12" s="546"/>
    </row>
    <row r="13" spans="1:15" ht="27" customHeight="1">
      <c r="A13" s="157" t="s">
        <v>193</v>
      </c>
      <c r="B13" s="157">
        <v>40320.849520000003</v>
      </c>
      <c r="C13" s="158">
        <v>12979.77858</v>
      </c>
      <c r="D13" s="158">
        <v>11937.0214</v>
      </c>
      <c r="E13" s="158">
        <v>814.90204000000006</v>
      </c>
      <c r="F13" s="158">
        <v>3607.4625499999997</v>
      </c>
      <c r="G13" s="158">
        <v>7710.1634599999998</v>
      </c>
      <c r="H13" s="157">
        <v>4341.6000400000003</v>
      </c>
      <c r="I13" s="157">
        <v>6351.3180700000003</v>
      </c>
      <c r="J13" s="157">
        <v>14281.249519999999</v>
      </c>
      <c r="K13" s="157">
        <v>5449.9514500000005</v>
      </c>
      <c r="L13" s="157">
        <v>388.11599999999999</v>
      </c>
      <c r="M13" s="157">
        <v>1001.85005</v>
      </c>
      <c r="N13" s="157">
        <v>3046.88769</v>
      </c>
      <c r="O13" s="546"/>
    </row>
    <row r="14" spans="1:15" ht="27" customHeight="1">
      <c r="A14" s="157" t="s">
        <v>194</v>
      </c>
      <c r="B14" s="157">
        <v>571.79598999999996</v>
      </c>
      <c r="C14" s="158">
        <v>185.74092999999999</v>
      </c>
      <c r="D14" s="158">
        <v>0</v>
      </c>
      <c r="E14" s="158">
        <v>0</v>
      </c>
      <c r="F14" s="158">
        <v>0</v>
      </c>
      <c r="G14" s="158">
        <v>0</v>
      </c>
      <c r="H14" s="157">
        <v>0</v>
      </c>
      <c r="I14" s="157">
        <v>122.12713000000001</v>
      </c>
      <c r="J14" s="157">
        <v>15.160350000000001</v>
      </c>
      <c r="K14" s="157">
        <v>51.809830000000005</v>
      </c>
      <c r="L14" s="157">
        <v>328.27835999999996</v>
      </c>
      <c r="M14" s="157">
        <v>0</v>
      </c>
      <c r="N14" s="157">
        <v>0</v>
      </c>
      <c r="O14" s="546"/>
    </row>
    <row r="15" spans="1:15" ht="27" customHeight="1">
      <c r="A15" s="157" t="s">
        <v>122</v>
      </c>
      <c r="B15" s="157">
        <v>76855.960059999998</v>
      </c>
      <c r="C15" s="158">
        <v>126484.14215</v>
      </c>
      <c r="D15" s="158">
        <v>76981.733510000005</v>
      </c>
      <c r="E15" s="158">
        <v>29320.69123</v>
      </c>
      <c r="F15" s="158">
        <v>61877.487659999999</v>
      </c>
      <c r="G15" s="158">
        <v>62920.608850000004</v>
      </c>
      <c r="H15" s="157">
        <v>30167.27665</v>
      </c>
      <c r="I15" s="157">
        <v>43195.925380000001</v>
      </c>
      <c r="J15" s="157">
        <v>16034.3187</v>
      </c>
      <c r="K15" s="157">
        <v>23594.782910000002</v>
      </c>
      <c r="L15" s="157">
        <v>19351.173469999998</v>
      </c>
      <c r="M15" s="157">
        <v>8775.2186500000007</v>
      </c>
      <c r="N15" s="157">
        <v>50877.416069999999</v>
      </c>
      <c r="O15" s="546"/>
    </row>
    <row r="16" spans="1:15" ht="27" customHeight="1">
      <c r="A16" s="157" t="s">
        <v>195</v>
      </c>
      <c r="B16" s="157">
        <v>566366.85163000005</v>
      </c>
      <c r="C16" s="158">
        <v>328296.70279000001</v>
      </c>
      <c r="D16" s="158">
        <v>165755.21138999998</v>
      </c>
      <c r="E16" s="158">
        <v>13432.42807</v>
      </c>
      <c r="F16" s="158">
        <v>29384.03282</v>
      </c>
      <c r="G16" s="158">
        <v>97201.930939999991</v>
      </c>
      <c r="H16" s="157">
        <v>70743.268379999994</v>
      </c>
      <c r="I16" s="157">
        <v>30143.405699999999</v>
      </c>
      <c r="J16" s="157">
        <v>20911.455129999998</v>
      </c>
      <c r="K16" s="157">
        <v>21720.144079999998</v>
      </c>
      <c r="L16" s="157">
        <v>40765.243439999998</v>
      </c>
      <c r="M16" s="157">
        <v>28710.458269999999</v>
      </c>
      <c r="N16" s="157">
        <v>41447.972719999998</v>
      </c>
      <c r="O16" s="546"/>
    </row>
    <row r="17" spans="1:15" ht="27" customHeight="1">
      <c r="A17" s="157" t="s">
        <v>196</v>
      </c>
      <c r="B17" s="157">
        <v>8163.4447499999997</v>
      </c>
      <c r="C17" s="158">
        <v>10172.184999999999</v>
      </c>
      <c r="D17" s="158">
        <v>9734.2002300000004</v>
      </c>
      <c r="E17" s="158">
        <v>742.11453000000006</v>
      </c>
      <c r="F17" s="158">
        <v>1336.78935</v>
      </c>
      <c r="G17" s="158">
        <v>3307.5492000000004</v>
      </c>
      <c r="H17" s="157">
        <v>979.92131000000006</v>
      </c>
      <c r="I17" s="157">
        <v>2210.39759</v>
      </c>
      <c r="J17" s="157">
        <v>3854.55431</v>
      </c>
      <c r="K17" s="157">
        <v>1030.61537</v>
      </c>
      <c r="L17" s="157">
        <v>1149.56431</v>
      </c>
      <c r="M17" s="157">
        <v>222.55118999999999</v>
      </c>
      <c r="N17" s="157">
        <v>2181.69668</v>
      </c>
      <c r="O17" s="546"/>
    </row>
    <row r="18" spans="1:15" ht="27" customHeight="1">
      <c r="A18" s="157" t="s">
        <v>197</v>
      </c>
      <c r="B18" s="157">
        <v>17320.883320000001</v>
      </c>
      <c r="C18" s="158">
        <v>10395.68944</v>
      </c>
      <c r="D18" s="158">
        <v>8721.8678900000014</v>
      </c>
      <c r="E18" s="158">
        <v>1164.2876100000001</v>
      </c>
      <c r="F18" s="158">
        <v>1980.5036</v>
      </c>
      <c r="G18" s="158">
        <v>2282.12273</v>
      </c>
      <c r="H18" s="157">
        <v>961.50745999999992</v>
      </c>
      <c r="I18" s="157">
        <v>32165.229149999999</v>
      </c>
      <c r="J18" s="157">
        <v>46780.476640000001</v>
      </c>
      <c r="K18" s="157">
        <v>17339.302309999999</v>
      </c>
      <c r="L18" s="157">
        <v>3137.3485900000001</v>
      </c>
      <c r="M18" s="157">
        <v>354.06621999999999</v>
      </c>
      <c r="N18" s="157">
        <v>10119.377630000001</v>
      </c>
      <c r="O18" s="546"/>
    </row>
    <row r="19" spans="1:15" ht="27" customHeight="1">
      <c r="A19" s="157" t="s">
        <v>198</v>
      </c>
      <c r="B19" s="157">
        <v>101382.32755</v>
      </c>
      <c r="C19" s="158">
        <v>36639.459240000004</v>
      </c>
      <c r="D19" s="158">
        <v>20585.728059999998</v>
      </c>
      <c r="E19" s="158">
        <v>6667.8194999999996</v>
      </c>
      <c r="F19" s="158">
        <v>6532.0800099999997</v>
      </c>
      <c r="G19" s="158">
        <v>6321.0013799999997</v>
      </c>
      <c r="H19" s="157">
        <v>23430.133140000002</v>
      </c>
      <c r="I19" s="157">
        <v>5064.53611</v>
      </c>
      <c r="J19" s="157">
        <v>4163.2890399999997</v>
      </c>
      <c r="K19" s="157">
        <v>2711.01125</v>
      </c>
      <c r="L19" s="157">
        <v>40.631180000000001</v>
      </c>
      <c r="M19" s="157">
        <v>5.4095900000000006</v>
      </c>
      <c r="N19" s="157">
        <v>2.5113099999999999</v>
      </c>
      <c r="O19" s="546"/>
    </row>
    <row r="20" spans="1:15" ht="27" customHeight="1">
      <c r="A20" s="157" t="s">
        <v>199</v>
      </c>
      <c r="B20" s="157">
        <v>232709.4614</v>
      </c>
      <c r="C20" s="158">
        <v>123649.92988</v>
      </c>
      <c r="D20" s="158">
        <v>60908.221640000003</v>
      </c>
      <c r="E20" s="158">
        <v>39827.689319999998</v>
      </c>
      <c r="F20" s="158">
        <v>30531.587379999997</v>
      </c>
      <c r="G20" s="158">
        <v>30516.26181</v>
      </c>
      <c r="H20" s="157">
        <v>17701.391739999999</v>
      </c>
      <c r="I20" s="157">
        <v>15150.62803</v>
      </c>
      <c r="J20" s="157">
        <v>16775.32098</v>
      </c>
      <c r="K20" s="157">
        <v>14197.04398</v>
      </c>
      <c r="L20" s="157">
        <v>2398.5964900000004</v>
      </c>
      <c r="M20" s="157">
        <v>576.48490000000004</v>
      </c>
      <c r="N20" s="157">
        <v>31102.0121</v>
      </c>
      <c r="O20" s="546"/>
    </row>
    <row r="21" spans="1:15" ht="27" customHeight="1">
      <c r="A21" s="157" t="s">
        <v>200</v>
      </c>
      <c r="B21" s="157">
        <v>648.60958999999991</v>
      </c>
      <c r="C21" s="158">
        <v>209.69914</v>
      </c>
      <c r="D21" s="158">
        <v>0</v>
      </c>
      <c r="E21" s="158">
        <v>0</v>
      </c>
      <c r="F21" s="158">
        <v>0</v>
      </c>
      <c r="G21" s="158">
        <v>0</v>
      </c>
      <c r="H21" s="157">
        <v>0</v>
      </c>
      <c r="I21" s="157">
        <v>136.63104000000001</v>
      </c>
      <c r="J21" s="157">
        <v>61.573389999999996</v>
      </c>
      <c r="K21" s="157">
        <v>26.756919999999997</v>
      </c>
      <c r="L21" s="157">
        <v>22.79223</v>
      </c>
      <c r="M21" s="157">
        <v>5016.9773099999993</v>
      </c>
      <c r="N21" s="157">
        <v>32.706090000000003</v>
      </c>
      <c r="O21" s="546"/>
    </row>
    <row r="22" spans="1:15" ht="27" customHeight="1">
      <c r="A22" s="157" t="s">
        <v>201</v>
      </c>
      <c r="B22" s="157">
        <v>8763.2440500000012</v>
      </c>
      <c r="C22" s="158">
        <v>2762.1054399999998</v>
      </c>
      <c r="D22" s="158">
        <v>254.06067999999999</v>
      </c>
      <c r="E22" s="158">
        <v>279.60156000000001</v>
      </c>
      <c r="F22" s="158">
        <v>499.28059999999999</v>
      </c>
      <c r="G22" s="158">
        <v>190.57888</v>
      </c>
      <c r="H22" s="157">
        <v>209.8484</v>
      </c>
      <c r="I22" s="157">
        <v>564.41153000000008</v>
      </c>
      <c r="J22" s="157">
        <v>455.35721999999998</v>
      </c>
      <c r="K22" s="157">
        <v>163.84779999999998</v>
      </c>
      <c r="L22" s="157">
        <v>279.49858</v>
      </c>
      <c r="M22" s="157">
        <v>1075.9999700000001</v>
      </c>
      <c r="N22" s="157">
        <v>1866.01857</v>
      </c>
      <c r="O22" s="546"/>
    </row>
    <row r="23" spans="1:15" ht="27" customHeight="1">
      <c r="A23" s="157" t="s">
        <v>202</v>
      </c>
      <c r="B23" s="157">
        <v>11358.73652</v>
      </c>
      <c r="C23" s="158">
        <v>5683.3214000000007</v>
      </c>
      <c r="D23" s="158">
        <v>3197.30141</v>
      </c>
      <c r="E23" s="158">
        <v>768.33123999999998</v>
      </c>
      <c r="F23" s="158">
        <v>745.48639000000003</v>
      </c>
      <c r="G23" s="158">
        <v>2297.9460299999996</v>
      </c>
      <c r="H23" s="157">
        <v>525.12307999999996</v>
      </c>
      <c r="I23" s="157">
        <v>2973.6126400000003</v>
      </c>
      <c r="J23" s="157">
        <v>3507.70568</v>
      </c>
      <c r="K23" s="157">
        <v>1048.23893</v>
      </c>
      <c r="L23" s="157">
        <v>1630.6267499999999</v>
      </c>
      <c r="M23" s="157">
        <v>10213.885789999998</v>
      </c>
      <c r="N23" s="157">
        <v>2170.7776699999999</v>
      </c>
      <c r="O23" s="546"/>
    </row>
    <row r="24" spans="1:15" ht="27" customHeight="1">
      <c r="A24" s="157" t="s">
        <v>203</v>
      </c>
      <c r="B24" s="157">
        <v>67.569659999999999</v>
      </c>
      <c r="C24" s="158">
        <v>14.62378</v>
      </c>
      <c r="D24" s="158">
        <v>0</v>
      </c>
      <c r="E24" s="158">
        <v>4.9858700000000002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4.6784600000000003</v>
      </c>
      <c r="N24" s="157">
        <v>0</v>
      </c>
      <c r="O24" s="546"/>
    </row>
    <row r="25" spans="1:15" ht="27" customHeight="1">
      <c r="A25" s="157" t="s">
        <v>204</v>
      </c>
      <c r="B25" s="157">
        <v>0</v>
      </c>
      <c r="C25" s="158">
        <v>21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546"/>
    </row>
    <row r="26" spans="1:15" s="189" customFormat="1" ht="37.5" customHeight="1">
      <c r="A26" s="164" t="s">
        <v>205</v>
      </c>
      <c r="B26" s="164">
        <v>99.303449999999998</v>
      </c>
      <c r="C26" s="188">
        <v>59.858170000000001</v>
      </c>
      <c r="D26" s="188">
        <v>0</v>
      </c>
      <c r="E26" s="188">
        <v>0</v>
      </c>
      <c r="F26" s="188">
        <v>0</v>
      </c>
      <c r="G26" s="188">
        <v>0</v>
      </c>
      <c r="H26" s="164">
        <v>0</v>
      </c>
      <c r="I26" s="164">
        <v>0</v>
      </c>
      <c r="J26" s="164">
        <v>0</v>
      </c>
      <c r="K26" s="164">
        <v>0</v>
      </c>
      <c r="L26" s="164">
        <v>0</v>
      </c>
      <c r="M26" s="164">
        <v>44.516280000000002</v>
      </c>
      <c r="N26" s="164">
        <v>20.017520000000001</v>
      </c>
    </row>
    <row r="27" spans="1:15" s="421" customFormat="1" ht="24" customHeight="1">
      <c r="A27" s="458" t="s">
        <v>219</v>
      </c>
      <c r="B27" s="459">
        <f>SUM(B9:B26)</f>
        <v>1108122.3125000002</v>
      </c>
      <c r="C27" s="459">
        <f t="shared" ref="C27:N27" si="0">SUM(C9:C26)</f>
        <v>681755.98496000003</v>
      </c>
      <c r="D27" s="459">
        <f t="shared" si="0"/>
        <v>361071.42398000002</v>
      </c>
      <c r="E27" s="459">
        <f t="shared" si="0"/>
        <v>93666.626049999992</v>
      </c>
      <c r="F27" s="459">
        <f t="shared" si="0"/>
        <v>137465.01084999999</v>
      </c>
      <c r="G27" s="459">
        <f t="shared" si="0"/>
        <v>214506.77932</v>
      </c>
      <c r="H27" s="459">
        <f t="shared" si="0"/>
        <v>154978.83164999995</v>
      </c>
      <c r="I27" s="459">
        <f t="shared" si="0"/>
        <v>141449.65171000003</v>
      </c>
      <c r="J27" s="459">
        <f t="shared" si="0"/>
        <v>139290.05109000002</v>
      </c>
      <c r="K27" s="459">
        <f t="shared" si="0"/>
        <v>95497.83484000001</v>
      </c>
      <c r="L27" s="459">
        <f t="shared" si="0"/>
        <v>69902.842550000001</v>
      </c>
      <c r="M27" s="459">
        <f t="shared" si="0"/>
        <v>56698.258230000007</v>
      </c>
      <c r="N27" s="459">
        <f t="shared" si="0"/>
        <v>146912.00443999996</v>
      </c>
    </row>
    <row r="28" spans="1:15" ht="27" customHeight="1">
      <c r="A28" s="193" t="s">
        <v>256</v>
      </c>
      <c r="B28" s="187">
        <v>0.2353337824524149</v>
      </c>
      <c r="C28" s="187">
        <v>0.14478565483285355</v>
      </c>
      <c r="D28" s="187">
        <v>7.6681340121190794E-2</v>
      </c>
      <c r="E28" s="187">
        <v>1.9892137491728731E-2</v>
      </c>
      <c r="F28" s="187">
        <v>2.9193673472027254E-2</v>
      </c>
      <c r="G28" s="187">
        <v>4.5555162250251184E-2</v>
      </c>
      <c r="H28" s="187">
        <v>3.2913112786230006E-2</v>
      </c>
      <c r="I28" s="187">
        <v>3.0039898292807815E-2</v>
      </c>
      <c r="J28" s="187">
        <v>2.9581260309655407E-2</v>
      </c>
      <c r="K28" s="187">
        <v>2.0281034354601723E-2</v>
      </c>
      <c r="L28" s="187">
        <v>1.4845383181892305E-2</v>
      </c>
      <c r="M28" s="187">
        <v>1.2041103601304537E-2</v>
      </c>
      <c r="N28" s="187">
        <v>3.1199947246375075E-2</v>
      </c>
      <c r="O28" s="546"/>
    </row>
    <row r="29" spans="1:15" ht="14.25" customHeight="1" thickBot="1">
      <c r="A29" s="194"/>
      <c r="B29" s="195"/>
      <c r="C29" s="196"/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546"/>
    </row>
    <row r="30" spans="1:15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1"/>
      <c r="I30" s="201"/>
      <c r="J30" s="201"/>
      <c r="K30" s="201"/>
      <c r="L30" s="201"/>
      <c r="M30" s="201"/>
      <c r="N30" s="201"/>
      <c r="O30" s="546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46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46"/>
    </row>
    <row r="33" spans="1:15" ht="9" customHeight="1">
      <c r="A33" s="177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46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46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46"/>
    </row>
    <row r="36" spans="1:15" ht="9" customHeight="1">
      <c r="A36" s="19"/>
      <c r="B36" s="204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46"/>
    </row>
    <row r="37" spans="1:15" ht="9" customHeight="1">
      <c r="A37" s="19"/>
      <c r="B37" s="204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46"/>
    </row>
    <row r="38" spans="1:15" ht="9" customHeight="1">
      <c r="A38" s="19"/>
      <c r="B38" s="204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46"/>
    </row>
    <row r="39" spans="1:15" ht="9" customHeight="1">
      <c r="A39" s="174"/>
      <c r="B39" s="204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46"/>
    </row>
    <row r="40" spans="1:15" ht="9" customHeight="1">
      <c r="A40" s="19"/>
      <c r="B40" s="204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46"/>
    </row>
    <row r="41" spans="1:15" ht="9" customHeight="1">
      <c r="A41" s="19"/>
      <c r="B41" s="20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46"/>
    </row>
    <row r="42" spans="1:15" ht="9" customHeight="1">
      <c r="A42" s="19"/>
      <c r="B42" s="204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4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46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46"/>
    </row>
    <row r="45" spans="1:15" ht="9" customHeight="1">
      <c r="A45" s="174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46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4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4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46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46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46"/>
    </row>
    <row r="51" spans="1:15" ht="9" customHeight="1">
      <c r="A51" s="17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46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46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46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46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46"/>
    </row>
    <row r="56" spans="1:15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46"/>
    </row>
    <row r="57" spans="1:15" ht="9" customHeight="1">
      <c r="A57" s="17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46"/>
    </row>
    <row r="58" spans="1:15" ht="9" customHeight="1">
      <c r="A58" s="17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46"/>
    </row>
    <row r="59" spans="1:15" ht="9" customHeight="1">
      <c r="A59" s="17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46"/>
    </row>
    <row r="60" spans="1:15" ht="9" customHeight="1">
      <c r="A60" s="17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46"/>
    </row>
    <row r="61" spans="1:15" ht="9" customHeight="1">
      <c r="A61" s="17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46"/>
    </row>
    <row r="62" spans="1:15" ht="9" customHeight="1">
      <c r="A62" s="17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46"/>
    </row>
    <row r="63" spans="1:15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4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4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4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46"/>
    </row>
    <row r="68" spans="1:15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46"/>
    </row>
    <row r="69" spans="1:15" ht="9" customHeight="1">
      <c r="A69" s="17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46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46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46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46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46"/>
    </row>
    <row r="74" spans="1:15" ht="9" customHeight="1">
      <c r="A74" s="175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46"/>
    </row>
    <row r="75" spans="1:15" ht="9" customHeight="1">
      <c r="A75" s="17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4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4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46"/>
    </row>
    <row r="78" spans="1:15" ht="9" customHeight="1">
      <c r="A78" s="19"/>
      <c r="C78" s="45"/>
      <c r="D78" s="45"/>
      <c r="E78" s="45"/>
      <c r="F78" s="45"/>
      <c r="G78" s="45"/>
      <c r="O78" s="546"/>
    </row>
    <row r="79" spans="1:15" ht="9" customHeight="1">
      <c r="A79" s="19"/>
      <c r="C79" s="45"/>
      <c r="D79" s="45"/>
      <c r="E79" s="45"/>
      <c r="F79" s="45"/>
      <c r="G79" s="45"/>
      <c r="O79" s="546"/>
    </row>
    <row r="80" spans="1:15" ht="9" customHeight="1">
      <c r="A80" s="19"/>
      <c r="C80" s="45"/>
      <c r="D80" s="45"/>
      <c r="E80" s="45"/>
      <c r="F80" s="45"/>
      <c r="G80" s="45"/>
      <c r="O80" s="546"/>
    </row>
    <row r="81" spans="1:15" ht="9" customHeight="1">
      <c r="A81" s="19"/>
      <c r="C81" s="45"/>
      <c r="D81" s="45"/>
      <c r="E81" s="45"/>
      <c r="F81" s="45"/>
      <c r="G81" s="45"/>
      <c r="O81" s="546"/>
    </row>
    <row r="82" spans="1:15" ht="9" customHeight="1">
      <c r="A82" s="19"/>
      <c r="C82" s="45"/>
      <c r="D82" s="45"/>
      <c r="E82" s="45"/>
      <c r="F82" s="45"/>
      <c r="G82" s="45"/>
      <c r="O82" s="546"/>
    </row>
    <row r="83" spans="1:15" ht="9" customHeight="1">
      <c r="A83" s="19"/>
      <c r="C83" s="45"/>
      <c r="D83" s="45"/>
      <c r="E83" s="45"/>
      <c r="F83" s="45"/>
      <c r="G83" s="45"/>
      <c r="O83" s="546"/>
    </row>
    <row r="84" spans="1:15" ht="9" customHeight="1">
      <c r="A84" s="175"/>
      <c r="C84" s="45"/>
      <c r="D84" s="45"/>
      <c r="E84" s="45"/>
      <c r="F84" s="45"/>
      <c r="G84" s="45"/>
      <c r="O84" s="546"/>
    </row>
    <row r="85" spans="1:15" ht="9" customHeight="1">
      <c r="A85" s="177"/>
      <c r="C85" s="45"/>
      <c r="D85" s="45"/>
      <c r="E85" s="45"/>
      <c r="F85" s="45"/>
      <c r="G85" s="45"/>
      <c r="O85" s="546"/>
    </row>
    <row r="86" spans="1:15" ht="9" customHeight="1">
      <c r="A86" s="19"/>
      <c r="C86" s="45"/>
      <c r="D86" s="45"/>
      <c r="E86" s="45"/>
      <c r="F86" s="45"/>
      <c r="G86" s="45"/>
      <c r="O86" s="546"/>
    </row>
    <row r="87" spans="1:15" ht="9" customHeight="1">
      <c r="A87" s="19"/>
      <c r="C87" s="45"/>
      <c r="D87" s="45"/>
      <c r="E87" s="45"/>
      <c r="F87" s="45"/>
      <c r="G87" s="45"/>
      <c r="O87" s="546"/>
    </row>
    <row r="88" spans="1:15" ht="9" customHeight="1">
      <c r="A88" s="19"/>
      <c r="C88" s="45"/>
      <c r="D88" s="45"/>
      <c r="E88" s="45"/>
      <c r="F88" s="45"/>
      <c r="G88" s="45"/>
      <c r="O88" s="546"/>
    </row>
    <row r="89" spans="1:15" ht="9" customHeight="1">
      <c r="A89" s="19"/>
      <c r="C89" s="45"/>
      <c r="D89" s="45"/>
      <c r="E89" s="45"/>
      <c r="F89" s="45"/>
      <c r="G89" s="45"/>
      <c r="O89" s="546"/>
    </row>
    <row r="90" spans="1:15" ht="9" customHeight="1">
      <c r="A90" s="19"/>
      <c r="C90" s="45"/>
      <c r="D90" s="45"/>
      <c r="E90" s="45"/>
      <c r="F90" s="45"/>
      <c r="G90" s="45"/>
      <c r="O90" s="546"/>
    </row>
    <row r="91" spans="1:15" ht="9" customHeight="1">
      <c r="A91" s="19"/>
      <c r="C91" s="45"/>
      <c r="D91" s="45"/>
      <c r="E91" s="45"/>
      <c r="F91" s="45"/>
      <c r="G91" s="45"/>
      <c r="O91" s="546"/>
    </row>
    <row r="92" spans="1:15" ht="9" customHeight="1">
      <c r="A92" s="19"/>
      <c r="C92" s="45"/>
      <c r="D92" s="45"/>
      <c r="E92" s="45"/>
      <c r="F92" s="45"/>
      <c r="G92" s="45"/>
      <c r="O92" s="546"/>
    </row>
    <row r="93" spans="1:15" ht="9" customHeight="1">
      <c r="A93" s="19"/>
      <c r="C93" s="45"/>
      <c r="D93" s="45"/>
      <c r="E93" s="45"/>
      <c r="F93" s="45"/>
      <c r="G93" s="45"/>
      <c r="O93" s="546"/>
    </row>
    <row r="94" spans="1:15" ht="9" customHeight="1">
      <c r="A94" s="19"/>
      <c r="C94" s="45"/>
      <c r="D94" s="45"/>
      <c r="E94" s="45"/>
      <c r="F94" s="45"/>
      <c r="G94" s="45"/>
      <c r="O94" s="546"/>
    </row>
    <row r="95" spans="1:15" ht="9" customHeight="1">
      <c r="A95" s="177"/>
      <c r="C95" s="45"/>
      <c r="D95" s="45"/>
      <c r="E95" s="45"/>
      <c r="F95" s="45"/>
      <c r="G95" s="45"/>
      <c r="O95" s="546"/>
    </row>
    <row r="96" spans="1:15" ht="9" customHeight="1">
      <c r="A96" s="19"/>
      <c r="C96" s="45"/>
      <c r="D96" s="45"/>
      <c r="E96" s="45"/>
      <c r="F96" s="45"/>
      <c r="G96" s="45"/>
      <c r="O96" s="546"/>
    </row>
    <row r="97" spans="1:15" ht="9" customHeight="1">
      <c r="A97" s="19"/>
      <c r="C97" s="45"/>
      <c r="D97" s="45"/>
      <c r="E97" s="45"/>
      <c r="F97" s="45"/>
      <c r="G97" s="45"/>
      <c r="O97" s="546"/>
    </row>
    <row r="98" spans="1:15" ht="9" customHeight="1">
      <c r="A98" s="19"/>
      <c r="C98" s="45"/>
      <c r="D98" s="45"/>
      <c r="E98" s="45"/>
      <c r="F98" s="45"/>
      <c r="G98" s="45"/>
      <c r="O98" s="546"/>
    </row>
    <row r="99" spans="1:15">
      <c r="A99" s="178"/>
      <c r="C99" s="45"/>
      <c r="D99" s="45"/>
      <c r="E99" s="45"/>
      <c r="F99" s="45"/>
      <c r="G99" s="45"/>
      <c r="O99" s="546"/>
    </row>
    <row r="100" spans="1:15">
      <c r="A100" s="178"/>
      <c r="C100" s="45"/>
      <c r="D100" s="45"/>
      <c r="E100" s="45"/>
      <c r="F100" s="45"/>
      <c r="G100" s="45"/>
      <c r="O100" s="546"/>
    </row>
    <row r="101" spans="1:15">
      <c r="A101" s="178"/>
      <c r="C101" s="45"/>
      <c r="D101" s="45"/>
      <c r="E101" s="45"/>
      <c r="F101" s="45"/>
      <c r="G101" s="45"/>
      <c r="O101" s="546"/>
    </row>
    <row r="102" spans="1:15">
      <c r="A102" s="178"/>
      <c r="C102" s="45"/>
      <c r="D102" s="45"/>
      <c r="E102" s="45"/>
      <c r="F102" s="45"/>
      <c r="G102" s="45"/>
      <c r="O102" s="546"/>
    </row>
    <row r="103" spans="1:15">
      <c r="A103" s="178"/>
      <c r="C103" s="45"/>
      <c r="D103" s="45"/>
      <c r="E103" s="45"/>
      <c r="F103" s="45"/>
      <c r="G103" s="45"/>
      <c r="O103" s="546"/>
    </row>
    <row r="104" spans="1:15">
      <c r="A104" s="178"/>
      <c r="C104" s="45"/>
      <c r="D104" s="45"/>
      <c r="E104" s="45"/>
      <c r="F104" s="45"/>
      <c r="G104" s="45"/>
      <c r="O104" s="546"/>
    </row>
    <row r="105" spans="1:15">
      <c r="A105" s="178"/>
      <c r="C105" s="45"/>
      <c r="D105" s="45"/>
      <c r="E105" s="45"/>
      <c r="F105" s="45"/>
      <c r="G105" s="45"/>
      <c r="O105" s="546"/>
    </row>
    <row r="106" spans="1:15" ht="15.75">
      <c r="A106" s="179"/>
      <c r="C106" s="45"/>
      <c r="D106" s="45"/>
      <c r="E106" s="45"/>
      <c r="F106" s="45"/>
      <c r="G106" s="45"/>
      <c r="O106" s="546"/>
    </row>
    <row r="107" spans="1:15" ht="15.75">
      <c r="A107" s="179"/>
      <c r="C107" s="45"/>
      <c r="D107" s="45"/>
      <c r="E107" s="45"/>
      <c r="F107" s="45"/>
      <c r="G107" s="45"/>
      <c r="O107" s="546"/>
    </row>
    <row r="108" spans="1:15" ht="15.75">
      <c r="A108" s="179"/>
      <c r="C108" s="45"/>
      <c r="D108" s="45"/>
      <c r="E108" s="45"/>
      <c r="F108" s="45"/>
      <c r="G108" s="45"/>
      <c r="O108" s="546"/>
    </row>
    <row r="109" spans="1:15" ht="15.75">
      <c r="A109" s="179"/>
      <c r="C109" s="45"/>
      <c r="D109" s="45"/>
      <c r="E109" s="45"/>
      <c r="F109" s="45"/>
      <c r="G109" s="45"/>
      <c r="O109" s="546"/>
    </row>
    <row r="110" spans="1:15" ht="15.75">
      <c r="A110" s="179"/>
      <c r="C110" s="45"/>
      <c r="D110" s="45"/>
      <c r="E110" s="45"/>
      <c r="F110" s="45"/>
      <c r="G110" s="45"/>
      <c r="O110" s="546"/>
    </row>
    <row r="111" spans="1:15" ht="15.75">
      <c r="A111" s="179"/>
      <c r="C111" s="45"/>
      <c r="D111" s="45"/>
      <c r="E111" s="45"/>
      <c r="F111" s="45"/>
      <c r="G111" s="45"/>
      <c r="O111" s="546"/>
    </row>
    <row r="112" spans="1:15" ht="15.75">
      <c r="A112" s="179"/>
      <c r="C112" s="45"/>
      <c r="D112" s="45"/>
      <c r="E112" s="45"/>
      <c r="F112" s="45"/>
      <c r="G112" s="45"/>
      <c r="O112" s="546"/>
    </row>
    <row r="113" spans="1:15" ht="15.75">
      <c r="A113" s="179"/>
      <c r="C113" s="45"/>
      <c r="D113" s="45"/>
      <c r="E113" s="45"/>
      <c r="F113" s="45"/>
      <c r="G113" s="45"/>
      <c r="O113" s="546"/>
    </row>
    <row r="114" spans="1:15" ht="15.75">
      <c r="A114" s="179"/>
      <c r="C114" s="45"/>
      <c r="D114" s="45"/>
      <c r="E114" s="45"/>
      <c r="F114" s="45"/>
      <c r="G114" s="45"/>
      <c r="O114" s="546"/>
    </row>
    <row r="115" spans="1:15" ht="15.75">
      <c r="A115" s="179"/>
      <c r="C115" s="45"/>
      <c r="D115" s="45"/>
      <c r="E115" s="45"/>
      <c r="F115" s="45"/>
      <c r="G115" s="45"/>
      <c r="O115" s="546"/>
    </row>
    <row r="116" spans="1:15" ht="15.75">
      <c r="A116" s="179"/>
      <c r="C116" s="45"/>
      <c r="D116" s="45"/>
      <c r="E116" s="45"/>
      <c r="F116" s="45"/>
      <c r="G116" s="45"/>
      <c r="O116" s="546"/>
    </row>
    <row r="117" spans="1:15" ht="15.75">
      <c r="A117" s="179"/>
      <c r="C117" s="45"/>
      <c r="D117" s="45"/>
      <c r="E117" s="45"/>
      <c r="F117" s="45"/>
      <c r="G117" s="45"/>
      <c r="O117" s="546"/>
    </row>
    <row r="118" spans="1:15" ht="15.75">
      <c r="A118" s="179"/>
      <c r="C118" s="45"/>
      <c r="D118" s="45"/>
      <c r="E118" s="45"/>
      <c r="F118" s="45"/>
      <c r="G118" s="45"/>
      <c r="O118" s="546"/>
    </row>
    <row r="119" spans="1:15" ht="15.75">
      <c r="A119" s="179"/>
      <c r="C119" s="45"/>
      <c r="D119" s="45"/>
      <c r="E119" s="45"/>
      <c r="F119" s="45"/>
      <c r="G119" s="45"/>
      <c r="O119" s="546"/>
    </row>
    <row r="120" spans="1:15" ht="15.75">
      <c r="A120" s="179"/>
      <c r="C120" s="45"/>
      <c r="D120" s="45"/>
      <c r="E120" s="45"/>
      <c r="F120" s="45"/>
      <c r="G120" s="45"/>
      <c r="O120" s="546"/>
    </row>
    <row r="121" spans="1:15" ht="15.75">
      <c r="A121" s="179"/>
      <c r="C121" s="45"/>
      <c r="D121" s="45"/>
      <c r="E121" s="45"/>
      <c r="F121" s="45"/>
      <c r="G121" s="45"/>
      <c r="O121" s="546"/>
    </row>
    <row r="122" spans="1:15" ht="15.75">
      <c r="A122" s="179"/>
      <c r="C122" s="45"/>
      <c r="D122" s="45"/>
      <c r="E122" s="45"/>
      <c r="F122" s="45"/>
      <c r="G122" s="45"/>
      <c r="O122" s="546"/>
    </row>
    <row r="123" spans="1:15" ht="15.75">
      <c r="A123" s="179"/>
      <c r="C123" s="45"/>
      <c r="D123" s="45"/>
      <c r="E123" s="45"/>
      <c r="F123" s="45"/>
      <c r="G123" s="45"/>
      <c r="O123" s="546"/>
    </row>
    <row r="124" spans="1:15" ht="15.75">
      <c r="A124" s="179"/>
      <c r="C124" s="45"/>
      <c r="D124" s="45"/>
      <c r="E124" s="45"/>
      <c r="F124" s="45"/>
      <c r="G124" s="45"/>
      <c r="O124" s="546"/>
    </row>
    <row r="125" spans="1:15" ht="15.75">
      <c r="A125" s="179"/>
      <c r="C125" s="45"/>
      <c r="D125" s="45"/>
      <c r="E125" s="45"/>
      <c r="F125" s="45"/>
      <c r="G125" s="45"/>
      <c r="O125" s="546"/>
    </row>
    <row r="126" spans="1:15" ht="15.75">
      <c r="A126" s="179"/>
      <c r="C126" s="45"/>
      <c r="D126" s="45"/>
      <c r="E126" s="45"/>
      <c r="F126" s="45"/>
      <c r="G126" s="45"/>
      <c r="O126" s="546"/>
    </row>
    <row r="127" spans="1:15" ht="15.75">
      <c r="A127" s="179"/>
      <c r="C127" s="45"/>
      <c r="D127" s="45"/>
      <c r="E127" s="45"/>
      <c r="F127" s="45"/>
      <c r="G127" s="45"/>
      <c r="O127" s="546"/>
    </row>
    <row r="128" spans="1:15" ht="15.75">
      <c r="A128" s="179"/>
      <c r="C128" s="45"/>
      <c r="D128" s="45"/>
      <c r="E128" s="45"/>
      <c r="F128" s="45"/>
      <c r="G128" s="45"/>
      <c r="O128" s="546"/>
    </row>
    <row r="129" spans="1:15" ht="15.75">
      <c r="A129" s="179"/>
      <c r="C129" s="45"/>
      <c r="D129" s="45"/>
      <c r="E129" s="45"/>
      <c r="F129" s="45"/>
      <c r="G129" s="45"/>
      <c r="O129" s="546"/>
    </row>
    <row r="130" spans="1:15" ht="15.75">
      <c r="A130" s="179"/>
      <c r="C130" s="45"/>
      <c r="D130" s="45"/>
      <c r="E130" s="45"/>
      <c r="F130" s="45"/>
      <c r="G130" s="45"/>
      <c r="O130" s="546"/>
    </row>
    <row r="131" spans="1:15" ht="15.75">
      <c r="A131" s="179"/>
      <c r="C131" s="45"/>
      <c r="D131" s="45"/>
      <c r="E131" s="45"/>
      <c r="F131" s="45"/>
      <c r="G131" s="45"/>
      <c r="O131" s="546"/>
    </row>
    <row r="132" spans="1:15" ht="15.75">
      <c r="A132" s="179"/>
      <c r="C132" s="45"/>
      <c r="D132" s="45"/>
      <c r="E132" s="45"/>
      <c r="F132" s="45"/>
      <c r="G132" s="45"/>
      <c r="O132" s="546"/>
    </row>
    <row r="133" spans="1:15" ht="15.75">
      <c r="A133" s="179"/>
      <c r="C133" s="45"/>
      <c r="D133" s="45"/>
      <c r="E133" s="45"/>
      <c r="F133" s="45"/>
      <c r="G133" s="45"/>
      <c r="O133" s="546"/>
    </row>
    <row r="134" spans="1:15" ht="15.75">
      <c r="A134" s="179"/>
      <c r="C134" s="45"/>
      <c r="D134" s="45"/>
      <c r="E134" s="45"/>
      <c r="F134" s="45"/>
      <c r="G134" s="45"/>
      <c r="O134" s="546"/>
    </row>
    <row r="135" spans="1:15" ht="15.75">
      <c r="A135" s="179"/>
      <c r="C135" s="45"/>
      <c r="D135" s="45"/>
      <c r="E135" s="45"/>
      <c r="F135" s="45"/>
      <c r="G135" s="45"/>
      <c r="O135" s="546"/>
    </row>
    <row r="136" spans="1:15" ht="15.75">
      <c r="A136" s="179"/>
      <c r="C136" s="45"/>
      <c r="D136" s="45"/>
      <c r="E136" s="45"/>
      <c r="F136" s="45"/>
      <c r="G136" s="45"/>
      <c r="O136" s="546"/>
    </row>
    <row r="137" spans="1:15" ht="15.75">
      <c r="A137" s="179"/>
      <c r="C137" s="45"/>
      <c r="D137" s="45"/>
      <c r="E137" s="45"/>
      <c r="F137" s="45"/>
      <c r="G137" s="45"/>
      <c r="O137" s="546"/>
    </row>
    <row r="138" spans="1:15" ht="15.75">
      <c r="A138" s="179"/>
      <c r="C138" s="45"/>
      <c r="D138" s="45"/>
      <c r="E138" s="45"/>
      <c r="F138" s="45"/>
      <c r="G138" s="45"/>
      <c r="O138" s="546"/>
    </row>
    <row r="139" spans="1:15" ht="15.75">
      <c r="A139" s="179"/>
      <c r="C139" s="45"/>
      <c r="D139" s="45"/>
      <c r="E139" s="45"/>
      <c r="F139" s="45"/>
      <c r="G139" s="45"/>
      <c r="O139" s="546"/>
    </row>
    <row r="140" spans="1:15" ht="15.75">
      <c r="A140" s="179"/>
      <c r="C140" s="45"/>
      <c r="D140" s="45"/>
      <c r="E140" s="45"/>
      <c r="F140" s="45"/>
      <c r="G140" s="45"/>
      <c r="O140" s="546"/>
    </row>
    <row r="141" spans="1:15" ht="15.75">
      <c r="A141" s="179"/>
      <c r="C141" s="45"/>
      <c r="D141" s="45"/>
      <c r="E141" s="45"/>
      <c r="F141" s="45"/>
      <c r="G141" s="45"/>
      <c r="O141" s="546"/>
    </row>
    <row r="142" spans="1:15" ht="15.75">
      <c r="A142" s="179"/>
      <c r="C142" s="45"/>
      <c r="D142" s="45"/>
      <c r="E142" s="45"/>
      <c r="F142" s="45"/>
      <c r="G142" s="45"/>
      <c r="O142" s="546"/>
    </row>
    <row r="143" spans="1:15" ht="15.75">
      <c r="A143" s="179"/>
      <c r="C143" s="45"/>
      <c r="D143" s="45"/>
      <c r="E143" s="45"/>
      <c r="F143" s="45"/>
      <c r="G143" s="45"/>
      <c r="O143" s="546"/>
    </row>
    <row r="144" spans="1:15" ht="15.75">
      <c r="A144" s="179"/>
      <c r="C144" s="45"/>
      <c r="D144" s="45"/>
      <c r="E144" s="45"/>
      <c r="F144" s="45"/>
      <c r="G144" s="45"/>
      <c r="O144" s="546"/>
    </row>
    <row r="145" spans="1:15" ht="15.75">
      <c r="A145" s="179"/>
      <c r="C145" s="45"/>
      <c r="D145" s="45"/>
      <c r="E145" s="45"/>
      <c r="F145" s="45"/>
      <c r="G145" s="45"/>
      <c r="O145" s="546"/>
    </row>
    <row r="146" spans="1:15" ht="15.75">
      <c r="A146" s="179"/>
      <c r="C146" s="45"/>
      <c r="D146" s="45"/>
      <c r="E146" s="45"/>
      <c r="F146" s="45"/>
      <c r="G146" s="45"/>
      <c r="O146" s="546"/>
    </row>
    <row r="147" spans="1:15" ht="15.75">
      <c r="A147" s="179"/>
      <c r="C147" s="45"/>
      <c r="D147" s="45"/>
      <c r="E147" s="45"/>
      <c r="F147" s="45"/>
      <c r="G147" s="45"/>
      <c r="O147" s="546"/>
    </row>
    <row r="148" spans="1:15" ht="15.75">
      <c r="A148" s="179"/>
      <c r="C148" s="45"/>
      <c r="D148" s="45"/>
      <c r="E148" s="45"/>
      <c r="F148" s="45"/>
      <c r="G148" s="45"/>
      <c r="O148" s="546"/>
    </row>
    <row r="149" spans="1:15" ht="15.75">
      <c r="A149" s="179"/>
      <c r="C149" s="45"/>
      <c r="D149" s="45"/>
      <c r="E149" s="45"/>
      <c r="F149" s="45"/>
      <c r="G149" s="45"/>
      <c r="O149" s="546"/>
    </row>
    <row r="150" spans="1:15" ht="15.75">
      <c r="A150" s="179"/>
      <c r="C150" s="45"/>
      <c r="D150" s="45"/>
      <c r="E150" s="45"/>
      <c r="F150" s="45"/>
      <c r="G150" s="45"/>
      <c r="O150" s="546"/>
    </row>
    <row r="151" spans="1:15" ht="15.75">
      <c r="A151" s="179"/>
      <c r="C151" s="45"/>
      <c r="D151" s="45"/>
      <c r="E151" s="45"/>
      <c r="F151" s="45"/>
      <c r="G151" s="45"/>
      <c r="O151" s="546"/>
    </row>
    <row r="152" spans="1:15" ht="15.75">
      <c r="A152" s="179"/>
      <c r="C152" s="45"/>
      <c r="D152" s="45"/>
      <c r="E152" s="45"/>
      <c r="F152" s="45"/>
      <c r="G152" s="45"/>
      <c r="O152" s="546"/>
    </row>
    <row r="153" spans="1:15" ht="15.75">
      <c r="A153" s="179"/>
      <c r="C153" s="45"/>
      <c r="D153" s="45"/>
      <c r="E153" s="45"/>
      <c r="F153" s="45"/>
      <c r="G153" s="45"/>
      <c r="O153" s="546"/>
    </row>
    <row r="154" spans="1:15" ht="15.75">
      <c r="A154" s="179"/>
      <c r="C154" s="45"/>
      <c r="D154" s="45"/>
      <c r="E154" s="45"/>
      <c r="F154" s="45"/>
      <c r="G154" s="45"/>
      <c r="O154" s="546"/>
    </row>
    <row r="155" spans="1:15" ht="15.75">
      <c r="A155" s="179"/>
      <c r="C155" s="45"/>
      <c r="D155" s="45"/>
      <c r="E155" s="45"/>
      <c r="F155" s="45"/>
      <c r="G155" s="45"/>
      <c r="O155" s="546"/>
    </row>
    <row r="156" spans="1:15" ht="15.75">
      <c r="A156" s="179"/>
      <c r="C156" s="45"/>
      <c r="D156" s="45"/>
      <c r="E156" s="45"/>
      <c r="F156" s="45"/>
      <c r="G156" s="45"/>
      <c r="O156" s="546"/>
    </row>
    <row r="157" spans="1:15" ht="15.75">
      <c r="A157" s="179"/>
      <c r="C157" s="45"/>
      <c r="D157" s="45"/>
      <c r="E157" s="45"/>
      <c r="F157" s="45"/>
      <c r="G157" s="45"/>
      <c r="O157" s="546"/>
    </row>
    <row r="158" spans="1:15" ht="15.75">
      <c r="A158" s="179"/>
      <c r="C158" s="45"/>
      <c r="D158" s="45"/>
      <c r="E158" s="45"/>
      <c r="F158" s="45"/>
      <c r="G158" s="45"/>
      <c r="O158" s="546"/>
    </row>
    <row r="159" spans="1:15" ht="15.75">
      <c r="A159" s="179"/>
      <c r="C159" s="45"/>
      <c r="D159" s="45"/>
      <c r="E159" s="45"/>
      <c r="F159" s="45"/>
      <c r="G159" s="45"/>
      <c r="O159" s="546"/>
    </row>
    <row r="160" spans="1:15" ht="15.75">
      <c r="A160" s="179"/>
      <c r="C160" s="45"/>
      <c r="D160" s="45"/>
      <c r="E160" s="45"/>
      <c r="F160" s="45"/>
      <c r="G160" s="45"/>
      <c r="O160" s="546"/>
    </row>
    <row r="161" spans="1:15" ht="15.75">
      <c r="A161" s="179"/>
      <c r="C161" s="45"/>
      <c r="D161" s="45"/>
      <c r="E161" s="45"/>
      <c r="F161" s="45"/>
      <c r="G161" s="45"/>
      <c r="O161" s="546"/>
    </row>
    <row r="162" spans="1:15" ht="15.75">
      <c r="A162" s="179"/>
      <c r="C162" s="45"/>
      <c r="D162" s="45"/>
      <c r="E162" s="45"/>
      <c r="F162" s="45"/>
      <c r="G162" s="45"/>
      <c r="O162" s="546"/>
    </row>
    <row r="163" spans="1:15" ht="15.75">
      <c r="A163" s="179"/>
      <c r="C163" s="45"/>
      <c r="D163" s="45"/>
      <c r="E163" s="45"/>
      <c r="F163" s="45"/>
      <c r="G163" s="45"/>
      <c r="O163" s="546"/>
    </row>
    <row r="164" spans="1:15" ht="15.75">
      <c r="A164" s="179"/>
      <c r="C164" s="45"/>
      <c r="D164" s="45"/>
      <c r="E164" s="45"/>
      <c r="F164" s="45"/>
      <c r="G164" s="45"/>
      <c r="O164" s="546"/>
    </row>
    <row r="165" spans="1:15" ht="15.75">
      <c r="A165" s="179"/>
      <c r="C165" s="45"/>
      <c r="D165" s="45"/>
      <c r="E165" s="45"/>
      <c r="F165" s="45"/>
      <c r="G165" s="45"/>
      <c r="O165" s="546"/>
    </row>
    <row r="166" spans="1:15" ht="15.75">
      <c r="A166" s="179"/>
      <c r="C166" s="45"/>
      <c r="D166" s="45"/>
      <c r="E166" s="45"/>
      <c r="F166" s="45"/>
      <c r="G166" s="45"/>
      <c r="O166" s="546"/>
    </row>
    <row r="167" spans="1:15" ht="15.75">
      <c r="A167" s="179"/>
      <c r="C167" s="45"/>
      <c r="D167" s="45"/>
      <c r="E167" s="45"/>
      <c r="F167" s="45"/>
      <c r="G167" s="45"/>
      <c r="O167" s="546"/>
    </row>
    <row r="168" spans="1:15" ht="15.75">
      <c r="A168" s="179"/>
      <c r="C168" s="45"/>
      <c r="D168" s="45"/>
      <c r="E168" s="45"/>
      <c r="F168" s="45"/>
      <c r="G168" s="45"/>
      <c r="O168" s="546"/>
    </row>
    <row r="169" spans="1:15" ht="15.75">
      <c r="A169" s="179"/>
      <c r="C169" s="45"/>
      <c r="D169" s="45"/>
      <c r="E169" s="45"/>
      <c r="F169" s="45"/>
      <c r="G169" s="45"/>
      <c r="O169" s="546"/>
    </row>
    <row r="170" spans="1:15" ht="15.75">
      <c r="A170" s="179"/>
      <c r="C170" s="45"/>
      <c r="D170" s="45"/>
      <c r="E170" s="45"/>
      <c r="F170" s="45"/>
      <c r="G170" s="45"/>
      <c r="O170" s="546"/>
    </row>
    <row r="171" spans="1:15" ht="15.75">
      <c r="A171" s="179"/>
      <c r="C171" s="45"/>
      <c r="D171" s="45"/>
      <c r="E171" s="45"/>
      <c r="F171" s="45"/>
      <c r="G171" s="45"/>
      <c r="O171" s="546"/>
    </row>
    <row r="172" spans="1:15" ht="15.75">
      <c r="A172" s="179"/>
      <c r="C172" s="45"/>
      <c r="D172" s="45"/>
      <c r="E172" s="45"/>
      <c r="F172" s="45"/>
      <c r="G172" s="45"/>
      <c r="O172" s="546"/>
    </row>
    <row r="173" spans="1:15" ht="15.75">
      <c r="A173" s="179"/>
      <c r="C173" s="45"/>
      <c r="D173" s="45"/>
      <c r="E173" s="45"/>
      <c r="F173" s="45"/>
      <c r="G173" s="45"/>
      <c r="O173" s="546"/>
    </row>
    <row r="174" spans="1:15" ht="15.75">
      <c r="A174" s="179"/>
      <c r="C174" s="45"/>
      <c r="D174" s="45"/>
      <c r="E174" s="45"/>
      <c r="F174" s="45"/>
      <c r="G174" s="45"/>
      <c r="O174" s="546"/>
    </row>
    <row r="175" spans="1:15" ht="15.75">
      <c r="A175" s="179"/>
      <c r="C175" s="45"/>
      <c r="D175" s="45"/>
      <c r="E175" s="45"/>
      <c r="F175" s="45"/>
      <c r="G175" s="45"/>
      <c r="O175" s="546"/>
    </row>
    <row r="176" spans="1:15" ht="15.75">
      <c r="A176" s="179"/>
      <c r="C176" s="45"/>
      <c r="D176" s="45"/>
      <c r="E176" s="45"/>
      <c r="F176" s="45"/>
      <c r="G176" s="45"/>
      <c r="O176" s="546"/>
    </row>
    <row r="177" spans="1:15" ht="15.75">
      <c r="A177" s="179"/>
      <c r="C177" s="45"/>
      <c r="D177" s="45"/>
      <c r="E177" s="45"/>
      <c r="F177" s="45"/>
      <c r="G177" s="45"/>
      <c r="O177" s="546"/>
    </row>
    <row r="178" spans="1:15" ht="15.75">
      <c r="A178" s="179"/>
      <c r="C178" s="45"/>
      <c r="D178" s="45"/>
      <c r="E178" s="45"/>
      <c r="F178" s="45"/>
      <c r="G178" s="45"/>
      <c r="O178" s="546"/>
    </row>
    <row r="179" spans="1:15" ht="15.75">
      <c r="A179" s="179"/>
      <c r="C179" s="45"/>
      <c r="D179" s="45"/>
      <c r="E179" s="45"/>
      <c r="F179" s="45"/>
      <c r="G179" s="45"/>
      <c r="O179" s="546"/>
    </row>
    <row r="180" spans="1:15" ht="15.75">
      <c r="A180" s="179"/>
      <c r="C180" s="45"/>
      <c r="D180" s="45"/>
      <c r="E180" s="45"/>
      <c r="F180" s="45"/>
      <c r="G180" s="45"/>
      <c r="O180" s="546"/>
    </row>
    <row r="181" spans="1:15" ht="15.75">
      <c r="A181" s="179"/>
      <c r="C181" s="45"/>
      <c r="D181" s="45"/>
      <c r="E181" s="45"/>
      <c r="F181" s="45"/>
      <c r="G181" s="45"/>
      <c r="O181" s="546"/>
    </row>
    <row r="182" spans="1:15" ht="15.75">
      <c r="A182" s="179"/>
      <c r="C182" s="45"/>
      <c r="D182" s="45"/>
      <c r="E182" s="45"/>
      <c r="F182" s="45"/>
      <c r="G182" s="45"/>
      <c r="O182" s="546"/>
    </row>
    <row r="183" spans="1:15" ht="15.75">
      <c r="A183" s="179"/>
      <c r="C183" s="45"/>
      <c r="D183" s="45"/>
      <c r="E183" s="45"/>
      <c r="F183" s="45"/>
      <c r="G183" s="45"/>
      <c r="O183" s="546"/>
    </row>
    <row r="184" spans="1:15" ht="15.75">
      <c r="A184" s="179"/>
      <c r="C184" s="45"/>
      <c r="D184" s="45"/>
      <c r="E184" s="45"/>
      <c r="F184" s="45"/>
      <c r="G184" s="45"/>
      <c r="O184" s="546"/>
    </row>
    <row r="185" spans="1:15" ht="15.75">
      <c r="A185" s="179"/>
      <c r="C185" s="45"/>
      <c r="D185" s="45"/>
      <c r="E185" s="45"/>
      <c r="F185" s="45"/>
      <c r="G185" s="45"/>
      <c r="O185" s="546"/>
    </row>
    <row r="186" spans="1:15" ht="15.75">
      <c r="A186" s="179"/>
      <c r="C186" s="45"/>
      <c r="D186" s="45"/>
      <c r="E186" s="45"/>
      <c r="F186" s="45"/>
      <c r="G186" s="45"/>
      <c r="O186" s="546"/>
    </row>
    <row r="187" spans="1:15" ht="15.75">
      <c r="A187" s="179"/>
      <c r="C187" s="45"/>
      <c r="D187" s="45"/>
      <c r="E187" s="45"/>
      <c r="F187" s="45"/>
      <c r="G187" s="45"/>
      <c r="O187" s="546"/>
    </row>
    <row r="188" spans="1:15" ht="15.75">
      <c r="A188" s="179"/>
      <c r="C188" s="45"/>
      <c r="D188" s="45"/>
      <c r="E188" s="45"/>
      <c r="F188" s="45"/>
      <c r="G188" s="45"/>
      <c r="O188" s="546"/>
    </row>
    <row r="189" spans="1:15" ht="15.75">
      <c r="A189" s="179"/>
      <c r="C189" s="45"/>
      <c r="D189" s="45"/>
      <c r="E189" s="45"/>
      <c r="F189" s="45"/>
      <c r="G189" s="45"/>
      <c r="O189" s="546"/>
    </row>
    <row r="190" spans="1:15" ht="15.75">
      <c r="A190" s="179"/>
      <c r="C190" s="45"/>
      <c r="D190" s="45"/>
      <c r="E190" s="45"/>
      <c r="F190" s="45"/>
      <c r="G190" s="45"/>
      <c r="O190" s="546"/>
    </row>
    <row r="191" spans="1:15" ht="15.75">
      <c r="A191" s="179"/>
      <c r="C191" s="45"/>
      <c r="D191" s="45"/>
      <c r="E191" s="45"/>
      <c r="F191" s="45"/>
      <c r="G191" s="45"/>
      <c r="O191" s="546"/>
    </row>
    <row r="192" spans="1:15" ht="15.75">
      <c r="A192" s="179"/>
      <c r="C192" s="45"/>
      <c r="D192" s="45"/>
      <c r="E192" s="45"/>
      <c r="F192" s="45"/>
      <c r="G192" s="45"/>
      <c r="O192" s="546"/>
    </row>
    <row r="193" spans="1:15" ht="15.75">
      <c r="A193" s="179"/>
      <c r="C193" s="45"/>
      <c r="D193" s="45"/>
      <c r="E193" s="45"/>
      <c r="F193" s="45"/>
      <c r="G193" s="45"/>
      <c r="O193" s="546"/>
    </row>
    <row r="194" spans="1:15" ht="15.75">
      <c r="A194" s="179"/>
      <c r="C194" s="45"/>
      <c r="D194" s="45"/>
      <c r="E194" s="45"/>
      <c r="F194" s="45"/>
      <c r="G194" s="45"/>
      <c r="O194" s="546"/>
    </row>
    <row r="195" spans="1:15" ht="15.75">
      <c r="A195" s="179"/>
      <c r="C195" s="45"/>
      <c r="D195" s="45"/>
      <c r="E195" s="45"/>
      <c r="F195" s="45"/>
      <c r="G195" s="45"/>
      <c r="O195" s="546"/>
    </row>
    <row r="196" spans="1:15" ht="15.75">
      <c r="A196" s="179"/>
      <c r="C196" s="45"/>
      <c r="D196" s="45"/>
      <c r="E196" s="45"/>
      <c r="F196" s="45"/>
      <c r="G196" s="45"/>
      <c r="O196" s="546"/>
    </row>
    <row r="197" spans="1:15" ht="15.75">
      <c r="A197" s="22"/>
      <c r="C197" s="45"/>
      <c r="D197" s="45"/>
      <c r="E197" s="45"/>
      <c r="F197" s="45"/>
      <c r="G197" s="45"/>
      <c r="O197" s="546"/>
    </row>
    <row r="198" spans="1:15" ht="15.75">
      <c r="A198" s="22"/>
      <c r="C198" s="45"/>
      <c r="D198" s="45"/>
      <c r="E198" s="45"/>
      <c r="F198" s="45"/>
      <c r="G198" s="45"/>
      <c r="O198" s="546"/>
    </row>
    <row r="199" spans="1:15" ht="15.75">
      <c r="A199" s="22"/>
      <c r="C199" s="45"/>
      <c r="D199" s="45"/>
      <c r="E199" s="45"/>
      <c r="F199" s="45"/>
      <c r="G199" s="45"/>
      <c r="O199" s="546"/>
    </row>
    <row r="200" spans="1:15" ht="15.75">
      <c r="A200" s="22"/>
      <c r="C200" s="45"/>
      <c r="D200" s="45"/>
      <c r="E200" s="45"/>
      <c r="F200" s="45"/>
      <c r="G200" s="45"/>
      <c r="O200" s="546"/>
    </row>
    <row r="201" spans="1:15" ht="15.75">
      <c r="A201" s="22"/>
      <c r="C201" s="45"/>
      <c r="D201" s="45"/>
      <c r="E201" s="45"/>
      <c r="F201" s="45"/>
      <c r="G201" s="45"/>
    </row>
    <row r="202" spans="1:15" ht="15.75">
      <c r="A202" s="22"/>
      <c r="C202" s="45"/>
      <c r="D202" s="45"/>
      <c r="E202" s="45"/>
      <c r="F202" s="45"/>
      <c r="G202" s="45"/>
    </row>
    <row r="203" spans="1:15" ht="15.75">
      <c r="A203" s="22"/>
      <c r="C203" s="45"/>
      <c r="D203" s="45"/>
      <c r="E203" s="45"/>
      <c r="F203" s="45"/>
      <c r="G203" s="45"/>
    </row>
    <row r="204" spans="1:15" ht="15.75">
      <c r="A204" s="22"/>
      <c r="C204" s="45"/>
      <c r="D204" s="45"/>
      <c r="E204" s="45"/>
      <c r="F204" s="45"/>
      <c r="G204" s="45"/>
    </row>
    <row r="205" spans="1:15" ht="15.75">
      <c r="A205" s="22"/>
      <c r="C205" s="45"/>
      <c r="D205" s="45"/>
      <c r="E205" s="45"/>
      <c r="F205" s="45"/>
      <c r="G205" s="45"/>
    </row>
    <row r="206" spans="1:15" ht="15.75">
      <c r="A206" s="22"/>
      <c r="C206" s="45"/>
      <c r="D206" s="45"/>
      <c r="E206" s="45"/>
      <c r="F206" s="45"/>
      <c r="G206" s="45"/>
    </row>
    <row r="207" spans="1:15" ht="15.75">
      <c r="A207" s="22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showGridLines="0" topLeftCell="A2" zoomScale="70" zoomScaleNormal="70" workbookViewId="0"/>
  </sheetViews>
  <sheetFormatPr defaultRowHeight="15"/>
  <cols>
    <col min="1" max="1" width="51.140625" style="23" customWidth="1"/>
    <col min="2" max="14" width="10.7109375" style="546" customWidth="1"/>
    <col min="15" max="15" width="12" style="546" customWidth="1"/>
    <col min="16" max="16" width="10.7109375" style="546" customWidth="1"/>
    <col min="17" max="17" width="2.5703125" style="180" customWidth="1"/>
    <col min="18" max="256" width="9.140625" style="546"/>
    <col min="257" max="257" width="51.140625" style="546" customWidth="1"/>
    <col min="258" max="270" width="10.7109375" style="546" customWidth="1"/>
    <col min="271" max="271" width="12" style="546" customWidth="1"/>
    <col min="272" max="272" width="10.7109375" style="546" customWidth="1"/>
    <col min="273" max="273" width="2.5703125" style="546" customWidth="1"/>
    <col min="274" max="512" width="9.140625" style="546"/>
    <col min="513" max="513" width="51.140625" style="546" customWidth="1"/>
    <col min="514" max="526" width="10.7109375" style="546" customWidth="1"/>
    <col min="527" max="527" width="12" style="546" customWidth="1"/>
    <col min="528" max="528" width="10.7109375" style="546" customWidth="1"/>
    <col min="529" max="529" width="2.5703125" style="546" customWidth="1"/>
    <col min="530" max="768" width="9.140625" style="546"/>
    <col min="769" max="769" width="51.140625" style="546" customWidth="1"/>
    <col min="770" max="782" width="10.7109375" style="546" customWidth="1"/>
    <col min="783" max="783" width="12" style="546" customWidth="1"/>
    <col min="784" max="784" width="10.7109375" style="546" customWidth="1"/>
    <col min="785" max="785" width="2.5703125" style="546" customWidth="1"/>
    <col min="786" max="1024" width="9.140625" style="546"/>
    <col min="1025" max="1025" width="51.140625" style="546" customWidth="1"/>
    <col min="1026" max="1038" width="10.7109375" style="546" customWidth="1"/>
    <col min="1039" max="1039" width="12" style="546" customWidth="1"/>
    <col min="1040" max="1040" width="10.7109375" style="546" customWidth="1"/>
    <col min="1041" max="1041" width="2.5703125" style="546" customWidth="1"/>
    <col min="1042" max="1280" width="9.140625" style="546"/>
    <col min="1281" max="1281" width="51.140625" style="546" customWidth="1"/>
    <col min="1282" max="1294" width="10.7109375" style="546" customWidth="1"/>
    <col min="1295" max="1295" width="12" style="546" customWidth="1"/>
    <col min="1296" max="1296" width="10.7109375" style="546" customWidth="1"/>
    <col min="1297" max="1297" width="2.5703125" style="546" customWidth="1"/>
    <col min="1298" max="1536" width="9.140625" style="546"/>
    <col min="1537" max="1537" width="51.140625" style="546" customWidth="1"/>
    <col min="1538" max="1550" width="10.7109375" style="546" customWidth="1"/>
    <col min="1551" max="1551" width="12" style="546" customWidth="1"/>
    <col min="1552" max="1552" width="10.7109375" style="546" customWidth="1"/>
    <col min="1553" max="1553" width="2.5703125" style="546" customWidth="1"/>
    <col min="1554" max="1792" width="9.140625" style="546"/>
    <col min="1793" max="1793" width="51.140625" style="546" customWidth="1"/>
    <col min="1794" max="1806" width="10.7109375" style="546" customWidth="1"/>
    <col min="1807" max="1807" width="12" style="546" customWidth="1"/>
    <col min="1808" max="1808" width="10.7109375" style="546" customWidth="1"/>
    <col min="1809" max="1809" width="2.5703125" style="546" customWidth="1"/>
    <col min="1810" max="2048" width="9.140625" style="546"/>
    <col min="2049" max="2049" width="51.140625" style="546" customWidth="1"/>
    <col min="2050" max="2062" width="10.7109375" style="546" customWidth="1"/>
    <col min="2063" max="2063" width="12" style="546" customWidth="1"/>
    <col min="2064" max="2064" width="10.7109375" style="546" customWidth="1"/>
    <col min="2065" max="2065" width="2.5703125" style="546" customWidth="1"/>
    <col min="2066" max="2304" width="9.140625" style="546"/>
    <col min="2305" max="2305" width="51.140625" style="546" customWidth="1"/>
    <col min="2306" max="2318" width="10.7109375" style="546" customWidth="1"/>
    <col min="2319" max="2319" width="12" style="546" customWidth="1"/>
    <col min="2320" max="2320" width="10.7109375" style="546" customWidth="1"/>
    <col min="2321" max="2321" width="2.5703125" style="546" customWidth="1"/>
    <col min="2322" max="2560" width="9.140625" style="546"/>
    <col min="2561" max="2561" width="51.140625" style="546" customWidth="1"/>
    <col min="2562" max="2574" width="10.7109375" style="546" customWidth="1"/>
    <col min="2575" max="2575" width="12" style="546" customWidth="1"/>
    <col min="2576" max="2576" width="10.7109375" style="546" customWidth="1"/>
    <col min="2577" max="2577" width="2.5703125" style="546" customWidth="1"/>
    <col min="2578" max="2816" width="9.140625" style="546"/>
    <col min="2817" max="2817" width="51.140625" style="546" customWidth="1"/>
    <col min="2818" max="2830" width="10.7109375" style="546" customWidth="1"/>
    <col min="2831" max="2831" width="12" style="546" customWidth="1"/>
    <col min="2832" max="2832" width="10.7109375" style="546" customWidth="1"/>
    <col min="2833" max="2833" width="2.5703125" style="546" customWidth="1"/>
    <col min="2834" max="3072" width="9.140625" style="546"/>
    <col min="3073" max="3073" width="51.140625" style="546" customWidth="1"/>
    <col min="3074" max="3086" width="10.7109375" style="546" customWidth="1"/>
    <col min="3087" max="3087" width="12" style="546" customWidth="1"/>
    <col min="3088" max="3088" width="10.7109375" style="546" customWidth="1"/>
    <col min="3089" max="3089" width="2.5703125" style="546" customWidth="1"/>
    <col min="3090" max="3328" width="9.140625" style="546"/>
    <col min="3329" max="3329" width="51.140625" style="546" customWidth="1"/>
    <col min="3330" max="3342" width="10.7109375" style="546" customWidth="1"/>
    <col min="3343" max="3343" width="12" style="546" customWidth="1"/>
    <col min="3344" max="3344" width="10.7109375" style="546" customWidth="1"/>
    <col min="3345" max="3345" width="2.5703125" style="546" customWidth="1"/>
    <col min="3346" max="3584" width="9.140625" style="546"/>
    <col min="3585" max="3585" width="51.140625" style="546" customWidth="1"/>
    <col min="3586" max="3598" width="10.7109375" style="546" customWidth="1"/>
    <col min="3599" max="3599" width="12" style="546" customWidth="1"/>
    <col min="3600" max="3600" width="10.7109375" style="546" customWidth="1"/>
    <col min="3601" max="3601" width="2.5703125" style="546" customWidth="1"/>
    <col min="3602" max="3840" width="9.140625" style="546"/>
    <col min="3841" max="3841" width="51.140625" style="546" customWidth="1"/>
    <col min="3842" max="3854" width="10.7109375" style="546" customWidth="1"/>
    <col min="3855" max="3855" width="12" style="546" customWidth="1"/>
    <col min="3856" max="3856" width="10.7109375" style="546" customWidth="1"/>
    <col min="3857" max="3857" width="2.5703125" style="546" customWidth="1"/>
    <col min="3858" max="4096" width="9.140625" style="546"/>
    <col min="4097" max="4097" width="51.140625" style="546" customWidth="1"/>
    <col min="4098" max="4110" width="10.7109375" style="546" customWidth="1"/>
    <col min="4111" max="4111" width="12" style="546" customWidth="1"/>
    <col min="4112" max="4112" width="10.7109375" style="546" customWidth="1"/>
    <col min="4113" max="4113" width="2.5703125" style="546" customWidth="1"/>
    <col min="4114" max="4352" width="9.140625" style="546"/>
    <col min="4353" max="4353" width="51.140625" style="546" customWidth="1"/>
    <col min="4354" max="4366" width="10.7109375" style="546" customWidth="1"/>
    <col min="4367" max="4367" width="12" style="546" customWidth="1"/>
    <col min="4368" max="4368" width="10.7109375" style="546" customWidth="1"/>
    <col min="4369" max="4369" width="2.5703125" style="546" customWidth="1"/>
    <col min="4370" max="4608" width="9.140625" style="546"/>
    <col min="4609" max="4609" width="51.140625" style="546" customWidth="1"/>
    <col min="4610" max="4622" width="10.7109375" style="546" customWidth="1"/>
    <col min="4623" max="4623" width="12" style="546" customWidth="1"/>
    <col min="4624" max="4624" width="10.7109375" style="546" customWidth="1"/>
    <col min="4625" max="4625" width="2.5703125" style="546" customWidth="1"/>
    <col min="4626" max="4864" width="9.140625" style="546"/>
    <col min="4865" max="4865" width="51.140625" style="546" customWidth="1"/>
    <col min="4866" max="4878" width="10.7109375" style="546" customWidth="1"/>
    <col min="4879" max="4879" width="12" style="546" customWidth="1"/>
    <col min="4880" max="4880" width="10.7109375" style="546" customWidth="1"/>
    <col min="4881" max="4881" width="2.5703125" style="546" customWidth="1"/>
    <col min="4882" max="5120" width="9.140625" style="546"/>
    <col min="5121" max="5121" width="51.140625" style="546" customWidth="1"/>
    <col min="5122" max="5134" width="10.7109375" style="546" customWidth="1"/>
    <col min="5135" max="5135" width="12" style="546" customWidth="1"/>
    <col min="5136" max="5136" width="10.7109375" style="546" customWidth="1"/>
    <col min="5137" max="5137" width="2.5703125" style="546" customWidth="1"/>
    <col min="5138" max="5376" width="9.140625" style="546"/>
    <col min="5377" max="5377" width="51.140625" style="546" customWidth="1"/>
    <col min="5378" max="5390" width="10.7109375" style="546" customWidth="1"/>
    <col min="5391" max="5391" width="12" style="546" customWidth="1"/>
    <col min="5392" max="5392" width="10.7109375" style="546" customWidth="1"/>
    <col min="5393" max="5393" width="2.5703125" style="546" customWidth="1"/>
    <col min="5394" max="5632" width="9.140625" style="546"/>
    <col min="5633" max="5633" width="51.140625" style="546" customWidth="1"/>
    <col min="5634" max="5646" width="10.7109375" style="546" customWidth="1"/>
    <col min="5647" max="5647" width="12" style="546" customWidth="1"/>
    <col min="5648" max="5648" width="10.7109375" style="546" customWidth="1"/>
    <col min="5649" max="5649" width="2.5703125" style="546" customWidth="1"/>
    <col min="5650" max="5888" width="9.140625" style="546"/>
    <col min="5889" max="5889" width="51.140625" style="546" customWidth="1"/>
    <col min="5890" max="5902" width="10.7109375" style="546" customWidth="1"/>
    <col min="5903" max="5903" width="12" style="546" customWidth="1"/>
    <col min="5904" max="5904" width="10.7109375" style="546" customWidth="1"/>
    <col min="5905" max="5905" width="2.5703125" style="546" customWidth="1"/>
    <col min="5906" max="6144" width="9.140625" style="546"/>
    <col min="6145" max="6145" width="51.140625" style="546" customWidth="1"/>
    <col min="6146" max="6158" width="10.7109375" style="546" customWidth="1"/>
    <col min="6159" max="6159" width="12" style="546" customWidth="1"/>
    <col min="6160" max="6160" width="10.7109375" style="546" customWidth="1"/>
    <col min="6161" max="6161" width="2.5703125" style="546" customWidth="1"/>
    <col min="6162" max="6400" width="9.140625" style="546"/>
    <col min="6401" max="6401" width="51.140625" style="546" customWidth="1"/>
    <col min="6402" max="6414" width="10.7109375" style="546" customWidth="1"/>
    <col min="6415" max="6415" width="12" style="546" customWidth="1"/>
    <col min="6416" max="6416" width="10.7109375" style="546" customWidth="1"/>
    <col min="6417" max="6417" width="2.5703125" style="546" customWidth="1"/>
    <col min="6418" max="6656" width="9.140625" style="546"/>
    <col min="6657" max="6657" width="51.140625" style="546" customWidth="1"/>
    <col min="6658" max="6670" width="10.7109375" style="546" customWidth="1"/>
    <col min="6671" max="6671" width="12" style="546" customWidth="1"/>
    <col min="6672" max="6672" width="10.7109375" style="546" customWidth="1"/>
    <col min="6673" max="6673" width="2.5703125" style="546" customWidth="1"/>
    <col min="6674" max="6912" width="9.140625" style="546"/>
    <col min="6913" max="6913" width="51.140625" style="546" customWidth="1"/>
    <col min="6914" max="6926" width="10.7109375" style="546" customWidth="1"/>
    <col min="6927" max="6927" width="12" style="546" customWidth="1"/>
    <col min="6928" max="6928" width="10.7109375" style="546" customWidth="1"/>
    <col min="6929" max="6929" width="2.5703125" style="546" customWidth="1"/>
    <col min="6930" max="7168" width="9.140625" style="546"/>
    <col min="7169" max="7169" width="51.140625" style="546" customWidth="1"/>
    <col min="7170" max="7182" width="10.7109375" style="546" customWidth="1"/>
    <col min="7183" max="7183" width="12" style="546" customWidth="1"/>
    <col min="7184" max="7184" width="10.7109375" style="546" customWidth="1"/>
    <col min="7185" max="7185" width="2.5703125" style="546" customWidth="1"/>
    <col min="7186" max="7424" width="9.140625" style="546"/>
    <col min="7425" max="7425" width="51.140625" style="546" customWidth="1"/>
    <col min="7426" max="7438" width="10.7109375" style="546" customWidth="1"/>
    <col min="7439" max="7439" width="12" style="546" customWidth="1"/>
    <col min="7440" max="7440" width="10.7109375" style="546" customWidth="1"/>
    <col min="7441" max="7441" width="2.5703125" style="546" customWidth="1"/>
    <col min="7442" max="7680" width="9.140625" style="546"/>
    <col min="7681" max="7681" width="51.140625" style="546" customWidth="1"/>
    <col min="7682" max="7694" width="10.7109375" style="546" customWidth="1"/>
    <col min="7695" max="7695" width="12" style="546" customWidth="1"/>
    <col min="7696" max="7696" width="10.7109375" style="546" customWidth="1"/>
    <col min="7697" max="7697" width="2.5703125" style="546" customWidth="1"/>
    <col min="7698" max="7936" width="9.140625" style="546"/>
    <col min="7937" max="7937" width="51.140625" style="546" customWidth="1"/>
    <col min="7938" max="7950" width="10.7109375" style="546" customWidth="1"/>
    <col min="7951" max="7951" width="12" style="546" customWidth="1"/>
    <col min="7952" max="7952" width="10.7109375" style="546" customWidth="1"/>
    <col min="7953" max="7953" width="2.5703125" style="546" customWidth="1"/>
    <col min="7954" max="8192" width="9.140625" style="546"/>
    <col min="8193" max="8193" width="51.140625" style="546" customWidth="1"/>
    <col min="8194" max="8206" width="10.7109375" style="546" customWidth="1"/>
    <col min="8207" max="8207" width="12" style="546" customWidth="1"/>
    <col min="8208" max="8208" width="10.7109375" style="546" customWidth="1"/>
    <col min="8209" max="8209" width="2.5703125" style="546" customWidth="1"/>
    <col min="8210" max="8448" width="9.140625" style="546"/>
    <col min="8449" max="8449" width="51.140625" style="546" customWidth="1"/>
    <col min="8450" max="8462" width="10.7109375" style="546" customWidth="1"/>
    <col min="8463" max="8463" width="12" style="546" customWidth="1"/>
    <col min="8464" max="8464" width="10.7109375" style="546" customWidth="1"/>
    <col min="8465" max="8465" width="2.5703125" style="546" customWidth="1"/>
    <col min="8466" max="8704" width="9.140625" style="546"/>
    <col min="8705" max="8705" width="51.140625" style="546" customWidth="1"/>
    <col min="8706" max="8718" width="10.7109375" style="546" customWidth="1"/>
    <col min="8719" max="8719" width="12" style="546" customWidth="1"/>
    <col min="8720" max="8720" width="10.7109375" style="546" customWidth="1"/>
    <col min="8721" max="8721" width="2.5703125" style="546" customWidth="1"/>
    <col min="8722" max="8960" width="9.140625" style="546"/>
    <col min="8961" max="8961" width="51.140625" style="546" customWidth="1"/>
    <col min="8962" max="8974" width="10.7109375" style="546" customWidth="1"/>
    <col min="8975" max="8975" width="12" style="546" customWidth="1"/>
    <col min="8976" max="8976" width="10.7109375" style="546" customWidth="1"/>
    <col min="8977" max="8977" width="2.5703125" style="546" customWidth="1"/>
    <col min="8978" max="9216" width="9.140625" style="546"/>
    <col min="9217" max="9217" width="51.140625" style="546" customWidth="1"/>
    <col min="9218" max="9230" width="10.7109375" style="546" customWidth="1"/>
    <col min="9231" max="9231" width="12" style="546" customWidth="1"/>
    <col min="9232" max="9232" width="10.7109375" style="546" customWidth="1"/>
    <col min="9233" max="9233" width="2.5703125" style="546" customWidth="1"/>
    <col min="9234" max="9472" width="9.140625" style="546"/>
    <col min="9473" max="9473" width="51.140625" style="546" customWidth="1"/>
    <col min="9474" max="9486" width="10.7109375" style="546" customWidth="1"/>
    <col min="9487" max="9487" width="12" style="546" customWidth="1"/>
    <col min="9488" max="9488" width="10.7109375" style="546" customWidth="1"/>
    <col min="9489" max="9489" width="2.5703125" style="546" customWidth="1"/>
    <col min="9490" max="9728" width="9.140625" style="546"/>
    <col min="9729" max="9729" width="51.140625" style="546" customWidth="1"/>
    <col min="9730" max="9742" width="10.7109375" style="546" customWidth="1"/>
    <col min="9743" max="9743" width="12" style="546" customWidth="1"/>
    <col min="9744" max="9744" width="10.7109375" style="546" customWidth="1"/>
    <col min="9745" max="9745" width="2.5703125" style="546" customWidth="1"/>
    <col min="9746" max="9984" width="9.140625" style="546"/>
    <col min="9985" max="9985" width="51.140625" style="546" customWidth="1"/>
    <col min="9986" max="9998" width="10.7109375" style="546" customWidth="1"/>
    <col min="9999" max="9999" width="12" style="546" customWidth="1"/>
    <col min="10000" max="10000" width="10.7109375" style="546" customWidth="1"/>
    <col min="10001" max="10001" width="2.5703125" style="546" customWidth="1"/>
    <col min="10002" max="10240" width="9.140625" style="546"/>
    <col min="10241" max="10241" width="51.140625" style="546" customWidth="1"/>
    <col min="10242" max="10254" width="10.7109375" style="546" customWidth="1"/>
    <col min="10255" max="10255" width="12" style="546" customWidth="1"/>
    <col min="10256" max="10256" width="10.7109375" style="546" customWidth="1"/>
    <col min="10257" max="10257" width="2.5703125" style="546" customWidth="1"/>
    <col min="10258" max="10496" width="9.140625" style="546"/>
    <col min="10497" max="10497" width="51.140625" style="546" customWidth="1"/>
    <col min="10498" max="10510" width="10.7109375" style="546" customWidth="1"/>
    <col min="10511" max="10511" width="12" style="546" customWidth="1"/>
    <col min="10512" max="10512" width="10.7109375" style="546" customWidth="1"/>
    <col min="10513" max="10513" width="2.5703125" style="546" customWidth="1"/>
    <col min="10514" max="10752" width="9.140625" style="546"/>
    <col min="10753" max="10753" width="51.140625" style="546" customWidth="1"/>
    <col min="10754" max="10766" width="10.7109375" style="546" customWidth="1"/>
    <col min="10767" max="10767" width="12" style="546" customWidth="1"/>
    <col min="10768" max="10768" width="10.7109375" style="546" customWidth="1"/>
    <col min="10769" max="10769" width="2.5703125" style="546" customWidth="1"/>
    <col min="10770" max="11008" width="9.140625" style="546"/>
    <col min="11009" max="11009" width="51.140625" style="546" customWidth="1"/>
    <col min="11010" max="11022" width="10.7109375" style="546" customWidth="1"/>
    <col min="11023" max="11023" width="12" style="546" customWidth="1"/>
    <col min="11024" max="11024" width="10.7109375" style="546" customWidth="1"/>
    <col min="11025" max="11025" width="2.5703125" style="546" customWidth="1"/>
    <col min="11026" max="11264" width="9.140625" style="546"/>
    <col min="11265" max="11265" width="51.140625" style="546" customWidth="1"/>
    <col min="11266" max="11278" width="10.7109375" style="546" customWidth="1"/>
    <col min="11279" max="11279" width="12" style="546" customWidth="1"/>
    <col min="11280" max="11280" width="10.7109375" style="546" customWidth="1"/>
    <col min="11281" max="11281" width="2.5703125" style="546" customWidth="1"/>
    <col min="11282" max="11520" width="9.140625" style="546"/>
    <col min="11521" max="11521" width="51.140625" style="546" customWidth="1"/>
    <col min="11522" max="11534" width="10.7109375" style="546" customWidth="1"/>
    <col min="11535" max="11535" width="12" style="546" customWidth="1"/>
    <col min="11536" max="11536" width="10.7109375" style="546" customWidth="1"/>
    <col min="11537" max="11537" width="2.5703125" style="546" customWidth="1"/>
    <col min="11538" max="11776" width="9.140625" style="546"/>
    <col min="11777" max="11777" width="51.140625" style="546" customWidth="1"/>
    <col min="11778" max="11790" width="10.7109375" style="546" customWidth="1"/>
    <col min="11791" max="11791" width="12" style="546" customWidth="1"/>
    <col min="11792" max="11792" width="10.7109375" style="546" customWidth="1"/>
    <col min="11793" max="11793" width="2.5703125" style="546" customWidth="1"/>
    <col min="11794" max="12032" width="9.140625" style="546"/>
    <col min="12033" max="12033" width="51.140625" style="546" customWidth="1"/>
    <col min="12034" max="12046" width="10.7109375" style="546" customWidth="1"/>
    <col min="12047" max="12047" width="12" style="546" customWidth="1"/>
    <col min="12048" max="12048" width="10.7109375" style="546" customWidth="1"/>
    <col min="12049" max="12049" width="2.5703125" style="546" customWidth="1"/>
    <col min="12050" max="12288" width="9.140625" style="546"/>
    <col min="12289" max="12289" width="51.140625" style="546" customWidth="1"/>
    <col min="12290" max="12302" width="10.7109375" style="546" customWidth="1"/>
    <col min="12303" max="12303" width="12" style="546" customWidth="1"/>
    <col min="12304" max="12304" width="10.7109375" style="546" customWidth="1"/>
    <col min="12305" max="12305" width="2.5703125" style="546" customWidth="1"/>
    <col min="12306" max="12544" width="9.140625" style="546"/>
    <col min="12545" max="12545" width="51.140625" style="546" customWidth="1"/>
    <col min="12546" max="12558" width="10.7109375" style="546" customWidth="1"/>
    <col min="12559" max="12559" width="12" style="546" customWidth="1"/>
    <col min="12560" max="12560" width="10.7109375" style="546" customWidth="1"/>
    <col min="12561" max="12561" width="2.5703125" style="546" customWidth="1"/>
    <col min="12562" max="12800" width="9.140625" style="546"/>
    <col min="12801" max="12801" width="51.140625" style="546" customWidth="1"/>
    <col min="12802" max="12814" width="10.7109375" style="546" customWidth="1"/>
    <col min="12815" max="12815" width="12" style="546" customWidth="1"/>
    <col min="12816" max="12816" width="10.7109375" style="546" customWidth="1"/>
    <col min="12817" max="12817" width="2.5703125" style="546" customWidth="1"/>
    <col min="12818" max="13056" width="9.140625" style="546"/>
    <col min="13057" max="13057" width="51.140625" style="546" customWidth="1"/>
    <col min="13058" max="13070" width="10.7109375" style="546" customWidth="1"/>
    <col min="13071" max="13071" width="12" style="546" customWidth="1"/>
    <col min="13072" max="13072" width="10.7109375" style="546" customWidth="1"/>
    <col min="13073" max="13073" width="2.5703125" style="546" customWidth="1"/>
    <col min="13074" max="13312" width="9.140625" style="546"/>
    <col min="13313" max="13313" width="51.140625" style="546" customWidth="1"/>
    <col min="13314" max="13326" width="10.7109375" style="546" customWidth="1"/>
    <col min="13327" max="13327" width="12" style="546" customWidth="1"/>
    <col min="13328" max="13328" width="10.7109375" style="546" customWidth="1"/>
    <col min="13329" max="13329" width="2.5703125" style="546" customWidth="1"/>
    <col min="13330" max="13568" width="9.140625" style="546"/>
    <col min="13569" max="13569" width="51.140625" style="546" customWidth="1"/>
    <col min="13570" max="13582" width="10.7109375" style="546" customWidth="1"/>
    <col min="13583" max="13583" width="12" style="546" customWidth="1"/>
    <col min="13584" max="13584" width="10.7109375" style="546" customWidth="1"/>
    <col min="13585" max="13585" width="2.5703125" style="546" customWidth="1"/>
    <col min="13586" max="13824" width="9.140625" style="546"/>
    <col min="13825" max="13825" width="51.140625" style="546" customWidth="1"/>
    <col min="13826" max="13838" width="10.7109375" style="546" customWidth="1"/>
    <col min="13839" max="13839" width="12" style="546" customWidth="1"/>
    <col min="13840" max="13840" width="10.7109375" style="546" customWidth="1"/>
    <col min="13841" max="13841" width="2.5703125" style="546" customWidth="1"/>
    <col min="13842" max="14080" width="9.140625" style="546"/>
    <col min="14081" max="14081" width="51.140625" style="546" customWidth="1"/>
    <col min="14082" max="14094" width="10.7109375" style="546" customWidth="1"/>
    <col min="14095" max="14095" width="12" style="546" customWidth="1"/>
    <col min="14096" max="14096" width="10.7109375" style="546" customWidth="1"/>
    <col min="14097" max="14097" width="2.5703125" style="546" customWidth="1"/>
    <col min="14098" max="14336" width="9.140625" style="546"/>
    <col min="14337" max="14337" width="51.140625" style="546" customWidth="1"/>
    <col min="14338" max="14350" width="10.7109375" style="546" customWidth="1"/>
    <col min="14351" max="14351" width="12" style="546" customWidth="1"/>
    <col min="14352" max="14352" width="10.7109375" style="546" customWidth="1"/>
    <col min="14353" max="14353" width="2.5703125" style="546" customWidth="1"/>
    <col min="14354" max="14592" width="9.140625" style="546"/>
    <col min="14593" max="14593" width="51.140625" style="546" customWidth="1"/>
    <col min="14594" max="14606" width="10.7109375" style="546" customWidth="1"/>
    <col min="14607" max="14607" width="12" style="546" customWidth="1"/>
    <col min="14608" max="14608" width="10.7109375" style="546" customWidth="1"/>
    <col min="14609" max="14609" width="2.5703125" style="546" customWidth="1"/>
    <col min="14610" max="14848" width="9.140625" style="546"/>
    <col min="14849" max="14849" width="51.140625" style="546" customWidth="1"/>
    <col min="14850" max="14862" width="10.7109375" style="546" customWidth="1"/>
    <col min="14863" max="14863" width="12" style="546" customWidth="1"/>
    <col min="14864" max="14864" width="10.7109375" style="546" customWidth="1"/>
    <col min="14865" max="14865" width="2.5703125" style="546" customWidth="1"/>
    <col min="14866" max="15104" width="9.140625" style="546"/>
    <col min="15105" max="15105" width="51.140625" style="546" customWidth="1"/>
    <col min="15106" max="15118" width="10.7109375" style="546" customWidth="1"/>
    <col min="15119" max="15119" width="12" style="546" customWidth="1"/>
    <col min="15120" max="15120" width="10.7109375" style="546" customWidth="1"/>
    <col min="15121" max="15121" width="2.5703125" style="546" customWidth="1"/>
    <col min="15122" max="15360" width="9.140625" style="546"/>
    <col min="15361" max="15361" width="51.140625" style="546" customWidth="1"/>
    <col min="15362" max="15374" width="10.7109375" style="546" customWidth="1"/>
    <col min="15375" max="15375" width="12" style="546" customWidth="1"/>
    <col min="15376" max="15376" width="10.7109375" style="546" customWidth="1"/>
    <col min="15377" max="15377" width="2.5703125" style="546" customWidth="1"/>
    <col min="15378" max="15616" width="9.140625" style="546"/>
    <col min="15617" max="15617" width="51.140625" style="546" customWidth="1"/>
    <col min="15618" max="15630" width="10.7109375" style="546" customWidth="1"/>
    <col min="15631" max="15631" width="12" style="546" customWidth="1"/>
    <col min="15632" max="15632" width="10.7109375" style="546" customWidth="1"/>
    <col min="15633" max="15633" width="2.5703125" style="546" customWidth="1"/>
    <col min="15634" max="15872" width="9.140625" style="546"/>
    <col min="15873" max="15873" width="51.140625" style="546" customWidth="1"/>
    <col min="15874" max="15886" width="10.7109375" style="546" customWidth="1"/>
    <col min="15887" max="15887" width="12" style="546" customWidth="1"/>
    <col min="15888" max="15888" width="10.7109375" style="546" customWidth="1"/>
    <col min="15889" max="15889" width="2.5703125" style="546" customWidth="1"/>
    <col min="15890" max="16128" width="9.140625" style="546"/>
    <col min="16129" max="16129" width="51.140625" style="546" customWidth="1"/>
    <col min="16130" max="16142" width="10.7109375" style="546" customWidth="1"/>
    <col min="16143" max="16143" width="12" style="546" customWidth="1"/>
    <col min="16144" max="16144" width="10.7109375" style="546" customWidth="1"/>
    <col min="16145" max="16145" width="2.5703125" style="546" customWidth="1"/>
    <col min="16146" max="16384" width="9.140625" style="546"/>
  </cols>
  <sheetData>
    <row r="1" spans="1:17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</row>
    <row r="2" spans="1:17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</row>
    <row r="3" spans="1:17" s="1" customFormat="1" ht="24.75" customHeight="1">
      <c r="A3" s="699" t="s">
        <v>304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</row>
    <row r="4" spans="1:17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</row>
    <row r="5" spans="1:17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</row>
    <row r="6" spans="1:17" ht="7.5" customHeight="1">
      <c r="A6" s="149"/>
      <c r="Q6" s="546"/>
    </row>
    <row r="7" spans="1:17" ht="25.5" customHeight="1">
      <c r="A7" s="150"/>
      <c r="B7" s="183"/>
      <c r="C7" s="151"/>
      <c r="D7" s="151"/>
      <c r="E7" s="151"/>
      <c r="F7" s="151"/>
      <c r="G7" s="151"/>
      <c r="H7" s="151"/>
      <c r="I7" s="151"/>
      <c r="J7" s="152"/>
      <c r="K7" s="152"/>
      <c r="L7" s="152"/>
      <c r="M7" s="152"/>
      <c r="N7" s="152"/>
      <c r="O7" s="152"/>
      <c r="Q7" s="546"/>
    </row>
    <row r="8" spans="1:17" ht="34.5" customHeight="1">
      <c r="A8" s="184"/>
      <c r="B8" s="184" t="s">
        <v>90</v>
      </c>
      <c r="C8" s="184" t="s">
        <v>92</v>
      </c>
      <c r="D8" s="184" t="s">
        <v>89</v>
      </c>
      <c r="E8" s="184" t="s">
        <v>101</v>
      </c>
      <c r="F8" s="184" t="s">
        <v>100</v>
      </c>
      <c r="G8" s="184" t="s">
        <v>99</v>
      </c>
      <c r="H8" s="184" t="s">
        <v>97</v>
      </c>
      <c r="I8" s="184" t="s">
        <v>98</v>
      </c>
      <c r="J8" s="184" t="s">
        <v>83</v>
      </c>
      <c r="K8" s="184" t="s">
        <v>91</v>
      </c>
      <c r="L8" s="184" t="s">
        <v>95</v>
      </c>
      <c r="M8" s="184" t="s">
        <v>80</v>
      </c>
      <c r="N8" s="184" t="s">
        <v>102</v>
      </c>
      <c r="O8" s="185" t="s">
        <v>168</v>
      </c>
      <c r="Q8" s="546"/>
    </row>
    <row r="9" spans="1:17" ht="27" customHeight="1">
      <c r="A9" s="157" t="s">
        <v>189</v>
      </c>
      <c r="B9" s="157">
        <v>28837.038780000003</v>
      </c>
      <c r="C9" s="158">
        <v>19546.306190000003</v>
      </c>
      <c r="D9" s="158">
        <v>2501.9396000000002</v>
      </c>
      <c r="E9" s="158">
        <v>875.55628000000002</v>
      </c>
      <c r="F9" s="158">
        <v>537.97149000000002</v>
      </c>
      <c r="G9" s="158">
        <v>3090.28505</v>
      </c>
      <c r="H9" s="158">
        <v>385.53343000000001</v>
      </c>
      <c r="I9" s="158">
        <v>237.6386</v>
      </c>
      <c r="J9" s="157">
        <v>628.83159999999998</v>
      </c>
      <c r="K9" s="157">
        <v>5325.6314199999997</v>
      </c>
      <c r="L9" s="157">
        <v>977.20136000000002</v>
      </c>
      <c r="M9" s="157">
        <v>21752.802769999998</v>
      </c>
      <c r="N9" s="157">
        <v>837.76790000000005</v>
      </c>
      <c r="O9" s="157">
        <v>176071.00229</v>
      </c>
      <c r="Q9" s="546"/>
    </row>
    <row r="10" spans="1:17" ht="27" customHeight="1">
      <c r="A10" s="157" t="s">
        <v>190</v>
      </c>
      <c r="B10" s="157">
        <v>0</v>
      </c>
      <c r="C10" s="158">
        <v>0</v>
      </c>
      <c r="D10" s="158">
        <v>361.20875999999998</v>
      </c>
      <c r="E10" s="158">
        <v>0</v>
      </c>
      <c r="F10" s="158">
        <v>0</v>
      </c>
      <c r="G10" s="158">
        <v>0</v>
      </c>
      <c r="H10" s="158">
        <v>0</v>
      </c>
      <c r="I10" s="158">
        <v>5.7686700000000002</v>
      </c>
      <c r="J10" s="157">
        <v>0</v>
      </c>
      <c r="K10" s="157">
        <v>81.09845</v>
      </c>
      <c r="L10" s="157">
        <v>62.894860000000001</v>
      </c>
      <c r="M10" s="157">
        <v>657.98729000000003</v>
      </c>
      <c r="N10" s="157">
        <v>24.58305</v>
      </c>
      <c r="O10" s="157">
        <v>10524.556399999999</v>
      </c>
      <c r="Q10" s="546"/>
    </row>
    <row r="11" spans="1:17" ht="27" customHeight="1">
      <c r="A11" s="157" t="s">
        <v>191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8">
        <v>0</v>
      </c>
      <c r="I11" s="158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157">
        <v>620.92870999999991</v>
      </c>
      <c r="Q11" s="546"/>
    </row>
    <row r="12" spans="1:17" ht="27" customHeight="1">
      <c r="A12" s="157" t="s">
        <v>192</v>
      </c>
      <c r="B12" s="157">
        <v>43.398449999999997</v>
      </c>
      <c r="C12" s="158">
        <v>150.55891</v>
      </c>
      <c r="D12" s="158">
        <v>0</v>
      </c>
      <c r="E12" s="158">
        <v>0</v>
      </c>
      <c r="F12" s="158">
        <v>191.37373000000002</v>
      </c>
      <c r="G12" s="158">
        <v>0</v>
      </c>
      <c r="H12" s="158">
        <v>353.50596999999999</v>
      </c>
      <c r="I12" s="158">
        <v>4007.5602400000002</v>
      </c>
      <c r="J12" s="157">
        <v>0</v>
      </c>
      <c r="K12" s="157">
        <v>469.28682000000003</v>
      </c>
      <c r="L12" s="157">
        <v>3.30444</v>
      </c>
      <c r="M12" s="157">
        <v>565.82703000000004</v>
      </c>
      <c r="N12" s="157">
        <v>0</v>
      </c>
      <c r="O12" s="157">
        <v>14416.02317</v>
      </c>
      <c r="Q12" s="546"/>
    </row>
    <row r="13" spans="1:17" ht="27" customHeight="1">
      <c r="A13" s="157" t="s">
        <v>193</v>
      </c>
      <c r="B13" s="157">
        <v>944.06193000000007</v>
      </c>
      <c r="C13" s="158">
        <v>1687.6969199999999</v>
      </c>
      <c r="D13" s="158">
        <v>1016.8097700000001</v>
      </c>
      <c r="E13" s="158">
        <v>3225.4504100000004</v>
      </c>
      <c r="F13" s="158">
        <v>439.73126999999999</v>
      </c>
      <c r="G13" s="158">
        <v>880.10669999999993</v>
      </c>
      <c r="H13" s="158">
        <v>1365.06945</v>
      </c>
      <c r="I13" s="158">
        <v>2702.72237</v>
      </c>
      <c r="J13" s="157">
        <v>1902.31169</v>
      </c>
      <c r="K13" s="157">
        <v>2165.9436700000001</v>
      </c>
      <c r="L13" s="157">
        <v>1147.33221</v>
      </c>
      <c r="M13" s="157">
        <v>10092.24698</v>
      </c>
      <c r="N13" s="157">
        <v>2756.57683</v>
      </c>
      <c r="O13" s="157">
        <v>142557.21057</v>
      </c>
      <c r="Q13" s="546"/>
    </row>
    <row r="14" spans="1:17" ht="27" customHeight="1">
      <c r="A14" s="157" t="s">
        <v>194</v>
      </c>
      <c r="B14" s="157">
        <v>10.92906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8">
        <v>542.73284999999998</v>
      </c>
      <c r="I14" s="158">
        <v>38.907660000000007</v>
      </c>
      <c r="J14" s="157">
        <v>0</v>
      </c>
      <c r="K14" s="157">
        <v>5.5870699999999998</v>
      </c>
      <c r="L14" s="157">
        <v>0</v>
      </c>
      <c r="M14" s="157">
        <v>17.505310000000001</v>
      </c>
      <c r="N14" s="157">
        <v>0</v>
      </c>
      <c r="O14" s="157">
        <v>1890.5745400000001</v>
      </c>
      <c r="Q14" s="546"/>
    </row>
    <row r="15" spans="1:17" ht="27" customHeight="1">
      <c r="A15" s="157" t="s">
        <v>122</v>
      </c>
      <c r="B15" s="157">
        <v>18031.596239999999</v>
      </c>
      <c r="C15" s="158">
        <v>15618.1322</v>
      </c>
      <c r="D15" s="158">
        <v>16631.661929999998</v>
      </c>
      <c r="E15" s="158">
        <v>30674.273410000002</v>
      </c>
      <c r="F15" s="158">
        <v>38512.579389999999</v>
      </c>
      <c r="G15" s="158">
        <v>8508.7984299999989</v>
      </c>
      <c r="H15" s="158">
        <v>67648.828680000006</v>
      </c>
      <c r="I15" s="158">
        <v>75610.539720000001</v>
      </c>
      <c r="J15" s="157">
        <v>31701.84952</v>
      </c>
      <c r="K15" s="157">
        <v>30959.844679999998</v>
      </c>
      <c r="L15" s="157">
        <v>23158.685690000002</v>
      </c>
      <c r="M15" s="157">
        <v>8626.4088499999998</v>
      </c>
      <c r="N15" s="157">
        <v>24965.572769999999</v>
      </c>
      <c r="O15" s="157">
        <v>1017085.5068</v>
      </c>
      <c r="Q15" s="546"/>
    </row>
    <row r="16" spans="1:17" ht="27" customHeight="1">
      <c r="A16" s="157" t="s">
        <v>195</v>
      </c>
      <c r="B16" s="157">
        <v>9327.5528400000003</v>
      </c>
      <c r="C16" s="158">
        <v>15434.86125</v>
      </c>
      <c r="D16" s="158">
        <v>10503.350269999999</v>
      </c>
      <c r="E16" s="158">
        <v>9931.9035199999998</v>
      </c>
      <c r="F16" s="158">
        <v>28028.293000000001</v>
      </c>
      <c r="G16" s="158">
        <v>25521.59303</v>
      </c>
      <c r="H16" s="158">
        <v>15091.782590000001</v>
      </c>
      <c r="I16" s="158">
        <v>15987.48956</v>
      </c>
      <c r="J16" s="157">
        <v>25911.251989999997</v>
      </c>
      <c r="K16" s="157">
        <v>33683.841520000002</v>
      </c>
      <c r="L16" s="157">
        <v>36636.58743</v>
      </c>
      <c r="M16" s="157">
        <v>73466.353000000003</v>
      </c>
      <c r="N16" s="157">
        <v>15919.60845</v>
      </c>
      <c r="O16" s="157">
        <v>1770323.57381</v>
      </c>
      <c r="Q16" s="546"/>
    </row>
    <row r="17" spans="1:17" ht="27" customHeight="1">
      <c r="A17" s="157" t="s">
        <v>196</v>
      </c>
      <c r="B17" s="157">
        <v>1266.7865400000001</v>
      </c>
      <c r="C17" s="158">
        <v>813.07227</v>
      </c>
      <c r="D17" s="158">
        <v>273.51335</v>
      </c>
      <c r="E17" s="158">
        <v>1027.4400600000001</v>
      </c>
      <c r="F17" s="158">
        <v>362.10154</v>
      </c>
      <c r="G17" s="158">
        <v>1106.86529</v>
      </c>
      <c r="H17" s="158">
        <v>883.66809999999998</v>
      </c>
      <c r="I17" s="158">
        <v>1757.80927</v>
      </c>
      <c r="J17" s="157">
        <v>569.34103000000005</v>
      </c>
      <c r="K17" s="157">
        <v>1354.4341100000001</v>
      </c>
      <c r="L17" s="157">
        <v>587.89717000000007</v>
      </c>
      <c r="M17" s="157">
        <v>7948.6977100000004</v>
      </c>
      <c r="N17" s="157">
        <v>1085.3408400000001</v>
      </c>
      <c r="O17" s="157">
        <v>64122.551100000004</v>
      </c>
      <c r="Q17" s="546"/>
    </row>
    <row r="18" spans="1:17" ht="27" customHeight="1">
      <c r="A18" s="157" t="s">
        <v>197</v>
      </c>
      <c r="B18" s="157">
        <v>11470.8274</v>
      </c>
      <c r="C18" s="158">
        <v>6599.5165199999992</v>
      </c>
      <c r="D18" s="158">
        <v>698.82766000000004</v>
      </c>
      <c r="E18" s="158">
        <v>4982.5307499999999</v>
      </c>
      <c r="F18" s="158">
        <v>3925.8941400000003</v>
      </c>
      <c r="G18" s="158">
        <v>6201.18102</v>
      </c>
      <c r="H18" s="158">
        <v>3243.6781000000001</v>
      </c>
      <c r="I18" s="158">
        <v>18549.213469999999</v>
      </c>
      <c r="J18" s="157">
        <v>11222.07214</v>
      </c>
      <c r="K18" s="157">
        <v>9285.9428200000002</v>
      </c>
      <c r="L18" s="157">
        <v>1822.46704</v>
      </c>
      <c r="M18" s="157">
        <v>11328.67036</v>
      </c>
      <c r="N18" s="157">
        <v>7251.6785399999999</v>
      </c>
      <c r="O18" s="157">
        <v>249305.16255000001</v>
      </c>
      <c r="Q18" s="546"/>
    </row>
    <row r="19" spans="1:17" ht="27" customHeight="1">
      <c r="A19" s="157" t="s">
        <v>198</v>
      </c>
      <c r="B19" s="157">
        <v>7213.45489</v>
      </c>
      <c r="C19" s="158">
        <v>137.33037999999999</v>
      </c>
      <c r="D19" s="158">
        <v>10299.22603</v>
      </c>
      <c r="E19" s="158">
        <v>10247.31846</v>
      </c>
      <c r="F19" s="158">
        <v>10240.052439999999</v>
      </c>
      <c r="G19" s="158">
        <v>1400.9235200000001</v>
      </c>
      <c r="H19" s="158">
        <v>3914.5348799999997</v>
      </c>
      <c r="I19" s="158">
        <v>7364.4295599999996</v>
      </c>
      <c r="J19" s="157">
        <v>326.05048999999997</v>
      </c>
      <c r="K19" s="157">
        <v>10473.03607</v>
      </c>
      <c r="L19" s="157">
        <v>0</v>
      </c>
      <c r="M19" s="157">
        <v>9739.3509600000016</v>
      </c>
      <c r="N19" s="157">
        <v>6622.4115999999995</v>
      </c>
      <c r="O19" s="157">
        <v>291524.05663999997</v>
      </c>
      <c r="Q19" s="546"/>
    </row>
    <row r="20" spans="1:17" ht="27" customHeight="1">
      <c r="A20" s="157" t="s">
        <v>199</v>
      </c>
      <c r="B20" s="157">
        <v>7928.2124899999999</v>
      </c>
      <c r="C20" s="158">
        <v>4775.3168499999992</v>
      </c>
      <c r="D20" s="158">
        <v>5262.2361000000001</v>
      </c>
      <c r="E20" s="158">
        <v>7092.5164400000003</v>
      </c>
      <c r="F20" s="158">
        <v>19239.096679999999</v>
      </c>
      <c r="G20" s="158">
        <v>4267.1474400000006</v>
      </c>
      <c r="H20" s="158">
        <v>30597.048329999998</v>
      </c>
      <c r="I20" s="158">
        <v>25509.08653</v>
      </c>
      <c r="J20" s="157">
        <v>19917.109800000002</v>
      </c>
      <c r="K20" s="157">
        <v>19839.364100000003</v>
      </c>
      <c r="L20" s="157">
        <v>3568.0226299999999</v>
      </c>
      <c r="M20" s="157">
        <v>71498.382129999998</v>
      </c>
      <c r="N20" s="157">
        <v>8739.2874000000011</v>
      </c>
      <c r="O20" s="157">
        <v>844277.45657000004</v>
      </c>
      <c r="Q20" s="546"/>
    </row>
    <row r="21" spans="1:17" ht="27" customHeight="1">
      <c r="A21" s="157" t="s">
        <v>200</v>
      </c>
      <c r="B21" s="157">
        <v>0</v>
      </c>
      <c r="C21" s="158">
        <v>25.20654</v>
      </c>
      <c r="D21" s="158">
        <v>0</v>
      </c>
      <c r="E21" s="158">
        <v>11.73882</v>
      </c>
      <c r="F21" s="158">
        <v>91.463909999999998</v>
      </c>
      <c r="G21" s="158">
        <v>60.831530000000001</v>
      </c>
      <c r="H21" s="158">
        <v>0</v>
      </c>
      <c r="I21" s="158">
        <v>844.01162999999997</v>
      </c>
      <c r="J21" s="157">
        <v>0</v>
      </c>
      <c r="K21" s="157">
        <v>90.294309999999996</v>
      </c>
      <c r="L21" s="157">
        <v>151.29092</v>
      </c>
      <c r="M21" s="157">
        <v>428.50281999999999</v>
      </c>
      <c r="N21" s="157">
        <v>120.99297</v>
      </c>
      <c r="O21" s="157">
        <v>7980.0791600000002</v>
      </c>
      <c r="Q21" s="546"/>
    </row>
    <row r="22" spans="1:17" ht="27" customHeight="1">
      <c r="A22" s="157" t="s">
        <v>201</v>
      </c>
      <c r="B22" s="157">
        <v>404.82215000000002</v>
      </c>
      <c r="C22" s="158">
        <v>99.51</v>
      </c>
      <c r="D22" s="158">
        <v>288.97753999999998</v>
      </c>
      <c r="E22" s="158">
        <v>76.616969999999995</v>
      </c>
      <c r="F22" s="158">
        <v>736.65823</v>
      </c>
      <c r="G22" s="158">
        <v>33.339019999999998</v>
      </c>
      <c r="H22" s="158">
        <v>315.03138999999999</v>
      </c>
      <c r="I22" s="158">
        <v>5395.4822699999995</v>
      </c>
      <c r="J22" s="157">
        <v>592.41768000000002</v>
      </c>
      <c r="K22" s="157">
        <v>826.73814000000004</v>
      </c>
      <c r="L22" s="157">
        <v>848.5131899999999</v>
      </c>
      <c r="M22" s="157">
        <v>2109.8108199999997</v>
      </c>
      <c r="N22" s="157">
        <v>1087.8259800000001</v>
      </c>
      <c r="O22" s="157">
        <v>30179.596659999999</v>
      </c>
      <c r="Q22" s="546"/>
    </row>
    <row r="23" spans="1:17" ht="27" customHeight="1">
      <c r="A23" s="157" t="s">
        <v>202</v>
      </c>
      <c r="B23" s="157">
        <v>814.04734999999994</v>
      </c>
      <c r="C23" s="158">
        <v>393.08509999999995</v>
      </c>
      <c r="D23" s="158">
        <v>842.39612</v>
      </c>
      <c r="E23" s="158">
        <v>1099.2500500000001</v>
      </c>
      <c r="F23" s="158">
        <v>1658.96741</v>
      </c>
      <c r="G23" s="158">
        <v>703.61757</v>
      </c>
      <c r="H23" s="158">
        <v>12182.31027</v>
      </c>
      <c r="I23" s="158">
        <v>3911.52333</v>
      </c>
      <c r="J23" s="157">
        <v>2292.5174099999999</v>
      </c>
      <c r="K23" s="157">
        <v>1995.2914499999999</v>
      </c>
      <c r="L23" s="157">
        <v>4673.8071900000004</v>
      </c>
      <c r="M23" s="157">
        <v>9198.2291400000013</v>
      </c>
      <c r="N23" s="157">
        <v>695.66264000000001</v>
      </c>
      <c r="O23" s="157">
        <v>86581.798559999996</v>
      </c>
      <c r="Q23" s="546"/>
    </row>
    <row r="24" spans="1:17" ht="27" customHeight="1">
      <c r="A24" s="157" t="s">
        <v>203</v>
      </c>
      <c r="B24" s="157">
        <v>0</v>
      </c>
      <c r="C24" s="158">
        <v>2.6752699999999998</v>
      </c>
      <c r="D24" s="158">
        <v>0</v>
      </c>
      <c r="E24" s="158">
        <v>7.1551800000000005</v>
      </c>
      <c r="F24" s="158">
        <v>14.6486</v>
      </c>
      <c r="G24" s="158">
        <v>0</v>
      </c>
      <c r="H24" s="158">
        <v>11.477649999999999</v>
      </c>
      <c r="I24" s="158">
        <v>0</v>
      </c>
      <c r="J24" s="157">
        <v>0</v>
      </c>
      <c r="K24" s="157">
        <v>4.7839799999999997</v>
      </c>
      <c r="L24" s="157">
        <v>0</v>
      </c>
      <c r="M24" s="157">
        <v>0</v>
      </c>
      <c r="N24" s="157">
        <v>93.334440000000001</v>
      </c>
      <c r="O24" s="157">
        <v>225.93289000000001</v>
      </c>
      <c r="Q24" s="546"/>
    </row>
    <row r="25" spans="1:17" ht="27" customHeight="1">
      <c r="A25" s="157" t="s">
        <v>204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8">
        <v>0</v>
      </c>
      <c r="I25" s="158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21</v>
      </c>
      <c r="Q25" s="546"/>
    </row>
    <row r="26" spans="1:17" s="189" customFormat="1" ht="37.5" customHeight="1">
      <c r="A26" s="164" t="s">
        <v>205</v>
      </c>
      <c r="B26" s="164">
        <v>3.8099699999999999</v>
      </c>
      <c r="C26" s="188">
        <v>18.193080000000002</v>
      </c>
      <c r="D26" s="188">
        <v>0</v>
      </c>
      <c r="E26" s="188">
        <v>18.713630000000002</v>
      </c>
      <c r="F26" s="188">
        <v>1.331</v>
      </c>
      <c r="G26" s="188">
        <v>0</v>
      </c>
      <c r="H26" s="188">
        <v>0</v>
      </c>
      <c r="I26" s="188">
        <v>615.18590000000006</v>
      </c>
      <c r="J26" s="164">
        <v>23.667000000000002</v>
      </c>
      <c r="K26" s="164">
        <v>0</v>
      </c>
      <c r="L26" s="164">
        <v>0</v>
      </c>
      <c r="M26" s="164">
        <v>0.54842999999999997</v>
      </c>
      <c r="N26" s="164">
        <v>112.89779</v>
      </c>
      <c r="O26" s="164">
        <v>1018.0422199999999</v>
      </c>
    </row>
    <row r="27" spans="1:17" s="189" customFormat="1" ht="24" customHeight="1">
      <c r="A27" s="392" t="s">
        <v>219</v>
      </c>
      <c r="B27" s="393">
        <v>86296.538090000002</v>
      </c>
      <c r="C27" s="393">
        <v>65301.461479999998</v>
      </c>
      <c r="D27" s="393">
        <v>48680.147129999998</v>
      </c>
      <c r="E27" s="393">
        <v>69270.463980000015</v>
      </c>
      <c r="F27" s="393">
        <v>103980.16283000002</v>
      </c>
      <c r="G27" s="393">
        <v>51774.688600000001</v>
      </c>
      <c r="H27" s="393">
        <v>136535.20169000002</v>
      </c>
      <c r="I27" s="393">
        <v>162537.36878000002</v>
      </c>
      <c r="J27" s="393">
        <v>95087.42035</v>
      </c>
      <c r="K27" s="393">
        <v>116561.11861</v>
      </c>
      <c r="L27" s="393">
        <v>73638.004130000016</v>
      </c>
      <c r="M27" s="393">
        <v>227431.32360000003</v>
      </c>
      <c r="N27" s="393">
        <v>70313.541200000007</v>
      </c>
      <c r="O27" s="393">
        <v>4708725.0526400004</v>
      </c>
    </row>
    <row r="28" spans="1:17" ht="27" customHeight="1">
      <c r="A28" s="193" t="s">
        <v>256</v>
      </c>
      <c r="B28" s="187">
        <v>1.8326943519799879E-2</v>
      </c>
      <c r="C28" s="187">
        <v>1.3868183159980426E-2</v>
      </c>
      <c r="D28" s="187">
        <v>1.0338286178486238E-2</v>
      </c>
      <c r="E28" s="187">
        <v>1.4711087015191669E-2</v>
      </c>
      <c r="F28" s="187">
        <v>2.2082445177320845E-2</v>
      </c>
      <c r="G28" s="187">
        <v>1.0995479247821431E-2</v>
      </c>
      <c r="H28" s="187">
        <v>2.8996214508946534E-2</v>
      </c>
      <c r="I28" s="187">
        <v>3.4518339245327476E-2</v>
      </c>
      <c r="J28" s="187">
        <v>2.0193878233915601E-2</v>
      </c>
      <c r="K28" s="187">
        <v>2.4754284292867915E-2</v>
      </c>
      <c r="L28" s="187">
        <v>1.5638628993364993E-2</v>
      </c>
      <c r="M28" s="187">
        <v>4.8299979518338636E-2</v>
      </c>
      <c r="N28" s="187">
        <v>1.4932607109981485E-2</v>
      </c>
      <c r="O28" s="187">
        <v>1</v>
      </c>
      <c r="Q28" s="546"/>
    </row>
    <row r="29" spans="1:17" ht="14.25" customHeight="1" thickBot="1">
      <c r="A29" s="194"/>
      <c r="B29" s="195"/>
      <c r="C29" s="196"/>
      <c r="D29" s="196"/>
      <c r="E29" s="196"/>
      <c r="F29" s="196"/>
      <c r="G29" s="196"/>
      <c r="H29" s="196"/>
      <c r="I29" s="196"/>
      <c r="J29" s="197"/>
      <c r="K29" s="197"/>
      <c r="L29" s="197"/>
      <c r="M29" s="197"/>
      <c r="N29" s="197"/>
      <c r="O29" s="197"/>
      <c r="Q29" s="546"/>
    </row>
    <row r="30" spans="1:17" ht="15" customHeight="1" thickTop="1">
      <c r="A30" s="39" t="s">
        <v>803</v>
      </c>
      <c r="B30" s="169"/>
      <c r="C30" s="200"/>
      <c r="D30" s="200"/>
      <c r="E30" s="200"/>
      <c r="F30" s="200"/>
      <c r="G30" s="200"/>
      <c r="H30" s="200"/>
      <c r="I30" s="200"/>
      <c r="J30" s="201"/>
      <c r="K30" s="201"/>
      <c r="L30" s="201"/>
      <c r="M30" s="201"/>
      <c r="N30" s="201"/>
      <c r="O30" s="201"/>
      <c r="Q30" s="546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46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46"/>
    </row>
    <row r="33" spans="1:17" ht="9" customHeight="1">
      <c r="A33" s="177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46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46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46"/>
    </row>
    <row r="36" spans="1:17" ht="9" customHeight="1">
      <c r="A36" s="19"/>
      <c r="B36" s="204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46"/>
    </row>
    <row r="37" spans="1:17" ht="9" customHeight="1">
      <c r="A37" s="19"/>
      <c r="B37" s="204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46"/>
    </row>
    <row r="38" spans="1:17" ht="9" customHeight="1">
      <c r="A38" s="19"/>
      <c r="B38" s="204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46"/>
    </row>
    <row r="39" spans="1:17" ht="9" customHeight="1">
      <c r="A39" s="174"/>
      <c r="B39" s="204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46"/>
    </row>
    <row r="40" spans="1:17" ht="9" customHeight="1">
      <c r="A40" s="19"/>
      <c r="B40" s="204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46"/>
    </row>
    <row r="41" spans="1:17" ht="9" customHeight="1">
      <c r="A41" s="19"/>
      <c r="B41" s="204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46"/>
    </row>
    <row r="42" spans="1:17" ht="9" customHeight="1">
      <c r="A42" s="19"/>
      <c r="B42" s="204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46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46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46"/>
    </row>
    <row r="45" spans="1:17" ht="9" customHeight="1">
      <c r="A45" s="174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46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46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46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46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46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46"/>
    </row>
    <row r="51" spans="1:17" ht="9" customHeight="1">
      <c r="A51" s="174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46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46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46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46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46"/>
    </row>
    <row r="56" spans="1:17" ht="9" customHeight="1">
      <c r="A56" s="174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46"/>
    </row>
    <row r="57" spans="1:17" ht="9" customHeight="1">
      <c r="A57" s="175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46"/>
    </row>
    <row r="58" spans="1:17" ht="9" customHeight="1">
      <c r="A58" s="175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46"/>
    </row>
    <row r="59" spans="1:17" ht="9" customHeight="1">
      <c r="A59" s="175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46"/>
    </row>
    <row r="60" spans="1:17" ht="9" customHeight="1">
      <c r="A60" s="175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46"/>
    </row>
    <row r="61" spans="1:17" ht="9" customHeight="1">
      <c r="A61" s="176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46"/>
    </row>
    <row r="62" spans="1:17" ht="9" customHeight="1">
      <c r="A62" s="176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46"/>
    </row>
    <row r="63" spans="1:17" ht="9" customHeight="1">
      <c r="A63" s="177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46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46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46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46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46"/>
    </row>
    <row r="68" spans="1:17" ht="9" customHeight="1">
      <c r="A68" s="175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46"/>
    </row>
    <row r="69" spans="1:17" ht="9" customHeight="1">
      <c r="A69" s="177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46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46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46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46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46"/>
    </row>
    <row r="74" spans="1:17" ht="9" customHeight="1">
      <c r="A74" s="175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46"/>
    </row>
    <row r="75" spans="1:17" ht="9" customHeight="1">
      <c r="A75" s="177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46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46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46"/>
    </row>
    <row r="78" spans="1:17" ht="9" customHeight="1">
      <c r="A78" s="19"/>
      <c r="C78" s="45"/>
      <c r="D78" s="45"/>
      <c r="E78" s="45"/>
      <c r="F78" s="45"/>
      <c r="G78" s="45"/>
      <c r="H78" s="45"/>
      <c r="I78" s="45"/>
      <c r="Q78" s="546"/>
    </row>
    <row r="79" spans="1:17" ht="9" customHeight="1">
      <c r="A79" s="19"/>
      <c r="C79" s="45"/>
      <c r="D79" s="45"/>
      <c r="E79" s="45"/>
      <c r="F79" s="45"/>
      <c r="G79" s="45"/>
      <c r="H79" s="45"/>
      <c r="I79" s="45"/>
      <c r="Q79" s="546"/>
    </row>
    <row r="80" spans="1:17" ht="9" customHeight="1">
      <c r="A80" s="19"/>
      <c r="C80" s="45"/>
      <c r="D80" s="45"/>
      <c r="E80" s="45"/>
      <c r="F80" s="45"/>
      <c r="G80" s="45"/>
      <c r="H80" s="45"/>
      <c r="I80" s="45"/>
      <c r="Q80" s="546"/>
    </row>
    <row r="81" spans="1:17" ht="9" customHeight="1">
      <c r="A81" s="19"/>
      <c r="C81" s="45"/>
      <c r="D81" s="45"/>
      <c r="E81" s="45"/>
      <c r="F81" s="45"/>
      <c r="G81" s="45"/>
      <c r="H81" s="45"/>
      <c r="I81" s="45"/>
      <c r="Q81" s="546"/>
    </row>
    <row r="82" spans="1:17" ht="9" customHeight="1">
      <c r="A82" s="19"/>
      <c r="C82" s="45"/>
      <c r="D82" s="45"/>
      <c r="E82" s="45"/>
      <c r="F82" s="45"/>
      <c r="G82" s="45"/>
      <c r="H82" s="45"/>
      <c r="I82" s="45"/>
      <c r="Q82" s="546"/>
    </row>
    <row r="83" spans="1:17" ht="9" customHeight="1">
      <c r="A83" s="19"/>
      <c r="C83" s="45"/>
      <c r="D83" s="45"/>
      <c r="E83" s="45"/>
      <c r="F83" s="45"/>
      <c r="G83" s="45"/>
      <c r="H83" s="45"/>
      <c r="I83" s="45"/>
      <c r="Q83" s="546"/>
    </row>
    <row r="84" spans="1:17" ht="9" customHeight="1">
      <c r="A84" s="175"/>
      <c r="C84" s="45"/>
      <c r="D84" s="45"/>
      <c r="E84" s="45"/>
      <c r="F84" s="45"/>
      <c r="G84" s="45"/>
      <c r="H84" s="45"/>
      <c r="I84" s="45"/>
      <c r="Q84" s="546"/>
    </row>
    <row r="85" spans="1:17" ht="9" customHeight="1">
      <c r="A85" s="177"/>
      <c r="C85" s="45"/>
      <c r="D85" s="45"/>
      <c r="E85" s="45"/>
      <c r="F85" s="45"/>
      <c r="G85" s="45"/>
      <c r="H85" s="45"/>
      <c r="I85" s="45"/>
      <c r="Q85" s="546"/>
    </row>
    <row r="86" spans="1:17" ht="9" customHeight="1">
      <c r="A86" s="19"/>
      <c r="C86" s="45"/>
      <c r="D86" s="45"/>
      <c r="E86" s="45"/>
      <c r="F86" s="45"/>
      <c r="G86" s="45"/>
      <c r="H86" s="45"/>
      <c r="I86" s="45"/>
      <c r="Q86" s="546"/>
    </row>
    <row r="87" spans="1:17" ht="9" customHeight="1">
      <c r="A87" s="19"/>
      <c r="C87" s="45"/>
      <c r="D87" s="45"/>
      <c r="E87" s="45"/>
      <c r="F87" s="45"/>
      <c r="G87" s="45"/>
      <c r="H87" s="45"/>
      <c r="I87" s="45"/>
      <c r="Q87" s="546"/>
    </row>
    <row r="88" spans="1:17" ht="9" customHeight="1">
      <c r="A88" s="19"/>
      <c r="C88" s="45"/>
      <c r="D88" s="45"/>
      <c r="E88" s="45"/>
      <c r="F88" s="45"/>
      <c r="G88" s="45"/>
      <c r="H88" s="45"/>
      <c r="I88" s="45"/>
      <c r="Q88" s="546"/>
    </row>
    <row r="89" spans="1:17" ht="9" customHeight="1">
      <c r="A89" s="19"/>
      <c r="C89" s="45"/>
      <c r="D89" s="45"/>
      <c r="E89" s="45"/>
      <c r="F89" s="45"/>
      <c r="G89" s="45"/>
      <c r="H89" s="45"/>
      <c r="I89" s="45"/>
      <c r="Q89" s="546"/>
    </row>
    <row r="90" spans="1:17" ht="9" customHeight="1">
      <c r="A90" s="19"/>
      <c r="C90" s="45"/>
      <c r="D90" s="45"/>
      <c r="E90" s="45"/>
      <c r="F90" s="45"/>
      <c r="G90" s="45"/>
      <c r="H90" s="45"/>
      <c r="I90" s="45"/>
      <c r="Q90" s="546"/>
    </row>
    <row r="91" spans="1:17" ht="9" customHeight="1">
      <c r="A91" s="19"/>
      <c r="C91" s="45"/>
      <c r="D91" s="45"/>
      <c r="E91" s="45"/>
      <c r="F91" s="45"/>
      <c r="G91" s="45"/>
      <c r="H91" s="45"/>
      <c r="I91" s="45"/>
      <c r="Q91" s="546"/>
    </row>
    <row r="92" spans="1:17" ht="9" customHeight="1">
      <c r="A92" s="19"/>
      <c r="C92" s="45"/>
      <c r="D92" s="45"/>
      <c r="E92" s="45"/>
      <c r="F92" s="45"/>
      <c r="G92" s="45"/>
      <c r="H92" s="45"/>
      <c r="I92" s="45"/>
      <c r="Q92" s="546"/>
    </row>
    <row r="93" spans="1:17" ht="9" customHeight="1">
      <c r="A93" s="19"/>
      <c r="C93" s="45"/>
      <c r="D93" s="45"/>
      <c r="E93" s="45"/>
      <c r="F93" s="45"/>
      <c r="G93" s="45"/>
      <c r="H93" s="45"/>
      <c r="I93" s="45"/>
      <c r="Q93" s="546"/>
    </row>
    <row r="94" spans="1:17" ht="9" customHeight="1">
      <c r="A94" s="19"/>
      <c r="C94" s="45"/>
      <c r="D94" s="45"/>
      <c r="E94" s="45"/>
      <c r="F94" s="45"/>
      <c r="G94" s="45"/>
      <c r="H94" s="45"/>
      <c r="I94" s="45"/>
      <c r="Q94" s="546"/>
    </row>
    <row r="95" spans="1:17" ht="9" customHeight="1">
      <c r="A95" s="177"/>
      <c r="C95" s="45"/>
      <c r="D95" s="45"/>
      <c r="E95" s="45"/>
      <c r="F95" s="45"/>
      <c r="G95" s="45"/>
      <c r="H95" s="45"/>
      <c r="I95" s="45"/>
      <c r="Q95" s="546"/>
    </row>
    <row r="96" spans="1:17" ht="9" customHeight="1">
      <c r="A96" s="19"/>
      <c r="C96" s="45"/>
      <c r="D96" s="45"/>
      <c r="E96" s="45"/>
      <c r="F96" s="45"/>
      <c r="G96" s="45"/>
      <c r="H96" s="45"/>
      <c r="I96" s="45"/>
      <c r="Q96" s="546"/>
    </row>
    <row r="97" spans="1:17" ht="9" customHeight="1">
      <c r="A97" s="19"/>
      <c r="C97" s="45"/>
      <c r="D97" s="45"/>
      <c r="E97" s="45"/>
      <c r="F97" s="45"/>
      <c r="G97" s="45"/>
      <c r="H97" s="45"/>
      <c r="I97" s="45"/>
      <c r="Q97" s="546"/>
    </row>
    <row r="98" spans="1:17" ht="9" customHeight="1">
      <c r="A98" s="19"/>
      <c r="C98" s="45"/>
      <c r="D98" s="45"/>
      <c r="E98" s="45"/>
      <c r="F98" s="45"/>
      <c r="G98" s="45"/>
      <c r="H98" s="45"/>
      <c r="I98" s="45"/>
      <c r="Q98" s="546"/>
    </row>
    <row r="99" spans="1:17">
      <c r="A99" s="178"/>
      <c r="C99" s="45"/>
      <c r="D99" s="45"/>
      <c r="E99" s="45"/>
      <c r="F99" s="45"/>
      <c r="G99" s="45"/>
      <c r="H99" s="45"/>
      <c r="I99" s="45"/>
      <c r="Q99" s="546"/>
    </row>
    <row r="100" spans="1:17">
      <c r="A100" s="178"/>
      <c r="C100" s="45"/>
      <c r="D100" s="45"/>
      <c r="E100" s="45"/>
      <c r="F100" s="45"/>
      <c r="G100" s="45"/>
      <c r="H100" s="45"/>
      <c r="I100" s="45"/>
      <c r="Q100" s="546"/>
    </row>
    <row r="101" spans="1:17">
      <c r="A101" s="178"/>
      <c r="C101" s="45"/>
      <c r="D101" s="45"/>
      <c r="E101" s="45"/>
      <c r="F101" s="45"/>
      <c r="G101" s="45"/>
      <c r="H101" s="45"/>
      <c r="I101" s="45"/>
      <c r="Q101" s="546"/>
    </row>
    <row r="102" spans="1:17">
      <c r="A102" s="178"/>
      <c r="C102" s="45"/>
      <c r="D102" s="45"/>
      <c r="E102" s="45"/>
      <c r="F102" s="45"/>
      <c r="G102" s="45"/>
      <c r="H102" s="45"/>
      <c r="I102" s="45"/>
      <c r="Q102" s="546"/>
    </row>
    <row r="103" spans="1:17">
      <c r="A103" s="178"/>
      <c r="C103" s="45"/>
      <c r="D103" s="45"/>
      <c r="E103" s="45"/>
      <c r="F103" s="45"/>
      <c r="G103" s="45"/>
      <c r="H103" s="45"/>
      <c r="I103" s="45"/>
      <c r="Q103" s="546"/>
    </row>
    <row r="104" spans="1:17">
      <c r="A104" s="178"/>
      <c r="C104" s="45"/>
      <c r="D104" s="45"/>
      <c r="E104" s="45"/>
      <c r="F104" s="45"/>
      <c r="G104" s="45"/>
      <c r="H104" s="45"/>
      <c r="I104" s="45"/>
      <c r="Q104" s="546"/>
    </row>
    <row r="105" spans="1:17">
      <c r="A105" s="178"/>
      <c r="C105" s="45"/>
      <c r="D105" s="45"/>
      <c r="E105" s="45"/>
      <c r="F105" s="45"/>
      <c r="G105" s="45"/>
      <c r="H105" s="45"/>
      <c r="I105" s="45"/>
      <c r="Q105" s="546"/>
    </row>
    <row r="106" spans="1:17" ht="15.75">
      <c r="A106" s="179"/>
      <c r="C106" s="45"/>
      <c r="D106" s="45"/>
      <c r="E106" s="45"/>
      <c r="F106" s="45"/>
      <c r="G106" s="45"/>
      <c r="H106" s="45"/>
      <c r="I106" s="45"/>
      <c r="Q106" s="546"/>
    </row>
    <row r="107" spans="1:17" ht="15.75">
      <c r="A107" s="179"/>
      <c r="C107" s="45"/>
      <c r="D107" s="45"/>
      <c r="E107" s="45"/>
      <c r="F107" s="45"/>
      <c r="G107" s="45"/>
      <c r="H107" s="45"/>
      <c r="I107" s="45"/>
      <c r="Q107" s="546"/>
    </row>
    <row r="108" spans="1:17" ht="15.75">
      <c r="A108" s="179"/>
      <c r="C108" s="45"/>
      <c r="D108" s="45"/>
      <c r="E108" s="45"/>
      <c r="F108" s="45"/>
      <c r="G108" s="45"/>
      <c r="H108" s="45"/>
      <c r="I108" s="45"/>
      <c r="Q108" s="546"/>
    </row>
    <row r="109" spans="1:17" ht="15.75">
      <c r="A109" s="179"/>
      <c r="C109" s="45"/>
      <c r="D109" s="45"/>
      <c r="E109" s="45"/>
      <c r="F109" s="45"/>
      <c r="G109" s="45"/>
      <c r="H109" s="45"/>
      <c r="I109" s="45"/>
      <c r="Q109" s="546"/>
    </row>
    <row r="110" spans="1:17" ht="15.75">
      <c r="A110" s="179"/>
      <c r="C110" s="45"/>
      <c r="D110" s="45"/>
      <c r="E110" s="45"/>
      <c r="F110" s="45"/>
      <c r="G110" s="45"/>
      <c r="H110" s="45"/>
      <c r="I110" s="45"/>
      <c r="Q110" s="546"/>
    </row>
    <row r="111" spans="1:17" ht="15.75">
      <c r="A111" s="179"/>
      <c r="C111" s="45"/>
      <c r="D111" s="45"/>
      <c r="E111" s="45"/>
      <c r="F111" s="45"/>
      <c r="G111" s="45"/>
      <c r="H111" s="45"/>
      <c r="I111" s="45"/>
      <c r="Q111" s="546"/>
    </row>
    <row r="112" spans="1:17" ht="15.75">
      <c r="A112" s="179"/>
      <c r="C112" s="45"/>
      <c r="D112" s="45"/>
      <c r="E112" s="45"/>
      <c r="F112" s="45"/>
      <c r="G112" s="45"/>
      <c r="H112" s="45"/>
      <c r="I112" s="45"/>
      <c r="Q112" s="546"/>
    </row>
    <row r="113" spans="1:17" ht="15.75">
      <c r="A113" s="179"/>
      <c r="C113" s="45"/>
      <c r="D113" s="45"/>
      <c r="E113" s="45"/>
      <c r="F113" s="45"/>
      <c r="G113" s="45"/>
      <c r="H113" s="45"/>
      <c r="I113" s="45"/>
      <c r="Q113" s="546"/>
    </row>
    <row r="114" spans="1:17" ht="15.75">
      <c r="A114" s="179"/>
      <c r="C114" s="45"/>
      <c r="D114" s="45"/>
      <c r="E114" s="45"/>
      <c r="F114" s="45"/>
      <c r="G114" s="45"/>
      <c r="H114" s="45"/>
      <c r="I114" s="45"/>
      <c r="Q114" s="546"/>
    </row>
    <row r="115" spans="1:17" ht="15.75">
      <c r="A115" s="179"/>
      <c r="C115" s="45"/>
      <c r="D115" s="45"/>
      <c r="E115" s="45"/>
      <c r="F115" s="45"/>
      <c r="G115" s="45"/>
      <c r="H115" s="45"/>
      <c r="I115" s="45"/>
      <c r="Q115" s="546"/>
    </row>
    <row r="116" spans="1:17" ht="15.75">
      <c r="A116" s="179"/>
      <c r="C116" s="45"/>
      <c r="D116" s="45"/>
      <c r="E116" s="45"/>
      <c r="F116" s="45"/>
      <c r="G116" s="45"/>
      <c r="H116" s="45"/>
      <c r="I116" s="45"/>
      <c r="Q116" s="546"/>
    </row>
    <row r="117" spans="1:17" ht="15.75">
      <c r="A117" s="179"/>
      <c r="C117" s="45"/>
      <c r="D117" s="45"/>
      <c r="E117" s="45"/>
      <c r="F117" s="45"/>
      <c r="G117" s="45"/>
      <c r="H117" s="45"/>
      <c r="I117" s="45"/>
      <c r="Q117" s="546"/>
    </row>
    <row r="118" spans="1:17" ht="15.75">
      <c r="A118" s="179"/>
      <c r="C118" s="45"/>
      <c r="D118" s="45"/>
      <c r="E118" s="45"/>
      <c r="F118" s="45"/>
      <c r="G118" s="45"/>
      <c r="H118" s="45"/>
      <c r="I118" s="45"/>
      <c r="Q118" s="546"/>
    </row>
    <row r="119" spans="1:17" ht="15.75">
      <c r="A119" s="179"/>
      <c r="C119" s="45"/>
      <c r="D119" s="45"/>
      <c r="E119" s="45"/>
      <c r="F119" s="45"/>
      <c r="G119" s="45"/>
      <c r="H119" s="45"/>
      <c r="I119" s="45"/>
      <c r="Q119" s="546"/>
    </row>
    <row r="120" spans="1:17" ht="15.75">
      <c r="A120" s="179"/>
      <c r="C120" s="45"/>
      <c r="D120" s="45"/>
      <c r="E120" s="45"/>
      <c r="F120" s="45"/>
      <c r="G120" s="45"/>
      <c r="H120" s="45"/>
      <c r="I120" s="45"/>
      <c r="Q120" s="546"/>
    </row>
    <row r="121" spans="1:17" ht="15.75">
      <c r="A121" s="179"/>
      <c r="C121" s="45"/>
      <c r="D121" s="45"/>
      <c r="E121" s="45"/>
      <c r="F121" s="45"/>
      <c r="G121" s="45"/>
      <c r="H121" s="45"/>
      <c r="I121" s="45"/>
      <c r="Q121" s="546"/>
    </row>
    <row r="122" spans="1:17" ht="15.75">
      <c r="A122" s="179"/>
      <c r="C122" s="45"/>
      <c r="D122" s="45"/>
      <c r="E122" s="45"/>
      <c r="F122" s="45"/>
      <c r="G122" s="45"/>
      <c r="H122" s="45"/>
      <c r="I122" s="45"/>
      <c r="Q122" s="546"/>
    </row>
    <row r="123" spans="1:17" ht="15.75">
      <c r="A123" s="179"/>
      <c r="C123" s="45"/>
      <c r="D123" s="45"/>
      <c r="E123" s="45"/>
      <c r="F123" s="45"/>
      <c r="G123" s="45"/>
      <c r="H123" s="45"/>
      <c r="I123" s="45"/>
      <c r="Q123" s="546"/>
    </row>
    <row r="124" spans="1:17" ht="15.75">
      <c r="A124" s="179"/>
      <c r="C124" s="45"/>
      <c r="D124" s="45"/>
      <c r="E124" s="45"/>
      <c r="F124" s="45"/>
      <c r="G124" s="45"/>
      <c r="H124" s="45"/>
      <c r="I124" s="45"/>
      <c r="Q124" s="546"/>
    </row>
    <row r="125" spans="1:17" ht="15.75">
      <c r="A125" s="179"/>
      <c r="C125" s="45"/>
      <c r="D125" s="45"/>
      <c r="E125" s="45"/>
      <c r="F125" s="45"/>
      <c r="G125" s="45"/>
      <c r="H125" s="45"/>
      <c r="I125" s="45"/>
      <c r="Q125" s="546"/>
    </row>
    <row r="126" spans="1:17" ht="15.75">
      <c r="A126" s="179"/>
      <c r="C126" s="45"/>
      <c r="D126" s="45"/>
      <c r="E126" s="45"/>
      <c r="F126" s="45"/>
      <c r="G126" s="45"/>
      <c r="H126" s="45"/>
      <c r="I126" s="45"/>
      <c r="Q126" s="546"/>
    </row>
    <row r="127" spans="1:17" ht="15.75">
      <c r="A127" s="179"/>
      <c r="C127" s="45"/>
      <c r="D127" s="45"/>
      <c r="E127" s="45"/>
      <c r="F127" s="45"/>
      <c r="G127" s="45"/>
      <c r="H127" s="45"/>
      <c r="I127" s="45"/>
      <c r="Q127" s="546"/>
    </row>
    <row r="128" spans="1:17" ht="15.75">
      <c r="A128" s="179"/>
      <c r="C128" s="45"/>
      <c r="D128" s="45"/>
      <c r="E128" s="45"/>
      <c r="F128" s="45"/>
      <c r="G128" s="45"/>
      <c r="H128" s="45"/>
      <c r="I128" s="45"/>
      <c r="Q128" s="546"/>
    </row>
    <row r="129" spans="1:17" ht="15.75">
      <c r="A129" s="179"/>
      <c r="C129" s="45"/>
      <c r="D129" s="45"/>
      <c r="E129" s="45"/>
      <c r="F129" s="45"/>
      <c r="G129" s="45"/>
      <c r="H129" s="45"/>
      <c r="I129" s="45"/>
      <c r="Q129" s="546"/>
    </row>
    <row r="130" spans="1:17" ht="15.75">
      <c r="A130" s="179"/>
      <c r="C130" s="45"/>
      <c r="D130" s="45"/>
      <c r="E130" s="45"/>
      <c r="F130" s="45"/>
      <c r="G130" s="45"/>
      <c r="H130" s="45"/>
      <c r="I130" s="45"/>
      <c r="Q130" s="546"/>
    </row>
    <row r="131" spans="1:17" ht="15.75">
      <c r="A131" s="179"/>
      <c r="C131" s="45"/>
      <c r="D131" s="45"/>
      <c r="E131" s="45"/>
      <c r="F131" s="45"/>
      <c r="G131" s="45"/>
      <c r="H131" s="45"/>
      <c r="I131" s="45"/>
      <c r="Q131" s="546"/>
    </row>
    <row r="132" spans="1:17" ht="15.75">
      <c r="A132" s="179"/>
      <c r="C132" s="45"/>
      <c r="D132" s="45"/>
      <c r="E132" s="45"/>
      <c r="F132" s="45"/>
      <c r="G132" s="45"/>
      <c r="H132" s="45"/>
      <c r="I132" s="45"/>
      <c r="Q132" s="546"/>
    </row>
    <row r="133" spans="1:17" ht="15.75">
      <c r="A133" s="179"/>
      <c r="C133" s="45"/>
      <c r="D133" s="45"/>
      <c r="E133" s="45"/>
      <c r="F133" s="45"/>
      <c r="G133" s="45"/>
      <c r="H133" s="45"/>
      <c r="I133" s="45"/>
      <c r="Q133" s="546"/>
    </row>
    <row r="134" spans="1:17" ht="15.75">
      <c r="A134" s="179"/>
      <c r="C134" s="45"/>
      <c r="D134" s="45"/>
      <c r="E134" s="45"/>
      <c r="F134" s="45"/>
      <c r="G134" s="45"/>
      <c r="H134" s="45"/>
      <c r="I134" s="45"/>
      <c r="Q134" s="546"/>
    </row>
    <row r="135" spans="1:17" ht="15.75">
      <c r="A135" s="179"/>
      <c r="C135" s="45"/>
      <c r="D135" s="45"/>
      <c r="E135" s="45"/>
      <c r="F135" s="45"/>
      <c r="G135" s="45"/>
      <c r="H135" s="45"/>
      <c r="I135" s="45"/>
      <c r="Q135" s="546"/>
    </row>
    <row r="136" spans="1:17" ht="15.75">
      <c r="A136" s="179"/>
      <c r="C136" s="45"/>
      <c r="D136" s="45"/>
      <c r="E136" s="45"/>
      <c r="F136" s="45"/>
      <c r="G136" s="45"/>
      <c r="H136" s="45"/>
      <c r="I136" s="45"/>
      <c r="Q136" s="546"/>
    </row>
    <row r="137" spans="1:17" ht="15.75">
      <c r="A137" s="179"/>
      <c r="C137" s="45"/>
      <c r="D137" s="45"/>
      <c r="E137" s="45"/>
      <c r="F137" s="45"/>
      <c r="G137" s="45"/>
      <c r="H137" s="45"/>
      <c r="I137" s="45"/>
      <c r="Q137" s="546"/>
    </row>
    <row r="138" spans="1:17" ht="15.75">
      <c r="A138" s="179"/>
      <c r="C138" s="45"/>
      <c r="D138" s="45"/>
      <c r="E138" s="45"/>
      <c r="F138" s="45"/>
      <c r="G138" s="45"/>
      <c r="H138" s="45"/>
      <c r="I138" s="45"/>
      <c r="Q138" s="546"/>
    </row>
    <row r="139" spans="1:17" ht="15.75">
      <c r="A139" s="179"/>
      <c r="C139" s="45"/>
      <c r="D139" s="45"/>
      <c r="E139" s="45"/>
      <c r="F139" s="45"/>
      <c r="G139" s="45"/>
      <c r="H139" s="45"/>
      <c r="I139" s="45"/>
      <c r="Q139" s="546"/>
    </row>
    <row r="140" spans="1:17" ht="15.75">
      <c r="A140" s="179"/>
      <c r="C140" s="45"/>
      <c r="D140" s="45"/>
      <c r="E140" s="45"/>
      <c r="F140" s="45"/>
      <c r="G140" s="45"/>
      <c r="H140" s="45"/>
      <c r="I140" s="45"/>
      <c r="Q140" s="546"/>
    </row>
    <row r="141" spans="1:17" ht="15.75">
      <c r="A141" s="179"/>
      <c r="C141" s="45"/>
      <c r="D141" s="45"/>
      <c r="E141" s="45"/>
      <c r="F141" s="45"/>
      <c r="G141" s="45"/>
      <c r="H141" s="45"/>
      <c r="I141" s="45"/>
      <c r="Q141" s="546"/>
    </row>
    <row r="142" spans="1:17" ht="15.75">
      <c r="A142" s="179"/>
      <c r="C142" s="45"/>
      <c r="D142" s="45"/>
      <c r="E142" s="45"/>
      <c r="F142" s="45"/>
      <c r="G142" s="45"/>
      <c r="H142" s="45"/>
      <c r="I142" s="45"/>
      <c r="Q142" s="546"/>
    </row>
    <row r="143" spans="1:17" ht="15.75">
      <c r="A143" s="179"/>
      <c r="C143" s="45"/>
      <c r="D143" s="45"/>
      <c r="E143" s="45"/>
      <c r="F143" s="45"/>
      <c r="G143" s="45"/>
      <c r="H143" s="45"/>
      <c r="I143" s="45"/>
      <c r="Q143" s="546"/>
    </row>
    <row r="144" spans="1:17" ht="15.75">
      <c r="A144" s="179"/>
      <c r="C144" s="45"/>
      <c r="D144" s="45"/>
      <c r="E144" s="45"/>
      <c r="F144" s="45"/>
      <c r="G144" s="45"/>
      <c r="H144" s="45"/>
      <c r="I144" s="45"/>
      <c r="Q144" s="546"/>
    </row>
    <row r="145" spans="1:17" ht="15.75">
      <c r="A145" s="179"/>
      <c r="C145" s="45"/>
      <c r="D145" s="45"/>
      <c r="E145" s="45"/>
      <c r="F145" s="45"/>
      <c r="G145" s="45"/>
      <c r="H145" s="45"/>
      <c r="I145" s="45"/>
      <c r="Q145" s="546"/>
    </row>
    <row r="146" spans="1:17" ht="15.75">
      <c r="A146" s="179"/>
      <c r="C146" s="45"/>
      <c r="D146" s="45"/>
      <c r="E146" s="45"/>
      <c r="F146" s="45"/>
      <c r="G146" s="45"/>
      <c r="H146" s="45"/>
      <c r="I146" s="45"/>
      <c r="Q146" s="546"/>
    </row>
    <row r="147" spans="1:17" ht="15.75">
      <c r="A147" s="179"/>
      <c r="C147" s="45"/>
      <c r="D147" s="45"/>
      <c r="E147" s="45"/>
      <c r="F147" s="45"/>
      <c r="G147" s="45"/>
      <c r="H147" s="45"/>
      <c r="I147" s="45"/>
      <c r="Q147" s="546"/>
    </row>
    <row r="148" spans="1:17" ht="15.75">
      <c r="A148" s="179"/>
      <c r="C148" s="45"/>
      <c r="D148" s="45"/>
      <c r="E148" s="45"/>
      <c r="F148" s="45"/>
      <c r="G148" s="45"/>
      <c r="H148" s="45"/>
      <c r="I148" s="45"/>
      <c r="Q148" s="546"/>
    </row>
    <row r="149" spans="1:17" ht="15.75">
      <c r="A149" s="179"/>
      <c r="C149" s="45"/>
      <c r="D149" s="45"/>
      <c r="E149" s="45"/>
      <c r="F149" s="45"/>
      <c r="G149" s="45"/>
      <c r="H149" s="45"/>
      <c r="I149" s="45"/>
      <c r="Q149" s="546"/>
    </row>
    <row r="150" spans="1:17" ht="15.75">
      <c r="A150" s="179"/>
      <c r="C150" s="45"/>
      <c r="D150" s="45"/>
      <c r="E150" s="45"/>
      <c r="F150" s="45"/>
      <c r="G150" s="45"/>
      <c r="H150" s="45"/>
      <c r="I150" s="45"/>
      <c r="Q150" s="546"/>
    </row>
    <row r="151" spans="1:17" ht="15.75">
      <c r="A151" s="179"/>
      <c r="C151" s="45"/>
      <c r="D151" s="45"/>
      <c r="E151" s="45"/>
      <c r="F151" s="45"/>
      <c r="G151" s="45"/>
      <c r="H151" s="45"/>
      <c r="I151" s="45"/>
      <c r="Q151" s="546"/>
    </row>
    <row r="152" spans="1:17" ht="15.75">
      <c r="A152" s="179"/>
      <c r="C152" s="45"/>
      <c r="D152" s="45"/>
      <c r="E152" s="45"/>
      <c r="F152" s="45"/>
      <c r="G152" s="45"/>
      <c r="H152" s="45"/>
      <c r="I152" s="45"/>
      <c r="Q152" s="546"/>
    </row>
    <row r="153" spans="1:17" ht="15.75">
      <c r="A153" s="179"/>
      <c r="C153" s="45"/>
      <c r="D153" s="45"/>
      <c r="E153" s="45"/>
      <c r="F153" s="45"/>
      <c r="G153" s="45"/>
      <c r="H153" s="45"/>
      <c r="I153" s="45"/>
      <c r="Q153" s="546"/>
    </row>
    <row r="154" spans="1:17" ht="15.75">
      <c r="A154" s="179"/>
      <c r="C154" s="45"/>
      <c r="D154" s="45"/>
      <c r="E154" s="45"/>
      <c r="F154" s="45"/>
      <c r="G154" s="45"/>
      <c r="H154" s="45"/>
      <c r="I154" s="45"/>
      <c r="Q154" s="546"/>
    </row>
    <row r="155" spans="1:17" ht="15.75">
      <c r="A155" s="179"/>
      <c r="C155" s="45"/>
      <c r="D155" s="45"/>
      <c r="E155" s="45"/>
      <c r="F155" s="45"/>
      <c r="G155" s="45"/>
      <c r="H155" s="45"/>
      <c r="I155" s="45"/>
      <c r="Q155" s="546"/>
    </row>
    <row r="156" spans="1:17" ht="15.75">
      <c r="A156" s="179"/>
      <c r="C156" s="45"/>
      <c r="D156" s="45"/>
      <c r="E156" s="45"/>
      <c r="F156" s="45"/>
      <c r="G156" s="45"/>
      <c r="H156" s="45"/>
      <c r="I156" s="45"/>
      <c r="Q156" s="546"/>
    </row>
    <row r="157" spans="1:17" ht="15.75">
      <c r="A157" s="179"/>
      <c r="C157" s="45"/>
      <c r="D157" s="45"/>
      <c r="E157" s="45"/>
      <c r="F157" s="45"/>
      <c r="G157" s="45"/>
      <c r="H157" s="45"/>
      <c r="I157" s="45"/>
      <c r="Q157" s="546"/>
    </row>
    <row r="158" spans="1:17" ht="15.75">
      <c r="A158" s="179"/>
      <c r="C158" s="45"/>
      <c r="D158" s="45"/>
      <c r="E158" s="45"/>
      <c r="F158" s="45"/>
      <c r="G158" s="45"/>
      <c r="H158" s="45"/>
      <c r="I158" s="45"/>
      <c r="Q158" s="546"/>
    </row>
    <row r="159" spans="1:17" ht="15.75">
      <c r="A159" s="179"/>
      <c r="C159" s="45"/>
      <c r="D159" s="45"/>
      <c r="E159" s="45"/>
      <c r="F159" s="45"/>
      <c r="G159" s="45"/>
      <c r="H159" s="45"/>
      <c r="I159" s="45"/>
      <c r="Q159" s="546"/>
    </row>
    <row r="160" spans="1:17" ht="15.75">
      <c r="A160" s="179"/>
      <c r="C160" s="45"/>
      <c r="D160" s="45"/>
      <c r="E160" s="45"/>
      <c r="F160" s="45"/>
      <c r="G160" s="45"/>
      <c r="H160" s="45"/>
      <c r="I160" s="45"/>
      <c r="Q160" s="546"/>
    </row>
    <row r="161" spans="1:17" ht="15.75">
      <c r="A161" s="179"/>
      <c r="C161" s="45"/>
      <c r="D161" s="45"/>
      <c r="E161" s="45"/>
      <c r="F161" s="45"/>
      <c r="G161" s="45"/>
      <c r="H161" s="45"/>
      <c r="I161" s="45"/>
      <c r="Q161" s="546"/>
    </row>
    <row r="162" spans="1:17" ht="15.75">
      <c r="A162" s="179"/>
      <c r="C162" s="45"/>
      <c r="D162" s="45"/>
      <c r="E162" s="45"/>
      <c r="F162" s="45"/>
      <c r="G162" s="45"/>
      <c r="H162" s="45"/>
      <c r="I162" s="45"/>
      <c r="Q162" s="546"/>
    </row>
    <row r="163" spans="1:17" ht="15.75">
      <c r="A163" s="179"/>
      <c r="C163" s="45"/>
      <c r="D163" s="45"/>
      <c r="E163" s="45"/>
      <c r="F163" s="45"/>
      <c r="G163" s="45"/>
      <c r="H163" s="45"/>
      <c r="I163" s="45"/>
      <c r="Q163" s="546"/>
    </row>
    <row r="164" spans="1:17" ht="15.75">
      <c r="A164" s="179"/>
      <c r="C164" s="45"/>
      <c r="D164" s="45"/>
      <c r="E164" s="45"/>
      <c r="F164" s="45"/>
      <c r="G164" s="45"/>
      <c r="H164" s="45"/>
      <c r="I164" s="45"/>
      <c r="Q164" s="546"/>
    </row>
    <row r="165" spans="1:17" ht="15.75">
      <c r="A165" s="179"/>
      <c r="C165" s="45"/>
      <c r="D165" s="45"/>
      <c r="E165" s="45"/>
      <c r="F165" s="45"/>
      <c r="G165" s="45"/>
      <c r="H165" s="45"/>
      <c r="I165" s="45"/>
      <c r="Q165" s="546"/>
    </row>
    <row r="166" spans="1:17" ht="15.75">
      <c r="A166" s="179"/>
      <c r="C166" s="45"/>
      <c r="D166" s="45"/>
      <c r="E166" s="45"/>
      <c r="F166" s="45"/>
      <c r="G166" s="45"/>
      <c r="H166" s="45"/>
      <c r="I166" s="45"/>
      <c r="Q166" s="546"/>
    </row>
    <row r="167" spans="1:17" ht="15.75">
      <c r="A167" s="179"/>
      <c r="C167" s="45"/>
      <c r="D167" s="45"/>
      <c r="E167" s="45"/>
      <c r="F167" s="45"/>
      <c r="G167" s="45"/>
      <c r="H167" s="45"/>
      <c r="I167" s="45"/>
      <c r="Q167" s="546"/>
    </row>
    <row r="168" spans="1:17" ht="15.75">
      <c r="A168" s="179"/>
      <c r="C168" s="45"/>
      <c r="D168" s="45"/>
      <c r="E168" s="45"/>
      <c r="F168" s="45"/>
      <c r="G168" s="45"/>
      <c r="H168" s="45"/>
      <c r="I168" s="45"/>
      <c r="Q168" s="546"/>
    </row>
    <row r="169" spans="1:17" ht="15.75">
      <c r="A169" s="179"/>
      <c r="C169" s="45"/>
      <c r="D169" s="45"/>
      <c r="E169" s="45"/>
      <c r="F169" s="45"/>
      <c r="G169" s="45"/>
      <c r="H169" s="45"/>
      <c r="I169" s="45"/>
      <c r="Q169" s="546"/>
    </row>
    <row r="170" spans="1:17" ht="15.75">
      <c r="A170" s="179"/>
      <c r="C170" s="45"/>
      <c r="D170" s="45"/>
      <c r="E170" s="45"/>
      <c r="F170" s="45"/>
      <c r="G170" s="45"/>
      <c r="H170" s="45"/>
      <c r="I170" s="45"/>
      <c r="Q170" s="546"/>
    </row>
    <row r="171" spans="1:17" ht="15.75">
      <c r="A171" s="179"/>
      <c r="C171" s="45"/>
      <c r="D171" s="45"/>
      <c r="E171" s="45"/>
      <c r="F171" s="45"/>
      <c r="G171" s="45"/>
      <c r="H171" s="45"/>
      <c r="I171" s="45"/>
      <c r="Q171" s="546"/>
    </row>
    <row r="172" spans="1:17" ht="15.75">
      <c r="A172" s="179"/>
      <c r="C172" s="45"/>
      <c r="D172" s="45"/>
      <c r="E172" s="45"/>
      <c r="F172" s="45"/>
      <c r="G172" s="45"/>
      <c r="H172" s="45"/>
      <c r="I172" s="45"/>
      <c r="Q172" s="546"/>
    </row>
    <row r="173" spans="1:17" ht="15.75">
      <c r="A173" s="179"/>
      <c r="C173" s="45"/>
      <c r="D173" s="45"/>
      <c r="E173" s="45"/>
      <c r="F173" s="45"/>
      <c r="G173" s="45"/>
      <c r="H173" s="45"/>
      <c r="I173" s="45"/>
      <c r="Q173" s="546"/>
    </row>
    <row r="174" spans="1:17" ht="15.75">
      <c r="A174" s="179"/>
      <c r="C174" s="45"/>
      <c r="D174" s="45"/>
      <c r="E174" s="45"/>
      <c r="F174" s="45"/>
      <c r="G174" s="45"/>
      <c r="H174" s="45"/>
      <c r="I174" s="45"/>
      <c r="Q174" s="546"/>
    </row>
    <row r="175" spans="1:17" ht="15.75">
      <c r="A175" s="179"/>
      <c r="C175" s="45"/>
      <c r="D175" s="45"/>
      <c r="E175" s="45"/>
      <c r="F175" s="45"/>
      <c r="G175" s="45"/>
      <c r="H175" s="45"/>
      <c r="I175" s="45"/>
      <c r="Q175" s="546"/>
    </row>
    <row r="176" spans="1:17" ht="15.75">
      <c r="A176" s="179"/>
      <c r="C176" s="45"/>
      <c r="D176" s="45"/>
      <c r="E176" s="45"/>
      <c r="F176" s="45"/>
      <c r="G176" s="45"/>
      <c r="H176" s="45"/>
      <c r="I176" s="45"/>
      <c r="Q176" s="546"/>
    </row>
    <row r="177" spans="1:17" ht="15.75">
      <c r="A177" s="179"/>
      <c r="C177" s="45"/>
      <c r="D177" s="45"/>
      <c r="E177" s="45"/>
      <c r="F177" s="45"/>
      <c r="G177" s="45"/>
      <c r="H177" s="45"/>
      <c r="I177" s="45"/>
      <c r="Q177" s="546"/>
    </row>
    <row r="178" spans="1:17" ht="15.75">
      <c r="A178" s="179"/>
      <c r="C178" s="45"/>
      <c r="D178" s="45"/>
      <c r="E178" s="45"/>
      <c r="F178" s="45"/>
      <c r="G178" s="45"/>
      <c r="H178" s="45"/>
      <c r="I178" s="45"/>
      <c r="Q178" s="546"/>
    </row>
    <row r="179" spans="1:17" ht="15.75">
      <c r="A179" s="179"/>
      <c r="C179" s="45"/>
      <c r="D179" s="45"/>
      <c r="E179" s="45"/>
      <c r="F179" s="45"/>
      <c r="G179" s="45"/>
      <c r="H179" s="45"/>
      <c r="I179" s="45"/>
      <c r="Q179" s="546"/>
    </row>
    <row r="180" spans="1:17" ht="15.75">
      <c r="A180" s="179"/>
      <c r="C180" s="45"/>
      <c r="D180" s="45"/>
      <c r="E180" s="45"/>
      <c r="F180" s="45"/>
      <c r="G180" s="45"/>
      <c r="H180" s="45"/>
      <c r="I180" s="45"/>
      <c r="Q180" s="546"/>
    </row>
    <row r="181" spans="1:17" ht="15.75">
      <c r="A181" s="179"/>
      <c r="C181" s="45"/>
      <c r="D181" s="45"/>
      <c r="E181" s="45"/>
      <c r="F181" s="45"/>
      <c r="G181" s="45"/>
      <c r="H181" s="45"/>
      <c r="I181" s="45"/>
      <c r="Q181" s="546"/>
    </row>
    <row r="182" spans="1:17" ht="15.75">
      <c r="A182" s="179"/>
      <c r="C182" s="45"/>
      <c r="D182" s="45"/>
      <c r="E182" s="45"/>
      <c r="F182" s="45"/>
      <c r="G182" s="45"/>
      <c r="H182" s="45"/>
      <c r="I182" s="45"/>
      <c r="Q182" s="546"/>
    </row>
    <row r="183" spans="1:17" ht="15.75">
      <c r="A183" s="179"/>
      <c r="C183" s="45"/>
      <c r="D183" s="45"/>
      <c r="E183" s="45"/>
      <c r="F183" s="45"/>
      <c r="G183" s="45"/>
      <c r="H183" s="45"/>
      <c r="I183" s="45"/>
      <c r="Q183" s="546"/>
    </row>
    <row r="184" spans="1:17" ht="15.75">
      <c r="A184" s="179"/>
      <c r="C184" s="45"/>
      <c r="D184" s="45"/>
      <c r="E184" s="45"/>
      <c r="F184" s="45"/>
      <c r="G184" s="45"/>
      <c r="H184" s="45"/>
      <c r="I184" s="45"/>
      <c r="Q184" s="546"/>
    </row>
    <row r="185" spans="1:17" ht="15.75">
      <c r="A185" s="179"/>
      <c r="C185" s="45"/>
      <c r="D185" s="45"/>
      <c r="E185" s="45"/>
      <c r="F185" s="45"/>
      <c r="G185" s="45"/>
      <c r="H185" s="45"/>
      <c r="I185" s="45"/>
      <c r="Q185" s="546"/>
    </row>
    <row r="186" spans="1:17" ht="15.75">
      <c r="A186" s="179"/>
      <c r="C186" s="45"/>
      <c r="D186" s="45"/>
      <c r="E186" s="45"/>
      <c r="F186" s="45"/>
      <c r="G186" s="45"/>
      <c r="H186" s="45"/>
      <c r="I186" s="45"/>
      <c r="Q186" s="546"/>
    </row>
    <row r="187" spans="1:17" ht="15.75">
      <c r="A187" s="179"/>
      <c r="C187" s="45"/>
      <c r="D187" s="45"/>
      <c r="E187" s="45"/>
      <c r="F187" s="45"/>
      <c r="G187" s="45"/>
      <c r="H187" s="45"/>
      <c r="I187" s="45"/>
      <c r="Q187" s="546"/>
    </row>
    <row r="188" spans="1:17" ht="15.75">
      <c r="A188" s="179"/>
      <c r="C188" s="45"/>
      <c r="D188" s="45"/>
      <c r="E188" s="45"/>
      <c r="F188" s="45"/>
      <c r="G188" s="45"/>
      <c r="H188" s="45"/>
      <c r="I188" s="45"/>
      <c r="Q188" s="546"/>
    </row>
    <row r="189" spans="1:17" ht="15.75">
      <c r="A189" s="179"/>
      <c r="C189" s="45"/>
      <c r="D189" s="45"/>
      <c r="E189" s="45"/>
      <c r="F189" s="45"/>
      <c r="G189" s="45"/>
      <c r="H189" s="45"/>
      <c r="I189" s="45"/>
      <c r="Q189" s="546"/>
    </row>
    <row r="190" spans="1:17" ht="15.75">
      <c r="A190" s="179"/>
      <c r="C190" s="45"/>
      <c r="D190" s="45"/>
      <c r="E190" s="45"/>
      <c r="F190" s="45"/>
      <c r="G190" s="45"/>
      <c r="H190" s="45"/>
      <c r="I190" s="45"/>
      <c r="Q190" s="546"/>
    </row>
    <row r="191" spans="1:17" ht="15.75">
      <c r="A191" s="179"/>
      <c r="C191" s="45"/>
      <c r="D191" s="45"/>
      <c r="E191" s="45"/>
      <c r="F191" s="45"/>
      <c r="G191" s="45"/>
      <c r="H191" s="45"/>
      <c r="I191" s="45"/>
      <c r="Q191" s="546"/>
    </row>
    <row r="192" spans="1:17" ht="15.75">
      <c r="A192" s="179"/>
      <c r="C192" s="45"/>
      <c r="D192" s="45"/>
      <c r="E192" s="45"/>
      <c r="F192" s="45"/>
      <c r="G192" s="45"/>
      <c r="H192" s="45"/>
      <c r="I192" s="45"/>
      <c r="Q192" s="546"/>
    </row>
    <row r="193" spans="1:17" ht="15.75">
      <c r="A193" s="179"/>
      <c r="C193" s="45"/>
      <c r="D193" s="45"/>
      <c r="E193" s="45"/>
      <c r="F193" s="45"/>
      <c r="G193" s="45"/>
      <c r="H193" s="45"/>
      <c r="I193" s="45"/>
      <c r="Q193" s="546"/>
    </row>
    <row r="194" spans="1:17" ht="15.75">
      <c r="A194" s="179"/>
      <c r="C194" s="45"/>
      <c r="D194" s="45"/>
      <c r="E194" s="45"/>
      <c r="F194" s="45"/>
      <c r="G194" s="45"/>
      <c r="H194" s="45"/>
      <c r="I194" s="45"/>
      <c r="Q194" s="546"/>
    </row>
    <row r="195" spans="1:17" ht="15.75">
      <c r="A195" s="179"/>
      <c r="C195" s="45"/>
      <c r="D195" s="45"/>
      <c r="E195" s="45"/>
      <c r="F195" s="45"/>
      <c r="G195" s="45"/>
      <c r="H195" s="45"/>
      <c r="I195" s="45"/>
      <c r="Q195" s="546"/>
    </row>
    <row r="196" spans="1:17" ht="15.75">
      <c r="A196" s="179"/>
      <c r="C196" s="45"/>
      <c r="D196" s="45"/>
      <c r="E196" s="45"/>
      <c r="F196" s="45"/>
      <c r="G196" s="45"/>
      <c r="H196" s="45"/>
      <c r="I196" s="45"/>
      <c r="Q196" s="546"/>
    </row>
    <row r="197" spans="1:17" ht="15.75">
      <c r="A197" s="22"/>
      <c r="C197" s="45"/>
      <c r="D197" s="45"/>
      <c r="E197" s="45"/>
      <c r="F197" s="45"/>
      <c r="G197" s="45"/>
      <c r="H197" s="45"/>
      <c r="I197" s="45"/>
      <c r="Q197" s="546"/>
    </row>
    <row r="198" spans="1:17" ht="15.75">
      <c r="A198" s="22"/>
      <c r="C198" s="45"/>
      <c r="D198" s="45"/>
      <c r="E198" s="45"/>
      <c r="F198" s="45"/>
      <c r="G198" s="45"/>
      <c r="H198" s="45"/>
      <c r="I198" s="45"/>
      <c r="Q198" s="546"/>
    </row>
    <row r="199" spans="1:17" ht="15.75">
      <c r="A199" s="22"/>
      <c r="C199" s="45"/>
      <c r="D199" s="45"/>
      <c r="E199" s="45"/>
      <c r="F199" s="45"/>
      <c r="G199" s="45"/>
      <c r="H199" s="45"/>
      <c r="I199" s="45"/>
      <c r="Q199" s="546"/>
    </row>
    <row r="200" spans="1:17" ht="15.75">
      <c r="A200" s="22"/>
      <c r="C200" s="45"/>
      <c r="D200" s="45"/>
      <c r="E200" s="45"/>
      <c r="F200" s="45"/>
      <c r="G200" s="45"/>
      <c r="H200" s="45"/>
      <c r="I200" s="45"/>
      <c r="Q200" s="546"/>
    </row>
    <row r="201" spans="1:17" ht="15.75">
      <c r="A201" s="22"/>
      <c r="C201" s="45"/>
      <c r="D201" s="45"/>
      <c r="E201" s="45"/>
      <c r="F201" s="45"/>
      <c r="G201" s="45"/>
      <c r="H201" s="45"/>
      <c r="I201" s="45"/>
    </row>
    <row r="202" spans="1:17" ht="15.75">
      <c r="A202" s="22"/>
      <c r="C202" s="45"/>
      <c r="D202" s="45"/>
      <c r="E202" s="45"/>
      <c r="F202" s="45"/>
      <c r="G202" s="45"/>
      <c r="H202" s="45"/>
      <c r="I202" s="45"/>
    </row>
    <row r="203" spans="1:17" ht="15.75">
      <c r="A203" s="22"/>
      <c r="C203" s="45"/>
      <c r="D203" s="45"/>
      <c r="E203" s="45"/>
      <c r="F203" s="45"/>
      <c r="G203" s="45"/>
      <c r="H203" s="45"/>
      <c r="I203" s="45"/>
    </row>
    <row r="204" spans="1:17" ht="15.75">
      <c r="A204" s="22"/>
      <c r="C204" s="45"/>
      <c r="D204" s="45"/>
      <c r="E204" s="45"/>
      <c r="F204" s="45"/>
      <c r="G204" s="45"/>
      <c r="H204" s="45"/>
      <c r="I204" s="45"/>
    </row>
    <row r="205" spans="1:17" ht="15.75">
      <c r="A205" s="22"/>
      <c r="C205" s="45"/>
      <c r="D205" s="45"/>
      <c r="E205" s="45"/>
      <c r="F205" s="45"/>
      <c r="G205" s="45"/>
      <c r="H205" s="45"/>
      <c r="I205" s="45"/>
    </row>
    <row r="206" spans="1:17" ht="15.75">
      <c r="A206" s="22"/>
      <c r="C206" s="45"/>
      <c r="D206" s="45"/>
      <c r="E206" s="45"/>
      <c r="F206" s="45"/>
      <c r="G206" s="45"/>
      <c r="H206" s="45"/>
      <c r="I206" s="45"/>
    </row>
    <row r="207" spans="1:17" ht="15.75">
      <c r="A207" s="22"/>
      <c r="C207" s="45"/>
      <c r="D207" s="45"/>
      <c r="E207" s="45"/>
      <c r="F207" s="45"/>
      <c r="G207" s="45"/>
      <c r="H207" s="45"/>
      <c r="I207" s="45"/>
    </row>
    <row r="208" spans="1:17" ht="15.75">
      <c r="A208" s="22"/>
      <c r="C208" s="45"/>
      <c r="D208" s="45"/>
      <c r="E208" s="45"/>
      <c r="F208" s="45"/>
      <c r="G208" s="45"/>
      <c r="H208" s="45"/>
      <c r="I208" s="45"/>
    </row>
    <row r="209" spans="1:9" ht="15.75">
      <c r="A209" s="22"/>
      <c r="C209" s="45"/>
      <c r="D209" s="45"/>
      <c r="E209" s="45"/>
      <c r="F209" s="45"/>
      <c r="G209" s="45"/>
      <c r="H209" s="45"/>
      <c r="I209" s="45"/>
    </row>
    <row r="210" spans="1:9" ht="15.75">
      <c r="A210" s="22"/>
      <c r="C210" s="45"/>
      <c r="D210" s="45"/>
      <c r="E210" s="45"/>
      <c r="F210" s="45"/>
      <c r="G210" s="45"/>
      <c r="H210" s="45"/>
      <c r="I210" s="45"/>
    </row>
    <row r="211" spans="1:9" ht="15.75">
      <c r="A211" s="22"/>
      <c r="C211" s="45"/>
      <c r="D211" s="45"/>
      <c r="E211" s="45"/>
      <c r="F211" s="45"/>
      <c r="G211" s="45"/>
      <c r="H211" s="45"/>
      <c r="I211" s="45"/>
    </row>
    <row r="212" spans="1:9" ht="15.75">
      <c r="A212" s="22"/>
      <c r="C212" s="45"/>
      <c r="D212" s="45"/>
      <c r="E212" s="45"/>
      <c r="F212" s="45"/>
      <c r="G212" s="45"/>
      <c r="H212" s="45"/>
      <c r="I212" s="45"/>
    </row>
    <row r="213" spans="1:9" ht="15.75">
      <c r="A213" s="22"/>
      <c r="C213" s="45"/>
      <c r="D213" s="45"/>
      <c r="E213" s="45"/>
      <c r="F213" s="45"/>
      <c r="G213" s="45"/>
      <c r="H213" s="45"/>
      <c r="I213" s="45"/>
    </row>
    <row r="214" spans="1:9" ht="15.75">
      <c r="A214" s="22"/>
      <c r="C214" s="45"/>
      <c r="D214" s="45"/>
      <c r="E214" s="45"/>
      <c r="F214" s="45"/>
      <c r="G214" s="45"/>
      <c r="H214" s="45"/>
      <c r="I214" s="45"/>
    </row>
    <row r="215" spans="1:9" ht="15.75">
      <c r="A215" s="22"/>
      <c r="C215" s="45"/>
      <c r="D215" s="45"/>
      <c r="E215" s="45"/>
      <c r="F215" s="45"/>
      <c r="G215" s="45"/>
      <c r="H215" s="45"/>
      <c r="I215" s="45"/>
    </row>
    <row r="216" spans="1:9" ht="15.75">
      <c r="A216" s="22"/>
      <c r="C216" s="45"/>
      <c r="D216" s="45"/>
      <c r="E216" s="45"/>
      <c r="F216" s="45"/>
      <c r="G216" s="45"/>
      <c r="H216" s="45"/>
      <c r="I216" s="45"/>
    </row>
    <row r="217" spans="1:9" ht="15.75">
      <c r="A217" s="22"/>
      <c r="C217" s="45"/>
      <c r="D217" s="45"/>
      <c r="E217" s="45"/>
      <c r="F217" s="45"/>
      <c r="G217" s="45"/>
      <c r="H217" s="45"/>
      <c r="I217" s="45"/>
    </row>
    <row r="218" spans="1:9" ht="15.75">
      <c r="A218" s="22"/>
      <c r="C218" s="45"/>
      <c r="D218" s="45"/>
      <c r="E218" s="45"/>
      <c r="F218" s="45"/>
      <c r="G218" s="45"/>
      <c r="H218" s="45"/>
      <c r="I218" s="45"/>
    </row>
    <row r="219" spans="1:9" ht="15.75">
      <c r="A219" s="22"/>
      <c r="C219" s="45"/>
      <c r="D219" s="45"/>
      <c r="E219" s="45"/>
      <c r="F219" s="45"/>
      <c r="G219" s="45"/>
      <c r="H219" s="45"/>
      <c r="I219" s="45"/>
    </row>
    <row r="220" spans="1:9" ht="15.75">
      <c r="A220" s="22"/>
      <c r="C220" s="45"/>
      <c r="D220" s="45"/>
      <c r="E220" s="45"/>
      <c r="F220" s="45"/>
      <c r="G220" s="45"/>
      <c r="H220" s="45"/>
      <c r="I220" s="45"/>
    </row>
    <row r="221" spans="1:9" ht="15.75">
      <c r="A221" s="22"/>
      <c r="C221" s="45"/>
      <c r="D221" s="45"/>
      <c r="E221" s="45"/>
      <c r="F221" s="45"/>
      <c r="G221" s="45"/>
      <c r="H221" s="45"/>
      <c r="I221" s="45"/>
    </row>
    <row r="222" spans="1:9" ht="15.75">
      <c r="A222" s="22"/>
      <c r="C222" s="45"/>
      <c r="D222" s="45"/>
      <c r="E222" s="45"/>
      <c r="F222" s="45"/>
      <c r="G222" s="45"/>
      <c r="H222" s="45"/>
      <c r="I222" s="45"/>
    </row>
    <row r="223" spans="1:9" ht="15.75">
      <c r="A223" s="22"/>
      <c r="C223" s="45"/>
      <c r="D223" s="45"/>
      <c r="E223" s="45"/>
      <c r="F223" s="45"/>
      <c r="G223" s="45"/>
      <c r="H223" s="45"/>
      <c r="I223" s="45"/>
    </row>
    <row r="224" spans="1:9" ht="15.75">
      <c r="A224" s="22"/>
      <c r="C224" s="45"/>
      <c r="D224" s="45"/>
      <c r="E224" s="45"/>
      <c r="F224" s="45"/>
      <c r="G224" s="45"/>
      <c r="H224" s="45"/>
      <c r="I224" s="45"/>
    </row>
    <row r="225" spans="1:9" ht="15.75">
      <c r="A225" s="22"/>
      <c r="C225" s="45"/>
      <c r="D225" s="45"/>
      <c r="E225" s="45"/>
      <c r="F225" s="45"/>
      <c r="G225" s="45"/>
      <c r="H225" s="45"/>
      <c r="I225" s="45"/>
    </row>
    <row r="226" spans="1:9" ht="15.75">
      <c r="A226" s="22"/>
      <c r="C226" s="45"/>
      <c r="D226" s="45"/>
      <c r="E226" s="45"/>
      <c r="F226" s="45"/>
      <c r="G226" s="45"/>
      <c r="H226" s="45"/>
      <c r="I226" s="45"/>
    </row>
    <row r="227" spans="1:9" ht="15.75">
      <c r="A227" s="22"/>
      <c r="C227" s="45"/>
      <c r="D227" s="45"/>
      <c r="E227" s="45"/>
      <c r="F227" s="45"/>
      <c r="G227" s="45"/>
      <c r="H227" s="45"/>
      <c r="I227" s="45"/>
    </row>
    <row r="228" spans="1:9" ht="15.75">
      <c r="A228" s="22"/>
      <c r="C228" s="45"/>
      <c r="D228" s="45"/>
      <c r="E228" s="45"/>
      <c r="F228" s="45"/>
      <c r="G228" s="45"/>
      <c r="H228" s="45"/>
      <c r="I228" s="45"/>
    </row>
    <row r="229" spans="1:9" ht="15.75">
      <c r="A229" s="22"/>
      <c r="C229" s="45"/>
      <c r="D229" s="45"/>
      <c r="E229" s="45"/>
      <c r="F229" s="45"/>
      <c r="G229" s="45"/>
      <c r="H229" s="45"/>
      <c r="I229" s="45"/>
    </row>
    <row r="230" spans="1:9" ht="15.75">
      <c r="A230" s="22"/>
      <c r="C230" s="45"/>
      <c r="D230" s="45"/>
      <c r="E230" s="45"/>
      <c r="F230" s="45"/>
      <c r="G230" s="45"/>
      <c r="H230" s="45"/>
      <c r="I230" s="45"/>
    </row>
    <row r="231" spans="1:9" ht="15.75">
      <c r="A231" s="22"/>
      <c r="C231" s="45"/>
      <c r="D231" s="45"/>
      <c r="E231" s="45"/>
      <c r="F231" s="45"/>
      <c r="G231" s="45"/>
      <c r="H231" s="45"/>
      <c r="I231" s="45"/>
    </row>
    <row r="232" spans="1:9" ht="15.75">
      <c r="A232" s="22"/>
      <c r="C232" s="45"/>
      <c r="D232" s="45"/>
      <c r="E232" s="45"/>
      <c r="F232" s="45"/>
      <c r="G232" s="45"/>
      <c r="H232" s="45"/>
      <c r="I232" s="45"/>
    </row>
    <row r="233" spans="1:9" ht="15.75">
      <c r="A233" s="22"/>
      <c r="C233" s="45"/>
      <c r="D233" s="45"/>
      <c r="E233" s="45"/>
      <c r="F233" s="45"/>
      <c r="G233" s="45"/>
      <c r="H233" s="45"/>
      <c r="I233" s="45"/>
    </row>
    <row r="234" spans="1:9" ht="15.75">
      <c r="A234" s="22"/>
      <c r="C234" s="45"/>
      <c r="D234" s="45"/>
      <c r="E234" s="45"/>
      <c r="F234" s="45"/>
      <c r="G234" s="45"/>
      <c r="H234" s="45"/>
      <c r="I234" s="45"/>
    </row>
    <row r="235" spans="1:9" ht="15.75">
      <c r="A235" s="22"/>
      <c r="C235" s="45"/>
      <c r="D235" s="45"/>
      <c r="E235" s="45"/>
      <c r="F235" s="45"/>
      <c r="G235" s="45"/>
      <c r="H235" s="45"/>
      <c r="I235" s="45"/>
    </row>
    <row r="236" spans="1:9" ht="15.75">
      <c r="A236" s="22"/>
      <c r="C236" s="45"/>
      <c r="D236" s="45"/>
      <c r="E236" s="45"/>
      <c r="F236" s="45"/>
      <c r="G236" s="45"/>
      <c r="H236" s="45"/>
      <c r="I236" s="45"/>
    </row>
    <row r="237" spans="1:9" ht="15.75">
      <c r="A237" s="22"/>
      <c r="C237" s="45"/>
      <c r="D237" s="45"/>
      <c r="E237" s="45"/>
      <c r="F237" s="45"/>
      <c r="G237" s="45"/>
      <c r="H237" s="45"/>
      <c r="I237" s="45"/>
    </row>
    <row r="238" spans="1:9" ht="15.75">
      <c r="A238" s="22"/>
      <c r="C238" s="45"/>
      <c r="D238" s="45"/>
      <c r="E238" s="45"/>
      <c r="F238" s="45"/>
      <c r="G238" s="45"/>
      <c r="H238" s="45"/>
      <c r="I238" s="45"/>
    </row>
    <row r="239" spans="1:9" ht="15.75">
      <c r="A239" s="22"/>
      <c r="C239" s="45"/>
      <c r="D239" s="45"/>
      <c r="E239" s="45"/>
      <c r="F239" s="45"/>
      <c r="G239" s="45"/>
      <c r="H239" s="45"/>
      <c r="I239" s="45"/>
    </row>
    <row r="240" spans="1:9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/>
  </sheetViews>
  <sheetFormatPr defaultRowHeight="15"/>
  <cols>
    <col min="1" max="1" width="49" style="23" customWidth="1"/>
    <col min="2" max="14" width="12.85546875" style="546" customWidth="1"/>
    <col min="15" max="15" width="2.5703125" style="180" customWidth="1"/>
    <col min="16" max="256" width="9.140625" style="546"/>
    <col min="257" max="257" width="49" style="546" customWidth="1"/>
    <col min="258" max="270" width="12.85546875" style="546" customWidth="1"/>
    <col min="271" max="271" width="2.5703125" style="546" customWidth="1"/>
    <col min="272" max="512" width="9.140625" style="546"/>
    <col min="513" max="513" width="49" style="546" customWidth="1"/>
    <col min="514" max="526" width="12.85546875" style="546" customWidth="1"/>
    <col min="527" max="527" width="2.5703125" style="546" customWidth="1"/>
    <col min="528" max="768" width="9.140625" style="546"/>
    <col min="769" max="769" width="49" style="546" customWidth="1"/>
    <col min="770" max="782" width="12.85546875" style="546" customWidth="1"/>
    <col min="783" max="783" width="2.5703125" style="546" customWidth="1"/>
    <col min="784" max="1024" width="9.140625" style="546"/>
    <col min="1025" max="1025" width="49" style="546" customWidth="1"/>
    <col min="1026" max="1038" width="12.85546875" style="546" customWidth="1"/>
    <col min="1039" max="1039" width="2.5703125" style="546" customWidth="1"/>
    <col min="1040" max="1280" width="9.140625" style="546"/>
    <col min="1281" max="1281" width="49" style="546" customWidth="1"/>
    <col min="1282" max="1294" width="12.85546875" style="546" customWidth="1"/>
    <col min="1295" max="1295" width="2.5703125" style="546" customWidth="1"/>
    <col min="1296" max="1536" width="9.140625" style="546"/>
    <col min="1537" max="1537" width="49" style="546" customWidth="1"/>
    <col min="1538" max="1550" width="12.85546875" style="546" customWidth="1"/>
    <col min="1551" max="1551" width="2.5703125" style="546" customWidth="1"/>
    <col min="1552" max="1792" width="9.140625" style="546"/>
    <col min="1793" max="1793" width="49" style="546" customWidth="1"/>
    <col min="1794" max="1806" width="12.85546875" style="546" customWidth="1"/>
    <col min="1807" max="1807" width="2.5703125" style="546" customWidth="1"/>
    <col min="1808" max="2048" width="9.140625" style="546"/>
    <col min="2049" max="2049" width="49" style="546" customWidth="1"/>
    <col min="2050" max="2062" width="12.85546875" style="546" customWidth="1"/>
    <col min="2063" max="2063" width="2.5703125" style="546" customWidth="1"/>
    <col min="2064" max="2304" width="9.140625" style="546"/>
    <col min="2305" max="2305" width="49" style="546" customWidth="1"/>
    <col min="2306" max="2318" width="12.85546875" style="546" customWidth="1"/>
    <col min="2319" max="2319" width="2.5703125" style="546" customWidth="1"/>
    <col min="2320" max="2560" width="9.140625" style="546"/>
    <col min="2561" max="2561" width="49" style="546" customWidth="1"/>
    <col min="2562" max="2574" width="12.85546875" style="546" customWidth="1"/>
    <col min="2575" max="2575" width="2.5703125" style="546" customWidth="1"/>
    <col min="2576" max="2816" width="9.140625" style="546"/>
    <col min="2817" max="2817" width="49" style="546" customWidth="1"/>
    <col min="2818" max="2830" width="12.85546875" style="546" customWidth="1"/>
    <col min="2831" max="2831" width="2.5703125" style="546" customWidth="1"/>
    <col min="2832" max="3072" width="9.140625" style="546"/>
    <col min="3073" max="3073" width="49" style="546" customWidth="1"/>
    <col min="3074" max="3086" width="12.85546875" style="546" customWidth="1"/>
    <col min="3087" max="3087" width="2.5703125" style="546" customWidth="1"/>
    <col min="3088" max="3328" width="9.140625" style="546"/>
    <col min="3329" max="3329" width="49" style="546" customWidth="1"/>
    <col min="3330" max="3342" width="12.85546875" style="546" customWidth="1"/>
    <col min="3343" max="3343" width="2.5703125" style="546" customWidth="1"/>
    <col min="3344" max="3584" width="9.140625" style="546"/>
    <col min="3585" max="3585" width="49" style="546" customWidth="1"/>
    <col min="3586" max="3598" width="12.85546875" style="546" customWidth="1"/>
    <col min="3599" max="3599" width="2.5703125" style="546" customWidth="1"/>
    <col min="3600" max="3840" width="9.140625" style="546"/>
    <col min="3841" max="3841" width="49" style="546" customWidth="1"/>
    <col min="3842" max="3854" width="12.85546875" style="546" customWidth="1"/>
    <col min="3855" max="3855" width="2.5703125" style="546" customWidth="1"/>
    <col min="3856" max="4096" width="9.140625" style="546"/>
    <col min="4097" max="4097" width="49" style="546" customWidth="1"/>
    <col min="4098" max="4110" width="12.85546875" style="546" customWidth="1"/>
    <col min="4111" max="4111" width="2.5703125" style="546" customWidth="1"/>
    <col min="4112" max="4352" width="9.140625" style="546"/>
    <col min="4353" max="4353" width="49" style="546" customWidth="1"/>
    <col min="4354" max="4366" width="12.85546875" style="546" customWidth="1"/>
    <col min="4367" max="4367" width="2.5703125" style="546" customWidth="1"/>
    <col min="4368" max="4608" width="9.140625" style="546"/>
    <col min="4609" max="4609" width="49" style="546" customWidth="1"/>
    <col min="4610" max="4622" width="12.85546875" style="546" customWidth="1"/>
    <col min="4623" max="4623" width="2.5703125" style="546" customWidth="1"/>
    <col min="4624" max="4864" width="9.140625" style="546"/>
    <col min="4865" max="4865" width="49" style="546" customWidth="1"/>
    <col min="4866" max="4878" width="12.85546875" style="546" customWidth="1"/>
    <col min="4879" max="4879" width="2.5703125" style="546" customWidth="1"/>
    <col min="4880" max="5120" width="9.140625" style="546"/>
    <col min="5121" max="5121" width="49" style="546" customWidth="1"/>
    <col min="5122" max="5134" width="12.85546875" style="546" customWidth="1"/>
    <col min="5135" max="5135" width="2.5703125" style="546" customWidth="1"/>
    <col min="5136" max="5376" width="9.140625" style="546"/>
    <col min="5377" max="5377" width="49" style="546" customWidth="1"/>
    <col min="5378" max="5390" width="12.85546875" style="546" customWidth="1"/>
    <col min="5391" max="5391" width="2.5703125" style="546" customWidth="1"/>
    <col min="5392" max="5632" width="9.140625" style="546"/>
    <col min="5633" max="5633" width="49" style="546" customWidth="1"/>
    <col min="5634" max="5646" width="12.85546875" style="546" customWidth="1"/>
    <col min="5647" max="5647" width="2.5703125" style="546" customWidth="1"/>
    <col min="5648" max="5888" width="9.140625" style="546"/>
    <col min="5889" max="5889" width="49" style="546" customWidth="1"/>
    <col min="5890" max="5902" width="12.85546875" style="546" customWidth="1"/>
    <col min="5903" max="5903" width="2.5703125" style="546" customWidth="1"/>
    <col min="5904" max="6144" width="9.140625" style="546"/>
    <col min="6145" max="6145" width="49" style="546" customWidth="1"/>
    <col min="6146" max="6158" width="12.85546875" style="546" customWidth="1"/>
    <col min="6159" max="6159" width="2.5703125" style="546" customWidth="1"/>
    <col min="6160" max="6400" width="9.140625" style="546"/>
    <col min="6401" max="6401" width="49" style="546" customWidth="1"/>
    <col min="6402" max="6414" width="12.85546875" style="546" customWidth="1"/>
    <col min="6415" max="6415" width="2.5703125" style="546" customWidth="1"/>
    <col min="6416" max="6656" width="9.140625" style="546"/>
    <col min="6657" max="6657" width="49" style="546" customWidth="1"/>
    <col min="6658" max="6670" width="12.85546875" style="546" customWidth="1"/>
    <col min="6671" max="6671" width="2.5703125" style="546" customWidth="1"/>
    <col min="6672" max="6912" width="9.140625" style="546"/>
    <col min="6913" max="6913" width="49" style="546" customWidth="1"/>
    <col min="6914" max="6926" width="12.85546875" style="546" customWidth="1"/>
    <col min="6927" max="6927" width="2.5703125" style="546" customWidth="1"/>
    <col min="6928" max="7168" width="9.140625" style="546"/>
    <col min="7169" max="7169" width="49" style="546" customWidth="1"/>
    <col min="7170" max="7182" width="12.85546875" style="546" customWidth="1"/>
    <col min="7183" max="7183" width="2.5703125" style="546" customWidth="1"/>
    <col min="7184" max="7424" width="9.140625" style="546"/>
    <col min="7425" max="7425" width="49" style="546" customWidth="1"/>
    <col min="7426" max="7438" width="12.85546875" style="546" customWidth="1"/>
    <col min="7439" max="7439" width="2.5703125" style="546" customWidth="1"/>
    <col min="7440" max="7680" width="9.140625" style="546"/>
    <col min="7681" max="7681" width="49" style="546" customWidth="1"/>
    <col min="7682" max="7694" width="12.85546875" style="546" customWidth="1"/>
    <col min="7695" max="7695" width="2.5703125" style="546" customWidth="1"/>
    <col min="7696" max="7936" width="9.140625" style="546"/>
    <col min="7937" max="7937" width="49" style="546" customWidth="1"/>
    <col min="7938" max="7950" width="12.85546875" style="546" customWidth="1"/>
    <col min="7951" max="7951" width="2.5703125" style="546" customWidth="1"/>
    <col min="7952" max="8192" width="9.140625" style="546"/>
    <col min="8193" max="8193" width="49" style="546" customWidth="1"/>
    <col min="8194" max="8206" width="12.85546875" style="546" customWidth="1"/>
    <col min="8207" max="8207" width="2.5703125" style="546" customWidth="1"/>
    <col min="8208" max="8448" width="9.140625" style="546"/>
    <col min="8449" max="8449" width="49" style="546" customWidth="1"/>
    <col min="8450" max="8462" width="12.85546875" style="546" customWidth="1"/>
    <col min="8463" max="8463" width="2.5703125" style="546" customWidth="1"/>
    <col min="8464" max="8704" width="9.140625" style="546"/>
    <col min="8705" max="8705" width="49" style="546" customWidth="1"/>
    <col min="8706" max="8718" width="12.85546875" style="546" customWidth="1"/>
    <col min="8719" max="8719" width="2.5703125" style="546" customWidth="1"/>
    <col min="8720" max="8960" width="9.140625" style="546"/>
    <col min="8961" max="8961" width="49" style="546" customWidth="1"/>
    <col min="8962" max="8974" width="12.85546875" style="546" customWidth="1"/>
    <col min="8975" max="8975" width="2.5703125" style="546" customWidth="1"/>
    <col min="8976" max="9216" width="9.140625" style="546"/>
    <col min="9217" max="9217" width="49" style="546" customWidth="1"/>
    <col min="9218" max="9230" width="12.85546875" style="546" customWidth="1"/>
    <col min="9231" max="9231" width="2.5703125" style="546" customWidth="1"/>
    <col min="9232" max="9472" width="9.140625" style="546"/>
    <col min="9473" max="9473" width="49" style="546" customWidth="1"/>
    <col min="9474" max="9486" width="12.85546875" style="546" customWidth="1"/>
    <col min="9487" max="9487" width="2.5703125" style="546" customWidth="1"/>
    <col min="9488" max="9728" width="9.140625" style="546"/>
    <col min="9729" max="9729" width="49" style="546" customWidth="1"/>
    <col min="9730" max="9742" width="12.85546875" style="546" customWidth="1"/>
    <col min="9743" max="9743" width="2.5703125" style="546" customWidth="1"/>
    <col min="9744" max="9984" width="9.140625" style="546"/>
    <col min="9985" max="9985" width="49" style="546" customWidth="1"/>
    <col min="9986" max="9998" width="12.85546875" style="546" customWidth="1"/>
    <col min="9999" max="9999" width="2.5703125" style="546" customWidth="1"/>
    <col min="10000" max="10240" width="9.140625" style="546"/>
    <col min="10241" max="10241" width="49" style="546" customWidth="1"/>
    <col min="10242" max="10254" width="12.85546875" style="546" customWidth="1"/>
    <col min="10255" max="10255" width="2.5703125" style="546" customWidth="1"/>
    <col min="10256" max="10496" width="9.140625" style="546"/>
    <col min="10497" max="10497" width="49" style="546" customWidth="1"/>
    <col min="10498" max="10510" width="12.85546875" style="546" customWidth="1"/>
    <col min="10511" max="10511" width="2.5703125" style="546" customWidth="1"/>
    <col min="10512" max="10752" width="9.140625" style="546"/>
    <col min="10753" max="10753" width="49" style="546" customWidth="1"/>
    <col min="10754" max="10766" width="12.85546875" style="546" customWidth="1"/>
    <col min="10767" max="10767" width="2.5703125" style="546" customWidth="1"/>
    <col min="10768" max="11008" width="9.140625" style="546"/>
    <col min="11009" max="11009" width="49" style="546" customWidth="1"/>
    <col min="11010" max="11022" width="12.85546875" style="546" customWidth="1"/>
    <col min="11023" max="11023" width="2.5703125" style="546" customWidth="1"/>
    <col min="11024" max="11264" width="9.140625" style="546"/>
    <col min="11265" max="11265" width="49" style="546" customWidth="1"/>
    <col min="11266" max="11278" width="12.85546875" style="546" customWidth="1"/>
    <col min="11279" max="11279" width="2.5703125" style="546" customWidth="1"/>
    <col min="11280" max="11520" width="9.140625" style="546"/>
    <col min="11521" max="11521" width="49" style="546" customWidth="1"/>
    <col min="11522" max="11534" width="12.85546875" style="546" customWidth="1"/>
    <col min="11535" max="11535" width="2.5703125" style="546" customWidth="1"/>
    <col min="11536" max="11776" width="9.140625" style="546"/>
    <col min="11777" max="11777" width="49" style="546" customWidth="1"/>
    <col min="11778" max="11790" width="12.85546875" style="546" customWidth="1"/>
    <col min="11791" max="11791" width="2.5703125" style="546" customWidth="1"/>
    <col min="11792" max="12032" width="9.140625" style="546"/>
    <col min="12033" max="12033" width="49" style="546" customWidth="1"/>
    <col min="12034" max="12046" width="12.85546875" style="546" customWidth="1"/>
    <col min="12047" max="12047" width="2.5703125" style="546" customWidth="1"/>
    <col min="12048" max="12288" width="9.140625" style="546"/>
    <col min="12289" max="12289" width="49" style="546" customWidth="1"/>
    <col min="12290" max="12302" width="12.85546875" style="546" customWidth="1"/>
    <col min="12303" max="12303" width="2.5703125" style="546" customWidth="1"/>
    <col min="12304" max="12544" width="9.140625" style="546"/>
    <col min="12545" max="12545" width="49" style="546" customWidth="1"/>
    <col min="12546" max="12558" width="12.85546875" style="546" customWidth="1"/>
    <col min="12559" max="12559" width="2.5703125" style="546" customWidth="1"/>
    <col min="12560" max="12800" width="9.140625" style="546"/>
    <col min="12801" max="12801" width="49" style="546" customWidth="1"/>
    <col min="12802" max="12814" width="12.85546875" style="546" customWidth="1"/>
    <col min="12815" max="12815" width="2.5703125" style="546" customWidth="1"/>
    <col min="12816" max="13056" width="9.140625" style="546"/>
    <col min="13057" max="13057" width="49" style="546" customWidth="1"/>
    <col min="13058" max="13070" width="12.85546875" style="546" customWidth="1"/>
    <col min="13071" max="13071" width="2.5703125" style="546" customWidth="1"/>
    <col min="13072" max="13312" width="9.140625" style="546"/>
    <col min="13313" max="13313" width="49" style="546" customWidth="1"/>
    <col min="13314" max="13326" width="12.85546875" style="546" customWidth="1"/>
    <col min="13327" max="13327" width="2.5703125" style="546" customWidth="1"/>
    <col min="13328" max="13568" width="9.140625" style="546"/>
    <col min="13569" max="13569" width="49" style="546" customWidth="1"/>
    <col min="13570" max="13582" width="12.85546875" style="546" customWidth="1"/>
    <col min="13583" max="13583" width="2.5703125" style="546" customWidth="1"/>
    <col min="13584" max="13824" width="9.140625" style="546"/>
    <col min="13825" max="13825" width="49" style="546" customWidth="1"/>
    <col min="13826" max="13838" width="12.85546875" style="546" customWidth="1"/>
    <col min="13839" max="13839" width="2.5703125" style="546" customWidth="1"/>
    <col min="13840" max="14080" width="9.140625" style="546"/>
    <col min="14081" max="14081" width="49" style="546" customWidth="1"/>
    <col min="14082" max="14094" width="12.85546875" style="546" customWidth="1"/>
    <col min="14095" max="14095" width="2.5703125" style="546" customWidth="1"/>
    <col min="14096" max="14336" width="9.140625" style="546"/>
    <col min="14337" max="14337" width="49" style="546" customWidth="1"/>
    <col min="14338" max="14350" width="12.85546875" style="546" customWidth="1"/>
    <col min="14351" max="14351" width="2.5703125" style="546" customWidth="1"/>
    <col min="14352" max="14592" width="9.140625" style="546"/>
    <col min="14593" max="14593" width="49" style="546" customWidth="1"/>
    <col min="14594" max="14606" width="12.85546875" style="546" customWidth="1"/>
    <col min="14607" max="14607" width="2.5703125" style="546" customWidth="1"/>
    <col min="14608" max="14848" width="9.140625" style="546"/>
    <col min="14849" max="14849" width="49" style="546" customWidth="1"/>
    <col min="14850" max="14862" width="12.85546875" style="546" customWidth="1"/>
    <col min="14863" max="14863" width="2.5703125" style="546" customWidth="1"/>
    <col min="14864" max="15104" width="9.140625" style="546"/>
    <col min="15105" max="15105" width="49" style="546" customWidth="1"/>
    <col min="15106" max="15118" width="12.85546875" style="546" customWidth="1"/>
    <col min="15119" max="15119" width="2.5703125" style="546" customWidth="1"/>
    <col min="15120" max="15360" width="9.140625" style="546"/>
    <col min="15361" max="15361" width="49" style="546" customWidth="1"/>
    <col min="15362" max="15374" width="12.85546875" style="546" customWidth="1"/>
    <col min="15375" max="15375" width="2.5703125" style="546" customWidth="1"/>
    <col min="15376" max="15616" width="9.140625" style="546"/>
    <col min="15617" max="15617" width="49" style="546" customWidth="1"/>
    <col min="15618" max="15630" width="12.85546875" style="546" customWidth="1"/>
    <col min="15631" max="15631" width="2.5703125" style="546" customWidth="1"/>
    <col min="15632" max="15872" width="9.140625" style="546"/>
    <col min="15873" max="15873" width="49" style="546" customWidth="1"/>
    <col min="15874" max="15886" width="12.85546875" style="546" customWidth="1"/>
    <col min="15887" max="15887" width="2.5703125" style="546" customWidth="1"/>
    <col min="15888" max="16128" width="9.140625" style="546"/>
    <col min="16129" max="16129" width="49" style="546" customWidth="1"/>
    <col min="16130" max="16142" width="12.85546875" style="546" customWidth="1"/>
    <col min="16143" max="16143" width="2.5703125" style="546" customWidth="1"/>
    <col min="16144" max="16384" width="9.140625" style="546"/>
  </cols>
  <sheetData>
    <row r="1" spans="1:15" s="1" customFormat="1" ht="3.75" hidden="1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</row>
    <row r="2" spans="1:15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</row>
    <row r="3" spans="1:15" s="1" customFormat="1" ht="20.25" customHeight="1">
      <c r="A3" s="699" t="s">
        <v>316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</row>
    <row r="4" spans="1:15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</row>
    <row r="5" spans="1:15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</row>
    <row r="6" spans="1:15" ht="7.5" customHeight="1">
      <c r="A6" s="149"/>
      <c r="O6" s="546"/>
    </row>
    <row r="7" spans="1:15" ht="11.2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546"/>
    </row>
    <row r="8" spans="1:15" s="189" customFormat="1" ht="22.5" customHeight="1">
      <c r="A8" s="456"/>
      <c r="B8" s="456" t="s">
        <v>77</v>
      </c>
      <c r="C8" s="456" t="s">
        <v>78</v>
      </c>
      <c r="D8" s="456" t="s">
        <v>79</v>
      </c>
      <c r="E8" s="456" t="s">
        <v>81</v>
      </c>
      <c r="F8" s="456" t="s">
        <v>82</v>
      </c>
      <c r="G8" s="456" t="s">
        <v>84</v>
      </c>
      <c r="H8" s="456" t="s">
        <v>85</v>
      </c>
      <c r="I8" s="456" t="s">
        <v>86</v>
      </c>
      <c r="J8" s="456" t="s">
        <v>87</v>
      </c>
      <c r="K8" s="456" t="s">
        <v>88</v>
      </c>
      <c r="L8" s="456" t="s">
        <v>94</v>
      </c>
      <c r="M8" s="456" t="s">
        <v>96</v>
      </c>
      <c r="N8" s="457" t="s">
        <v>93</v>
      </c>
    </row>
    <row r="9" spans="1:15" ht="34.5" customHeight="1">
      <c r="A9" s="306" t="s">
        <v>13</v>
      </c>
      <c r="B9" s="306">
        <v>3508.3606099999997</v>
      </c>
      <c r="C9" s="460">
        <v>0</v>
      </c>
      <c r="D9" s="460">
        <v>0</v>
      </c>
      <c r="E9" s="460">
        <v>0</v>
      </c>
      <c r="F9" s="460">
        <v>0</v>
      </c>
      <c r="G9" s="460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06">
        <v>0</v>
      </c>
      <c r="N9" s="306">
        <v>0</v>
      </c>
      <c r="O9" s="546"/>
    </row>
    <row r="10" spans="1:15" ht="34.5" customHeight="1">
      <c r="A10" s="306" t="s">
        <v>14</v>
      </c>
      <c r="B10" s="306">
        <v>0</v>
      </c>
      <c r="C10" s="460">
        <v>0</v>
      </c>
      <c r="D10" s="460">
        <v>0</v>
      </c>
      <c r="E10" s="460">
        <v>0</v>
      </c>
      <c r="F10" s="460">
        <v>0</v>
      </c>
      <c r="G10" s="460">
        <v>0</v>
      </c>
      <c r="H10" s="306">
        <v>0</v>
      </c>
      <c r="I10" s="306">
        <v>0</v>
      </c>
      <c r="J10" s="306">
        <v>0</v>
      </c>
      <c r="K10" s="306">
        <v>0</v>
      </c>
      <c r="L10" s="306">
        <v>0</v>
      </c>
      <c r="M10" s="306">
        <v>0</v>
      </c>
      <c r="N10" s="306">
        <v>0</v>
      </c>
      <c r="O10" s="546"/>
    </row>
    <row r="11" spans="1:15" ht="34.5" customHeight="1">
      <c r="A11" s="306" t="s">
        <v>15</v>
      </c>
      <c r="B11" s="306">
        <v>0</v>
      </c>
      <c r="C11" s="460">
        <v>0</v>
      </c>
      <c r="D11" s="460">
        <v>0</v>
      </c>
      <c r="E11" s="460">
        <v>0</v>
      </c>
      <c r="F11" s="460">
        <v>0</v>
      </c>
      <c r="G11" s="460">
        <v>0</v>
      </c>
      <c r="H11" s="306">
        <v>0</v>
      </c>
      <c r="I11" s="306">
        <v>0</v>
      </c>
      <c r="J11" s="306">
        <v>0</v>
      </c>
      <c r="K11" s="306">
        <v>0</v>
      </c>
      <c r="L11" s="306">
        <v>0</v>
      </c>
      <c r="M11" s="306">
        <v>0</v>
      </c>
      <c r="N11" s="306">
        <v>0</v>
      </c>
      <c r="O11" s="546"/>
    </row>
    <row r="12" spans="1:15" ht="34.5" customHeight="1">
      <c r="A12" s="306" t="s">
        <v>16</v>
      </c>
      <c r="B12" s="306">
        <v>0</v>
      </c>
      <c r="C12" s="460">
        <v>0</v>
      </c>
      <c r="D12" s="460">
        <v>0</v>
      </c>
      <c r="E12" s="460">
        <v>0</v>
      </c>
      <c r="F12" s="460">
        <v>0</v>
      </c>
      <c r="G12" s="460">
        <v>0</v>
      </c>
      <c r="H12" s="306">
        <v>0</v>
      </c>
      <c r="I12" s="306">
        <v>0</v>
      </c>
      <c r="J12" s="306">
        <v>0</v>
      </c>
      <c r="K12" s="306">
        <v>0</v>
      </c>
      <c r="L12" s="306">
        <v>0</v>
      </c>
      <c r="M12" s="306">
        <v>0</v>
      </c>
      <c r="N12" s="306">
        <v>0</v>
      </c>
      <c r="O12" s="546"/>
    </row>
    <row r="13" spans="1:15" ht="34.5" customHeight="1">
      <c r="A13" s="306" t="s">
        <v>34</v>
      </c>
      <c r="B13" s="306">
        <v>0</v>
      </c>
      <c r="C13" s="460">
        <v>0</v>
      </c>
      <c r="D13" s="460">
        <v>0</v>
      </c>
      <c r="E13" s="460">
        <v>0</v>
      </c>
      <c r="F13" s="460">
        <v>0</v>
      </c>
      <c r="G13" s="460">
        <v>0</v>
      </c>
      <c r="H13" s="306">
        <v>0</v>
      </c>
      <c r="I13" s="306">
        <v>0</v>
      </c>
      <c r="J13" s="306">
        <v>0</v>
      </c>
      <c r="K13" s="306">
        <v>0</v>
      </c>
      <c r="L13" s="306">
        <v>0</v>
      </c>
      <c r="M13" s="306">
        <v>0</v>
      </c>
      <c r="N13" s="306">
        <v>0</v>
      </c>
      <c r="O13" s="546"/>
    </row>
    <row r="14" spans="1:15" ht="34.5" customHeight="1">
      <c r="A14" s="306" t="s">
        <v>35</v>
      </c>
      <c r="B14" s="306">
        <v>183335.31125</v>
      </c>
      <c r="C14" s="460">
        <v>110642.2902</v>
      </c>
      <c r="D14" s="460">
        <v>46791.726999999999</v>
      </c>
      <c r="E14" s="460">
        <v>0</v>
      </c>
      <c r="F14" s="460">
        <v>0</v>
      </c>
      <c r="G14" s="460">
        <v>7364.9811399999999</v>
      </c>
      <c r="H14" s="306">
        <v>783.33569999999997</v>
      </c>
      <c r="I14" s="306">
        <v>1506.6998000000001</v>
      </c>
      <c r="J14" s="306">
        <v>0</v>
      </c>
      <c r="K14" s="306">
        <v>892.47728000000006</v>
      </c>
      <c r="L14" s="306">
        <v>0</v>
      </c>
      <c r="M14" s="306">
        <v>0</v>
      </c>
      <c r="N14" s="306">
        <v>922.5145</v>
      </c>
      <c r="O14" s="546"/>
    </row>
    <row r="15" spans="1:15" ht="34.5" customHeight="1">
      <c r="A15" s="306" t="s">
        <v>36</v>
      </c>
      <c r="B15" s="306">
        <v>12779.620789999999</v>
      </c>
      <c r="C15" s="460">
        <v>0</v>
      </c>
      <c r="D15" s="460">
        <v>0</v>
      </c>
      <c r="E15" s="460">
        <v>0</v>
      </c>
      <c r="F15" s="460">
        <v>0</v>
      </c>
      <c r="G15" s="460">
        <v>362.71706</v>
      </c>
      <c r="H15" s="306">
        <v>0</v>
      </c>
      <c r="I15" s="306">
        <v>0</v>
      </c>
      <c r="J15" s="306">
        <v>0</v>
      </c>
      <c r="K15" s="306">
        <v>187.19588000000002</v>
      </c>
      <c r="L15" s="306">
        <v>0</v>
      </c>
      <c r="M15" s="306">
        <v>0</v>
      </c>
      <c r="N15" s="306">
        <v>0</v>
      </c>
      <c r="O15" s="546"/>
    </row>
    <row r="16" spans="1:15" ht="34.5" customHeight="1">
      <c r="A16" s="306" t="s">
        <v>239</v>
      </c>
      <c r="B16" s="306">
        <v>3455.4108700000002</v>
      </c>
      <c r="C16" s="460">
        <v>0</v>
      </c>
      <c r="D16" s="460">
        <v>0</v>
      </c>
      <c r="E16" s="460">
        <v>0</v>
      </c>
      <c r="F16" s="460">
        <v>0</v>
      </c>
      <c r="G16" s="460">
        <v>0</v>
      </c>
      <c r="H16" s="306">
        <v>0</v>
      </c>
      <c r="I16" s="306">
        <v>0</v>
      </c>
      <c r="J16" s="306">
        <v>0</v>
      </c>
      <c r="K16" s="306">
        <v>0</v>
      </c>
      <c r="L16" s="306">
        <v>0</v>
      </c>
      <c r="M16" s="306">
        <v>0</v>
      </c>
      <c r="N16" s="306">
        <v>0</v>
      </c>
      <c r="O16" s="546"/>
    </row>
    <row r="17" spans="1:15" ht="34.5" customHeight="1">
      <c r="A17" s="306" t="s">
        <v>37</v>
      </c>
      <c r="B17" s="306">
        <v>0</v>
      </c>
      <c r="C17" s="460">
        <v>0</v>
      </c>
      <c r="D17" s="460">
        <v>0</v>
      </c>
      <c r="E17" s="460">
        <v>0</v>
      </c>
      <c r="F17" s="460">
        <v>0</v>
      </c>
      <c r="G17" s="460">
        <v>0</v>
      </c>
      <c r="H17" s="306">
        <v>0</v>
      </c>
      <c r="I17" s="306">
        <v>0</v>
      </c>
      <c r="J17" s="306">
        <v>0</v>
      </c>
      <c r="K17" s="306">
        <v>0</v>
      </c>
      <c r="L17" s="306">
        <v>0</v>
      </c>
      <c r="M17" s="306">
        <v>0</v>
      </c>
      <c r="N17" s="306">
        <v>0</v>
      </c>
      <c r="O17" s="546"/>
    </row>
    <row r="18" spans="1:15" ht="34.5" customHeight="1">
      <c r="A18" s="306" t="s">
        <v>38</v>
      </c>
      <c r="B18" s="306">
        <v>0</v>
      </c>
      <c r="C18" s="460">
        <v>0</v>
      </c>
      <c r="D18" s="460">
        <v>0</v>
      </c>
      <c r="E18" s="460">
        <v>0</v>
      </c>
      <c r="F18" s="460">
        <v>0</v>
      </c>
      <c r="G18" s="460">
        <v>0</v>
      </c>
      <c r="H18" s="306">
        <v>0</v>
      </c>
      <c r="I18" s="306">
        <v>0</v>
      </c>
      <c r="J18" s="306">
        <v>0</v>
      </c>
      <c r="K18" s="306">
        <v>0</v>
      </c>
      <c r="L18" s="306">
        <v>0</v>
      </c>
      <c r="M18" s="306">
        <v>0</v>
      </c>
      <c r="N18" s="306">
        <v>0</v>
      </c>
      <c r="O18" s="546"/>
    </row>
    <row r="19" spans="1:15" ht="34.5" customHeight="1">
      <c r="A19" s="306" t="s">
        <v>39</v>
      </c>
      <c r="B19" s="306">
        <v>0</v>
      </c>
      <c r="C19" s="460">
        <v>0</v>
      </c>
      <c r="D19" s="460">
        <v>0</v>
      </c>
      <c r="E19" s="460">
        <v>0</v>
      </c>
      <c r="F19" s="460">
        <v>0</v>
      </c>
      <c r="G19" s="460">
        <v>0</v>
      </c>
      <c r="H19" s="306">
        <v>0</v>
      </c>
      <c r="I19" s="306">
        <v>0</v>
      </c>
      <c r="J19" s="306">
        <v>0</v>
      </c>
      <c r="K19" s="306">
        <v>0</v>
      </c>
      <c r="L19" s="306">
        <v>0</v>
      </c>
      <c r="M19" s="306">
        <v>0</v>
      </c>
      <c r="N19" s="306">
        <v>0</v>
      </c>
      <c r="O19" s="546"/>
    </row>
    <row r="20" spans="1:15" ht="34.5" customHeight="1">
      <c r="A20" s="306" t="s">
        <v>21</v>
      </c>
      <c r="B20" s="306">
        <v>92557.832459999991</v>
      </c>
      <c r="C20" s="460">
        <v>87223.339019999999</v>
      </c>
      <c r="D20" s="460">
        <v>28236.920460000001</v>
      </c>
      <c r="E20" s="460">
        <v>2039.36349</v>
      </c>
      <c r="F20" s="460">
        <v>6022.3904299999995</v>
      </c>
      <c r="G20" s="460">
        <v>16639.04175</v>
      </c>
      <c r="H20" s="306">
        <v>21457.828149999998</v>
      </c>
      <c r="I20" s="306">
        <v>27283.295180000001</v>
      </c>
      <c r="J20" s="306">
        <v>9579.5884499999993</v>
      </c>
      <c r="K20" s="306">
        <v>38887.10946</v>
      </c>
      <c r="L20" s="306">
        <v>13978.364949999999</v>
      </c>
      <c r="M20" s="306">
        <v>16829.91575</v>
      </c>
      <c r="N20" s="306">
        <v>20735.75764</v>
      </c>
      <c r="O20" s="546"/>
    </row>
    <row r="21" spans="1:15" ht="34.5" customHeight="1">
      <c r="A21" s="306" t="s">
        <v>22</v>
      </c>
      <c r="B21" s="306">
        <v>20383.524600000001</v>
      </c>
      <c r="C21" s="460">
        <v>219994.69102</v>
      </c>
      <c r="D21" s="460">
        <v>164745.61500999998</v>
      </c>
      <c r="E21" s="460">
        <v>3238.4888700000001</v>
      </c>
      <c r="F21" s="460">
        <v>41959.882600000004</v>
      </c>
      <c r="G21" s="460">
        <v>0</v>
      </c>
      <c r="H21" s="306">
        <v>30.765000000000001</v>
      </c>
      <c r="I21" s="306">
        <v>0</v>
      </c>
      <c r="J21" s="306">
        <v>29165.56898</v>
      </c>
      <c r="K21" s="306">
        <v>765.52227000000005</v>
      </c>
      <c r="L21" s="306">
        <v>0</v>
      </c>
      <c r="M21" s="306">
        <v>9715.5578499999992</v>
      </c>
      <c r="N21" s="306">
        <v>0</v>
      </c>
      <c r="O21" s="546"/>
    </row>
    <row r="22" spans="1:15" ht="34.5" customHeight="1">
      <c r="A22" s="306" t="s">
        <v>23</v>
      </c>
      <c r="B22" s="306">
        <v>166616.59752000001</v>
      </c>
      <c r="C22" s="460">
        <v>0</v>
      </c>
      <c r="D22" s="460">
        <v>0</v>
      </c>
      <c r="E22" s="460">
        <v>0</v>
      </c>
      <c r="F22" s="460">
        <v>0</v>
      </c>
      <c r="G22" s="460">
        <v>58226.902139999998</v>
      </c>
      <c r="H22" s="306">
        <v>46471.363689999998</v>
      </c>
      <c r="I22" s="306">
        <v>43267.428229999998</v>
      </c>
      <c r="J22" s="306">
        <v>41861.052859999996</v>
      </c>
      <c r="K22" s="306">
        <v>3943.4651699999999</v>
      </c>
      <c r="L22" s="306">
        <v>10277.924779999999</v>
      </c>
      <c r="M22" s="306">
        <v>4127.0139300000001</v>
      </c>
      <c r="N22" s="306">
        <v>13473.45585</v>
      </c>
      <c r="O22" s="546"/>
    </row>
    <row r="23" spans="1:15" ht="34.5" customHeight="1">
      <c r="A23" s="306" t="s">
        <v>24</v>
      </c>
      <c r="B23" s="306">
        <v>0</v>
      </c>
      <c r="C23" s="460">
        <v>0</v>
      </c>
      <c r="D23" s="460">
        <v>0</v>
      </c>
      <c r="E23" s="460">
        <v>0</v>
      </c>
      <c r="F23" s="460">
        <v>0</v>
      </c>
      <c r="G23" s="460">
        <v>0</v>
      </c>
      <c r="H23" s="306">
        <v>0</v>
      </c>
      <c r="I23" s="306">
        <v>0</v>
      </c>
      <c r="J23" s="306">
        <v>0</v>
      </c>
      <c r="K23" s="306">
        <v>0</v>
      </c>
      <c r="L23" s="306">
        <v>0</v>
      </c>
      <c r="M23" s="306">
        <v>0</v>
      </c>
      <c r="N23" s="306">
        <v>0</v>
      </c>
      <c r="O23" s="546"/>
    </row>
    <row r="24" spans="1:15" ht="34.5" customHeight="1">
      <c r="A24" s="306" t="s">
        <v>25</v>
      </c>
      <c r="B24" s="306">
        <v>0</v>
      </c>
      <c r="C24" s="460">
        <v>0</v>
      </c>
      <c r="D24" s="460">
        <v>0</v>
      </c>
      <c r="E24" s="460">
        <v>0</v>
      </c>
      <c r="F24" s="460">
        <v>0</v>
      </c>
      <c r="G24" s="460">
        <v>0</v>
      </c>
      <c r="H24" s="306">
        <v>0</v>
      </c>
      <c r="I24" s="306">
        <v>0</v>
      </c>
      <c r="J24" s="306">
        <v>0</v>
      </c>
      <c r="K24" s="306">
        <v>0</v>
      </c>
      <c r="L24" s="306">
        <v>0</v>
      </c>
      <c r="M24" s="306">
        <v>0</v>
      </c>
      <c r="N24" s="306">
        <v>0</v>
      </c>
      <c r="O24" s="546"/>
    </row>
    <row r="25" spans="1:15" ht="34.5" customHeight="1">
      <c r="A25" s="306" t="s">
        <v>26</v>
      </c>
      <c r="B25" s="306">
        <v>0</v>
      </c>
      <c r="C25" s="460">
        <v>0</v>
      </c>
      <c r="D25" s="460">
        <v>0</v>
      </c>
      <c r="E25" s="460">
        <v>0</v>
      </c>
      <c r="F25" s="460">
        <v>0</v>
      </c>
      <c r="G25" s="460">
        <v>0</v>
      </c>
      <c r="H25" s="306">
        <v>0</v>
      </c>
      <c r="I25" s="306">
        <v>0</v>
      </c>
      <c r="J25" s="306">
        <v>0</v>
      </c>
      <c r="K25" s="306">
        <v>0</v>
      </c>
      <c r="L25" s="306">
        <v>0</v>
      </c>
      <c r="M25" s="306">
        <v>0</v>
      </c>
      <c r="N25" s="306">
        <v>0</v>
      </c>
      <c r="O25" s="546"/>
    </row>
    <row r="26" spans="1:15" ht="34.5" customHeight="1">
      <c r="A26" s="306" t="s">
        <v>27</v>
      </c>
      <c r="B26" s="306">
        <v>0</v>
      </c>
      <c r="C26" s="460">
        <v>0</v>
      </c>
      <c r="D26" s="460">
        <v>0</v>
      </c>
      <c r="E26" s="460">
        <v>0</v>
      </c>
      <c r="F26" s="460">
        <v>0</v>
      </c>
      <c r="G26" s="460">
        <v>0</v>
      </c>
      <c r="H26" s="306">
        <v>0</v>
      </c>
      <c r="I26" s="306">
        <v>0</v>
      </c>
      <c r="J26" s="306">
        <v>0</v>
      </c>
      <c r="K26" s="306">
        <v>0</v>
      </c>
      <c r="L26" s="306">
        <v>0</v>
      </c>
      <c r="M26" s="306">
        <v>0</v>
      </c>
      <c r="N26" s="306">
        <v>0</v>
      </c>
      <c r="O26" s="546"/>
    </row>
    <row r="27" spans="1:15" ht="34.5" customHeight="1">
      <c r="A27" s="306" t="s">
        <v>28</v>
      </c>
      <c r="B27" s="306">
        <v>4275.1452900000004</v>
      </c>
      <c r="C27" s="460">
        <v>0</v>
      </c>
      <c r="D27" s="460">
        <v>0</v>
      </c>
      <c r="E27" s="460">
        <v>0</v>
      </c>
      <c r="F27" s="460">
        <v>0</v>
      </c>
      <c r="G27" s="460">
        <v>234.60737</v>
      </c>
      <c r="H27" s="306">
        <v>4326.1231799999996</v>
      </c>
      <c r="I27" s="306">
        <v>764.75781999999992</v>
      </c>
      <c r="J27" s="306">
        <v>8878.8090600000014</v>
      </c>
      <c r="K27" s="306">
        <v>6604.1996900000004</v>
      </c>
      <c r="L27" s="306">
        <v>0</v>
      </c>
      <c r="M27" s="306">
        <v>280.22255999999999</v>
      </c>
      <c r="N27" s="306">
        <v>828.36506999999995</v>
      </c>
      <c r="O27" s="546"/>
    </row>
    <row r="28" spans="1:15" ht="34.5" customHeight="1">
      <c r="A28" s="306" t="s">
        <v>240</v>
      </c>
      <c r="B28" s="306">
        <v>5598.3552800000007</v>
      </c>
      <c r="C28" s="460">
        <v>0</v>
      </c>
      <c r="D28" s="460">
        <v>0</v>
      </c>
      <c r="E28" s="460">
        <v>0</v>
      </c>
      <c r="F28" s="460">
        <v>0</v>
      </c>
      <c r="G28" s="460">
        <v>205.46620000000001</v>
      </c>
      <c r="H28" s="306">
        <v>597.93525</v>
      </c>
      <c r="I28" s="306">
        <v>190.15010999999998</v>
      </c>
      <c r="J28" s="306">
        <v>3037.2689700000001</v>
      </c>
      <c r="K28" s="306">
        <v>0</v>
      </c>
      <c r="L28" s="306">
        <v>0</v>
      </c>
      <c r="M28" s="306">
        <v>0</v>
      </c>
      <c r="N28" s="306">
        <v>0</v>
      </c>
      <c r="O28" s="546"/>
    </row>
    <row r="29" spans="1:15" ht="34.5" customHeight="1">
      <c r="A29" s="306" t="s">
        <v>30</v>
      </c>
      <c r="B29" s="306">
        <v>112.95058999999999</v>
      </c>
      <c r="C29" s="460">
        <v>0</v>
      </c>
      <c r="D29" s="460">
        <v>0</v>
      </c>
      <c r="E29" s="460">
        <v>0</v>
      </c>
      <c r="F29" s="460">
        <v>0</v>
      </c>
      <c r="G29" s="460">
        <v>0</v>
      </c>
      <c r="H29" s="306">
        <v>126.28571000000001</v>
      </c>
      <c r="I29" s="306">
        <v>0</v>
      </c>
      <c r="J29" s="306">
        <v>0</v>
      </c>
      <c r="K29" s="306">
        <v>753.16881000000001</v>
      </c>
      <c r="L29" s="306">
        <v>0</v>
      </c>
      <c r="M29" s="306">
        <v>69.084639999999993</v>
      </c>
      <c r="N29" s="306">
        <v>0</v>
      </c>
      <c r="O29" s="546"/>
    </row>
    <row r="30" spans="1:15" ht="34.5" customHeight="1">
      <c r="A30" s="306" t="s">
        <v>17</v>
      </c>
      <c r="B30" s="306">
        <v>170045.6078</v>
      </c>
      <c r="C30" s="460">
        <v>59427.962229999997</v>
      </c>
      <c r="D30" s="460">
        <v>51863.173840000003</v>
      </c>
      <c r="E30" s="460">
        <v>25361.299309999999</v>
      </c>
      <c r="F30" s="460">
        <v>59014.483039999999</v>
      </c>
      <c r="G30" s="460">
        <v>45171.779590000006</v>
      </c>
      <c r="H30" s="306">
        <v>17244.823250000001</v>
      </c>
      <c r="I30" s="306">
        <v>36143.067729999995</v>
      </c>
      <c r="J30" s="306">
        <v>11065.61067</v>
      </c>
      <c r="K30" s="306">
        <v>363.39057000000003</v>
      </c>
      <c r="L30" s="306">
        <v>14444.920550000001</v>
      </c>
      <c r="M30" s="306">
        <v>8059.0704800000003</v>
      </c>
      <c r="N30" s="306">
        <v>43577.910929999998</v>
      </c>
      <c r="O30" s="546"/>
    </row>
    <row r="31" spans="1:15" ht="34.5" customHeight="1">
      <c r="A31" s="306" t="s">
        <v>18</v>
      </c>
      <c r="B31" s="306">
        <v>2058.4886099999999</v>
      </c>
      <c r="C31" s="460">
        <v>505.25044000000003</v>
      </c>
      <c r="D31" s="460">
        <v>0</v>
      </c>
      <c r="E31" s="460">
        <v>0</v>
      </c>
      <c r="F31" s="460">
        <v>0</v>
      </c>
      <c r="G31" s="460">
        <v>134.76689999999999</v>
      </c>
      <c r="H31" s="306">
        <v>10.557219999999999</v>
      </c>
      <c r="I31" s="306">
        <v>666.11829</v>
      </c>
      <c r="J31" s="306">
        <v>1203.5866000000001</v>
      </c>
      <c r="K31" s="306">
        <v>5889.1629599999997</v>
      </c>
      <c r="L31" s="306">
        <v>923.00801000000001</v>
      </c>
      <c r="M31" s="306">
        <v>0</v>
      </c>
      <c r="N31" s="306">
        <v>6960.3119500000003</v>
      </c>
      <c r="O31" s="546"/>
    </row>
    <row r="32" spans="1:15" ht="55.5" customHeight="1">
      <c r="A32" s="307" t="s">
        <v>241</v>
      </c>
      <c r="B32" s="306">
        <v>0</v>
      </c>
      <c r="C32" s="460">
        <v>0</v>
      </c>
      <c r="D32" s="460">
        <v>0</v>
      </c>
      <c r="E32" s="460">
        <v>0</v>
      </c>
      <c r="F32" s="460">
        <v>0</v>
      </c>
      <c r="G32" s="460">
        <v>0</v>
      </c>
      <c r="H32" s="306">
        <v>0</v>
      </c>
      <c r="I32" s="306">
        <v>0</v>
      </c>
      <c r="J32" s="306">
        <v>0</v>
      </c>
      <c r="K32" s="306">
        <v>0</v>
      </c>
      <c r="L32" s="306">
        <v>0</v>
      </c>
      <c r="M32" s="306">
        <v>0</v>
      </c>
      <c r="N32" s="306">
        <v>0</v>
      </c>
      <c r="O32" s="546"/>
    </row>
    <row r="33" spans="1:15" ht="34.5" customHeight="1">
      <c r="A33" s="306" t="s">
        <v>242</v>
      </c>
      <c r="B33" s="306">
        <v>941.11295999999993</v>
      </c>
      <c r="C33" s="460">
        <v>1180.52367</v>
      </c>
      <c r="D33" s="460">
        <v>455.97996999999998</v>
      </c>
      <c r="E33" s="460">
        <v>7255.8046100000001</v>
      </c>
      <c r="F33" s="460">
        <v>0</v>
      </c>
      <c r="G33" s="460">
        <v>0</v>
      </c>
      <c r="H33" s="306">
        <v>303.93396000000001</v>
      </c>
      <c r="I33" s="306">
        <v>420.38261999999997</v>
      </c>
      <c r="J33" s="306">
        <v>0</v>
      </c>
      <c r="K33" s="306">
        <v>581.61097999999993</v>
      </c>
      <c r="L33" s="306">
        <v>104.51859</v>
      </c>
      <c r="M33" s="306">
        <v>1138.87003</v>
      </c>
      <c r="N33" s="306">
        <v>1345.2534499999999</v>
      </c>
      <c r="O33" s="546"/>
    </row>
    <row r="34" spans="1:15" ht="60" customHeight="1">
      <c r="A34" s="307" t="s">
        <v>20</v>
      </c>
      <c r="B34" s="306">
        <v>48.833839999999995</v>
      </c>
      <c r="C34" s="460">
        <v>0</v>
      </c>
      <c r="D34" s="460">
        <v>0</v>
      </c>
      <c r="E34" s="460">
        <v>0</v>
      </c>
      <c r="F34" s="460">
        <v>0</v>
      </c>
      <c r="G34" s="460">
        <v>0</v>
      </c>
      <c r="H34" s="306">
        <v>0</v>
      </c>
      <c r="I34" s="306">
        <v>0</v>
      </c>
      <c r="J34" s="306">
        <v>0</v>
      </c>
      <c r="K34" s="306">
        <v>139.31532999999999</v>
      </c>
      <c r="L34" s="306">
        <v>50.5779</v>
      </c>
      <c r="M34" s="306">
        <v>0</v>
      </c>
      <c r="N34" s="306">
        <v>0</v>
      </c>
      <c r="O34" s="546"/>
    </row>
    <row r="35" spans="1:15" ht="34.5" customHeight="1">
      <c r="A35" s="306" t="s">
        <v>31</v>
      </c>
      <c r="B35" s="306">
        <v>305379.12481000001</v>
      </c>
      <c r="C35" s="460">
        <v>194483.62385</v>
      </c>
      <c r="D35" s="460">
        <v>33958.465170000003</v>
      </c>
      <c r="E35" s="460">
        <v>43279.534909999995</v>
      </c>
      <c r="F35" s="460">
        <v>7083.1733299999996</v>
      </c>
      <c r="G35" s="460">
        <v>51282.077619999996</v>
      </c>
      <c r="H35" s="306">
        <v>34551.359389999998</v>
      </c>
      <c r="I35" s="306">
        <v>23273.046770000001</v>
      </c>
      <c r="J35" s="306">
        <v>13128.45558</v>
      </c>
      <c r="K35" s="306">
        <v>34530.058320000004</v>
      </c>
      <c r="L35" s="306">
        <v>23842.17009</v>
      </c>
      <c r="M35" s="306">
        <v>12334.437400000001</v>
      </c>
      <c r="N35" s="306">
        <v>46969.514320000002</v>
      </c>
      <c r="O35" s="546"/>
    </row>
    <row r="36" spans="1:15" ht="34.5" customHeight="1">
      <c r="A36" s="306" t="s">
        <v>32</v>
      </c>
      <c r="B36" s="306">
        <v>23262.798269999999</v>
      </c>
      <c r="C36" s="460">
        <v>8298.3045299999994</v>
      </c>
      <c r="D36" s="460">
        <v>35019.542529999999</v>
      </c>
      <c r="E36" s="460">
        <v>12492.13486</v>
      </c>
      <c r="F36" s="460">
        <v>23385.081449999998</v>
      </c>
      <c r="G36" s="460">
        <v>0</v>
      </c>
      <c r="H36" s="306">
        <v>0</v>
      </c>
      <c r="I36" s="306">
        <v>0</v>
      </c>
      <c r="J36" s="306">
        <v>5797.6193800000001</v>
      </c>
      <c r="K36" s="306">
        <v>1961.1581200000001</v>
      </c>
      <c r="L36" s="306">
        <v>114.57128999999999</v>
      </c>
      <c r="M36" s="306">
        <v>3199.8286800000001</v>
      </c>
      <c r="N36" s="306">
        <v>0</v>
      </c>
      <c r="O36" s="546"/>
    </row>
    <row r="37" spans="1:15" s="189" customFormat="1" ht="51" customHeight="1">
      <c r="A37" s="308" t="s">
        <v>33</v>
      </c>
      <c r="B37" s="308">
        <v>113763.23695000001</v>
      </c>
      <c r="C37" s="461">
        <v>0</v>
      </c>
      <c r="D37" s="461">
        <v>0</v>
      </c>
      <c r="E37" s="461">
        <v>0</v>
      </c>
      <c r="F37" s="461">
        <v>0</v>
      </c>
      <c r="G37" s="461">
        <v>34884.439549999996</v>
      </c>
      <c r="H37" s="308">
        <v>29074.521149999997</v>
      </c>
      <c r="I37" s="308">
        <v>7934.7051600000004</v>
      </c>
      <c r="J37" s="308">
        <v>15572.490539999999</v>
      </c>
      <c r="K37" s="308">
        <v>0</v>
      </c>
      <c r="L37" s="308">
        <v>6166.7863899999993</v>
      </c>
      <c r="M37" s="308">
        <v>944.25691000000006</v>
      </c>
      <c r="N37" s="308">
        <v>12098.92073</v>
      </c>
    </row>
    <row r="38" spans="1:15" s="189" customFormat="1" ht="24" customHeight="1">
      <c r="A38" s="462" t="s">
        <v>219</v>
      </c>
      <c r="B38" s="463">
        <f t="shared" ref="B38:N38" si="0">SUM(B9:B37)</f>
        <v>1108122.3125</v>
      </c>
      <c r="C38" s="463">
        <f t="shared" si="0"/>
        <v>681755.98496000003</v>
      </c>
      <c r="D38" s="463">
        <f t="shared" si="0"/>
        <v>361071.42397999996</v>
      </c>
      <c r="E38" s="463">
        <f t="shared" si="0"/>
        <v>93666.626050000006</v>
      </c>
      <c r="F38" s="463">
        <f t="shared" si="0"/>
        <v>137465.01085000002</v>
      </c>
      <c r="G38" s="463">
        <f t="shared" si="0"/>
        <v>214506.77931999997</v>
      </c>
      <c r="H38" s="463">
        <f t="shared" si="0"/>
        <v>154978.83164999998</v>
      </c>
      <c r="I38" s="463">
        <f t="shared" si="0"/>
        <v>141449.65171000001</v>
      </c>
      <c r="J38" s="463">
        <f t="shared" si="0"/>
        <v>139290.05108999996</v>
      </c>
      <c r="K38" s="463">
        <f t="shared" si="0"/>
        <v>95497.834840000025</v>
      </c>
      <c r="L38" s="463">
        <f t="shared" si="0"/>
        <v>69902.842549999987</v>
      </c>
      <c r="M38" s="463">
        <f t="shared" si="0"/>
        <v>56698.258229999992</v>
      </c>
      <c r="N38" s="463">
        <f t="shared" si="0"/>
        <v>146912.00444000002</v>
      </c>
    </row>
    <row r="39" spans="1:15" s="169" customFormat="1" ht="22.5" customHeight="1">
      <c r="A39" s="464" t="s">
        <v>256</v>
      </c>
      <c r="B39" s="465">
        <v>0.23533383243065309</v>
      </c>
      <c r="C39" s="465">
        <v>0.14478568558123089</v>
      </c>
      <c r="D39" s="465">
        <v>7.6681356406138254E-2</v>
      </c>
      <c r="E39" s="465">
        <v>1.9892141716256025E-2</v>
      </c>
      <c r="F39" s="465">
        <v>2.9193679671937672E-2</v>
      </c>
      <c r="G39" s="465">
        <v>4.5555171924878964E-2</v>
      </c>
      <c r="H39" s="465">
        <v>3.2913119776044115E-2</v>
      </c>
      <c r="I39" s="465">
        <v>3.0039904672432435E-2</v>
      </c>
      <c r="J39" s="465">
        <v>2.9581266591878284E-2</v>
      </c>
      <c r="K39" s="465">
        <v>2.0281038661719712E-2</v>
      </c>
      <c r="L39" s="465">
        <v>1.4845386334631741E-2</v>
      </c>
      <c r="M39" s="465">
        <v>1.2041106158494318E-2</v>
      </c>
      <c r="N39" s="465">
        <v>3.1199953872361293E-2</v>
      </c>
    </row>
    <row r="40" spans="1:15" ht="14.25" customHeight="1" thickBot="1">
      <c r="A40" s="194"/>
      <c r="B40" s="195"/>
      <c r="C40" s="196"/>
      <c r="D40" s="196"/>
      <c r="E40" s="196"/>
      <c r="F40" s="196"/>
      <c r="G40" s="196"/>
      <c r="H40" s="197"/>
      <c r="I40" s="197"/>
      <c r="J40" s="197"/>
      <c r="K40" s="197"/>
      <c r="L40" s="197"/>
      <c r="M40" s="197"/>
      <c r="N40" s="197"/>
      <c r="O40" s="546"/>
    </row>
    <row r="41" spans="1:15" ht="15" customHeight="1" thickTop="1">
      <c r="A41" s="39" t="s">
        <v>803</v>
      </c>
      <c r="B41" s="169"/>
      <c r="C41" s="200"/>
      <c r="D41" s="200"/>
      <c r="E41" s="200"/>
      <c r="F41" s="200"/>
      <c r="G41" s="200"/>
      <c r="H41" s="201"/>
      <c r="I41" s="201"/>
      <c r="J41" s="201"/>
      <c r="K41" s="201"/>
      <c r="L41" s="201"/>
      <c r="M41" s="201"/>
      <c r="N41" s="201"/>
      <c r="O41" s="546"/>
    </row>
    <row r="42" spans="1:15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46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46"/>
    </row>
    <row r="44" spans="1:15" ht="9" customHeight="1">
      <c r="A44" s="177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4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46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46"/>
    </row>
    <row r="47" spans="1:15" ht="9" customHeight="1">
      <c r="A47" s="19"/>
      <c r="B47" s="204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46"/>
    </row>
    <row r="48" spans="1:15" ht="9" customHeight="1">
      <c r="A48" s="19"/>
      <c r="B48" s="204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46"/>
    </row>
    <row r="49" spans="1:15" ht="9" customHeight="1">
      <c r="A49" s="19"/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46"/>
    </row>
    <row r="50" spans="1:15" ht="9" customHeight="1">
      <c r="A50" s="174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46"/>
    </row>
    <row r="51" spans="1:15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46"/>
    </row>
    <row r="52" spans="1:15" ht="9" customHeight="1">
      <c r="A52" s="19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46"/>
    </row>
    <row r="53" spans="1:15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46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46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46"/>
    </row>
    <row r="56" spans="1:15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46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46"/>
    </row>
    <row r="58" spans="1:15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4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4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4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46"/>
    </row>
    <row r="62" spans="1:15" ht="9" customHeight="1">
      <c r="A62" s="174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46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4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4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46"/>
    </row>
    <row r="67" spans="1:15" ht="9" customHeight="1">
      <c r="A67" s="174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46"/>
    </row>
    <row r="68" spans="1:15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46"/>
    </row>
    <row r="69" spans="1:15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46"/>
    </row>
    <row r="70" spans="1:15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46"/>
    </row>
    <row r="71" spans="1:15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46"/>
    </row>
    <row r="72" spans="1:15" ht="9" customHeight="1">
      <c r="A72" s="17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46"/>
    </row>
    <row r="73" spans="1:15" ht="9" customHeight="1">
      <c r="A73" s="17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46"/>
    </row>
    <row r="74" spans="1:15" ht="9" customHeight="1">
      <c r="A74" s="17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46"/>
    </row>
    <row r="75" spans="1:15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4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4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4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46"/>
    </row>
    <row r="79" spans="1:15" ht="9" customHeight="1">
      <c r="A79" s="175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46"/>
    </row>
    <row r="80" spans="1:15" ht="9" customHeight="1">
      <c r="A80" s="177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46"/>
    </row>
    <row r="81" spans="1:15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46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4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4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46"/>
    </row>
    <row r="85" spans="1:15" ht="9" customHeight="1">
      <c r="A85" s="175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46"/>
    </row>
    <row r="86" spans="1:15" ht="9" customHeight="1">
      <c r="A86" s="177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46"/>
    </row>
    <row r="87" spans="1:15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46"/>
    </row>
    <row r="88" spans="1:15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46"/>
    </row>
    <row r="89" spans="1:15" ht="9" customHeight="1">
      <c r="A89" s="19"/>
      <c r="C89" s="45"/>
      <c r="D89" s="45"/>
      <c r="E89" s="45"/>
      <c r="F89" s="45"/>
      <c r="G89" s="45"/>
      <c r="O89" s="546"/>
    </row>
    <row r="90" spans="1:15" ht="9" customHeight="1">
      <c r="A90" s="19"/>
      <c r="C90" s="45"/>
      <c r="D90" s="45"/>
      <c r="E90" s="45"/>
      <c r="F90" s="45"/>
      <c r="G90" s="45"/>
      <c r="O90" s="546"/>
    </row>
    <row r="91" spans="1:15" ht="9" customHeight="1">
      <c r="A91" s="19"/>
      <c r="C91" s="45"/>
      <c r="D91" s="45"/>
      <c r="E91" s="45"/>
      <c r="F91" s="45"/>
      <c r="G91" s="45"/>
      <c r="O91" s="546"/>
    </row>
    <row r="92" spans="1:15" ht="9" customHeight="1">
      <c r="A92" s="19"/>
      <c r="C92" s="45"/>
      <c r="D92" s="45"/>
      <c r="E92" s="45"/>
      <c r="F92" s="45"/>
      <c r="G92" s="45"/>
      <c r="O92" s="546"/>
    </row>
    <row r="93" spans="1:15" ht="9" customHeight="1">
      <c r="A93" s="19"/>
      <c r="C93" s="45"/>
      <c r="D93" s="45"/>
      <c r="E93" s="45"/>
      <c r="F93" s="45"/>
      <c r="G93" s="45"/>
      <c r="O93" s="546"/>
    </row>
    <row r="94" spans="1:15" ht="9" customHeight="1">
      <c r="A94" s="19"/>
      <c r="C94" s="45"/>
      <c r="D94" s="45"/>
      <c r="E94" s="45"/>
      <c r="F94" s="45"/>
      <c r="G94" s="45"/>
      <c r="O94" s="546"/>
    </row>
    <row r="95" spans="1:15" ht="9" customHeight="1">
      <c r="A95" s="175"/>
      <c r="C95" s="45"/>
      <c r="D95" s="45"/>
      <c r="E95" s="45"/>
      <c r="F95" s="45"/>
      <c r="G95" s="45"/>
      <c r="O95" s="546"/>
    </row>
    <row r="96" spans="1:15" ht="9" customHeight="1">
      <c r="A96" s="177"/>
      <c r="C96" s="45"/>
      <c r="D96" s="45"/>
      <c r="E96" s="45"/>
      <c r="F96" s="45"/>
      <c r="G96" s="45"/>
      <c r="O96" s="546"/>
    </row>
    <row r="97" spans="1:15" ht="9" customHeight="1">
      <c r="A97" s="19"/>
      <c r="C97" s="45"/>
      <c r="D97" s="45"/>
      <c r="E97" s="45"/>
      <c r="F97" s="45"/>
      <c r="G97" s="45"/>
      <c r="O97" s="546"/>
    </row>
    <row r="98" spans="1:15" ht="9" customHeight="1">
      <c r="A98" s="19"/>
      <c r="C98" s="45"/>
      <c r="D98" s="45"/>
      <c r="E98" s="45"/>
      <c r="F98" s="45"/>
      <c r="G98" s="45"/>
      <c r="O98" s="546"/>
    </row>
    <row r="99" spans="1:15" ht="9" customHeight="1">
      <c r="A99" s="19"/>
      <c r="C99" s="45"/>
      <c r="D99" s="45"/>
      <c r="E99" s="45"/>
      <c r="F99" s="45"/>
      <c r="G99" s="45"/>
      <c r="O99" s="546"/>
    </row>
    <row r="100" spans="1:15" ht="9" customHeight="1">
      <c r="A100" s="19"/>
      <c r="C100" s="45"/>
      <c r="D100" s="45"/>
      <c r="E100" s="45"/>
      <c r="F100" s="45"/>
      <c r="G100" s="45"/>
      <c r="O100" s="546"/>
    </row>
    <row r="101" spans="1:15" ht="9" customHeight="1">
      <c r="A101" s="19"/>
      <c r="C101" s="45"/>
      <c r="D101" s="45"/>
      <c r="E101" s="45"/>
      <c r="F101" s="45"/>
      <c r="G101" s="45"/>
      <c r="O101" s="546"/>
    </row>
    <row r="102" spans="1:15" ht="9" customHeight="1">
      <c r="A102" s="19"/>
      <c r="C102" s="45"/>
      <c r="D102" s="45"/>
      <c r="E102" s="45"/>
      <c r="F102" s="45"/>
      <c r="G102" s="45"/>
      <c r="O102" s="546"/>
    </row>
    <row r="103" spans="1:15" ht="9" customHeight="1">
      <c r="A103" s="19"/>
      <c r="C103" s="45"/>
      <c r="D103" s="45"/>
      <c r="E103" s="45"/>
      <c r="F103" s="45"/>
      <c r="G103" s="45"/>
      <c r="O103" s="546"/>
    </row>
    <row r="104" spans="1:15" ht="9" customHeight="1">
      <c r="A104" s="19"/>
      <c r="C104" s="45"/>
      <c r="D104" s="45"/>
      <c r="E104" s="45"/>
      <c r="F104" s="45"/>
      <c r="G104" s="45"/>
      <c r="O104" s="546"/>
    </row>
    <row r="105" spans="1:15" ht="9" customHeight="1">
      <c r="A105" s="19"/>
      <c r="C105" s="45"/>
      <c r="D105" s="45"/>
      <c r="E105" s="45"/>
      <c r="F105" s="45"/>
      <c r="G105" s="45"/>
      <c r="O105" s="546"/>
    </row>
    <row r="106" spans="1:15" ht="9" customHeight="1">
      <c r="A106" s="177"/>
      <c r="C106" s="45"/>
      <c r="D106" s="45"/>
      <c r="E106" s="45"/>
      <c r="F106" s="45"/>
      <c r="G106" s="45"/>
      <c r="O106" s="546"/>
    </row>
    <row r="107" spans="1:15" ht="9" customHeight="1">
      <c r="A107" s="19"/>
      <c r="C107" s="45"/>
      <c r="D107" s="45"/>
      <c r="E107" s="45"/>
      <c r="F107" s="45"/>
      <c r="G107" s="45"/>
      <c r="O107" s="546"/>
    </row>
    <row r="108" spans="1:15" ht="9" customHeight="1">
      <c r="A108" s="19"/>
      <c r="C108" s="45"/>
      <c r="D108" s="45"/>
      <c r="E108" s="45"/>
      <c r="F108" s="45"/>
      <c r="G108" s="45"/>
      <c r="O108" s="546"/>
    </row>
    <row r="109" spans="1:15" ht="9" customHeight="1">
      <c r="A109" s="19"/>
      <c r="C109" s="45"/>
      <c r="D109" s="45"/>
      <c r="E109" s="45"/>
      <c r="F109" s="45"/>
      <c r="G109" s="45"/>
      <c r="O109" s="546"/>
    </row>
    <row r="110" spans="1:15">
      <c r="A110" s="178"/>
      <c r="C110" s="45"/>
      <c r="D110" s="45"/>
      <c r="E110" s="45"/>
      <c r="F110" s="45"/>
      <c r="G110" s="45"/>
      <c r="O110" s="546"/>
    </row>
    <row r="111" spans="1:15">
      <c r="A111" s="178"/>
      <c r="C111" s="45"/>
      <c r="D111" s="45"/>
      <c r="E111" s="45"/>
      <c r="F111" s="45"/>
      <c r="G111" s="45"/>
      <c r="O111" s="546"/>
    </row>
    <row r="112" spans="1:15">
      <c r="A112" s="178"/>
      <c r="C112" s="45"/>
      <c r="D112" s="45"/>
      <c r="E112" s="45"/>
      <c r="F112" s="45"/>
      <c r="G112" s="45"/>
      <c r="O112" s="546"/>
    </row>
    <row r="113" spans="1:15">
      <c r="A113" s="178"/>
      <c r="C113" s="45"/>
      <c r="D113" s="45"/>
      <c r="E113" s="45"/>
      <c r="F113" s="45"/>
      <c r="G113" s="45"/>
      <c r="O113" s="546"/>
    </row>
    <row r="114" spans="1:15">
      <c r="A114" s="178"/>
      <c r="C114" s="45"/>
      <c r="D114" s="45"/>
      <c r="E114" s="45"/>
      <c r="F114" s="45"/>
      <c r="G114" s="45"/>
      <c r="O114" s="546"/>
    </row>
    <row r="115" spans="1:15">
      <c r="A115" s="178"/>
      <c r="C115" s="45"/>
      <c r="D115" s="45"/>
      <c r="E115" s="45"/>
      <c r="F115" s="45"/>
      <c r="G115" s="45"/>
      <c r="O115" s="546"/>
    </row>
    <row r="116" spans="1:15">
      <c r="A116" s="178"/>
      <c r="C116" s="45"/>
      <c r="D116" s="45"/>
      <c r="E116" s="45"/>
      <c r="F116" s="45"/>
      <c r="G116" s="45"/>
      <c r="O116" s="546"/>
    </row>
    <row r="117" spans="1:15" ht="15.75">
      <c r="A117" s="179"/>
      <c r="C117" s="45"/>
      <c r="D117" s="45"/>
      <c r="E117" s="45"/>
      <c r="F117" s="45"/>
      <c r="G117" s="45"/>
      <c r="O117" s="546"/>
    </row>
    <row r="118" spans="1:15" ht="15.75">
      <c r="A118" s="179"/>
      <c r="C118" s="45"/>
      <c r="D118" s="45"/>
      <c r="E118" s="45"/>
      <c r="F118" s="45"/>
      <c r="G118" s="45"/>
      <c r="O118" s="546"/>
    </row>
    <row r="119" spans="1:15" ht="15.75">
      <c r="A119" s="179"/>
      <c r="C119" s="45"/>
      <c r="D119" s="45"/>
      <c r="E119" s="45"/>
      <c r="F119" s="45"/>
      <c r="G119" s="45"/>
      <c r="O119" s="546"/>
    </row>
    <row r="120" spans="1:15" ht="15.75">
      <c r="A120" s="179"/>
      <c r="C120" s="45"/>
      <c r="D120" s="45"/>
      <c r="E120" s="45"/>
      <c r="F120" s="45"/>
      <c r="G120" s="45"/>
      <c r="O120" s="546"/>
    </row>
    <row r="121" spans="1:15" ht="15.75">
      <c r="A121" s="179"/>
      <c r="C121" s="45"/>
      <c r="D121" s="45"/>
      <c r="E121" s="45"/>
      <c r="F121" s="45"/>
      <c r="G121" s="45"/>
      <c r="O121" s="546"/>
    </row>
    <row r="122" spans="1:15" ht="15.75">
      <c r="A122" s="179"/>
      <c r="C122" s="45"/>
      <c r="D122" s="45"/>
      <c r="E122" s="45"/>
      <c r="F122" s="45"/>
      <c r="G122" s="45"/>
      <c r="O122" s="546"/>
    </row>
    <row r="123" spans="1:15" ht="15.75">
      <c r="A123" s="179"/>
      <c r="C123" s="45"/>
      <c r="D123" s="45"/>
      <c r="E123" s="45"/>
      <c r="F123" s="45"/>
      <c r="G123" s="45"/>
      <c r="O123" s="546"/>
    </row>
    <row r="124" spans="1:15" ht="15.75">
      <c r="A124" s="179"/>
      <c r="C124" s="45"/>
      <c r="D124" s="45"/>
      <c r="E124" s="45"/>
      <c r="F124" s="45"/>
      <c r="G124" s="45"/>
      <c r="O124" s="546"/>
    </row>
    <row r="125" spans="1:15" ht="15.75">
      <c r="A125" s="179"/>
      <c r="C125" s="45"/>
      <c r="D125" s="45"/>
      <c r="E125" s="45"/>
      <c r="F125" s="45"/>
      <c r="G125" s="45"/>
      <c r="O125" s="546"/>
    </row>
    <row r="126" spans="1:15" ht="15.75">
      <c r="A126" s="179"/>
      <c r="C126" s="45"/>
      <c r="D126" s="45"/>
      <c r="E126" s="45"/>
      <c r="F126" s="45"/>
      <c r="G126" s="45"/>
      <c r="O126" s="546"/>
    </row>
    <row r="127" spans="1:15" ht="15.75">
      <c r="A127" s="179"/>
      <c r="C127" s="45"/>
      <c r="D127" s="45"/>
      <c r="E127" s="45"/>
      <c r="F127" s="45"/>
      <c r="G127" s="45"/>
      <c r="O127" s="546"/>
    </row>
    <row r="128" spans="1:15" ht="15.75">
      <c r="A128" s="179"/>
      <c r="C128" s="45"/>
      <c r="D128" s="45"/>
      <c r="E128" s="45"/>
      <c r="F128" s="45"/>
      <c r="G128" s="45"/>
      <c r="O128" s="546"/>
    </row>
    <row r="129" spans="1:15" ht="15.75">
      <c r="A129" s="179"/>
      <c r="C129" s="45"/>
      <c r="D129" s="45"/>
      <c r="E129" s="45"/>
      <c r="F129" s="45"/>
      <c r="G129" s="45"/>
      <c r="O129" s="546"/>
    </row>
    <row r="130" spans="1:15" ht="15.75">
      <c r="A130" s="179"/>
      <c r="C130" s="45"/>
      <c r="D130" s="45"/>
      <c r="E130" s="45"/>
      <c r="F130" s="45"/>
      <c r="G130" s="45"/>
      <c r="O130" s="546"/>
    </row>
    <row r="131" spans="1:15" ht="15.75">
      <c r="A131" s="179"/>
      <c r="C131" s="45"/>
      <c r="D131" s="45"/>
      <c r="E131" s="45"/>
      <c r="F131" s="45"/>
      <c r="G131" s="45"/>
      <c r="O131" s="546"/>
    </row>
    <row r="132" spans="1:15" ht="15.75">
      <c r="A132" s="179"/>
      <c r="C132" s="45"/>
      <c r="D132" s="45"/>
      <c r="E132" s="45"/>
      <c r="F132" s="45"/>
      <c r="G132" s="45"/>
      <c r="O132" s="546"/>
    </row>
    <row r="133" spans="1:15" ht="15.75">
      <c r="A133" s="179"/>
      <c r="C133" s="45"/>
      <c r="D133" s="45"/>
      <c r="E133" s="45"/>
      <c r="F133" s="45"/>
      <c r="G133" s="45"/>
      <c r="O133" s="546"/>
    </row>
    <row r="134" spans="1:15" ht="15.75">
      <c r="A134" s="179"/>
      <c r="C134" s="45"/>
      <c r="D134" s="45"/>
      <c r="E134" s="45"/>
      <c r="F134" s="45"/>
      <c r="G134" s="45"/>
      <c r="O134" s="546"/>
    </row>
    <row r="135" spans="1:15" ht="15.75">
      <c r="A135" s="179"/>
      <c r="C135" s="45"/>
      <c r="D135" s="45"/>
      <c r="E135" s="45"/>
      <c r="F135" s="45"/>
      <c r="G135" s="45"/>
      <c r="O135" s="546"/>
    </row>
    <row r="136" spans="1:15" ht="15.75">
      <c r="A136" s="179"/>
      <c r="C136" s="45"/>
      <c r="D136" s="45"/>
      <c r="E136" s="45"/>
      <c r="F136" s="45"/>
      <c r="G136" s="45"/>
      <c r="O136" s="546"/>
    </row>
    <row r="137" spans="1:15" ht="15.75">
      <c r="A137" s="179"/>
      <c r="C137" s="45"/>
      <c r="D137" s="45"/>
      <c r="E137" s="45"/>
      <c r="F137" s="45"/>
      <c r="G137" s="45"/>
      <c r="O137" s="546"/>
    </row>
    <row r="138" spans="1:15" ht="15.75">
      <c r="A138" s="179"/>
      <c r="C138" s="45"/>
      <c r="D138" s="45"/>
      <c r="E138" s="45"/>
      <c r="F138" s="45"/>
      <c r="G138" s="45"/>
      <c r="O138" s="546"/>
    </row>
    <row r="139" spans="1:15" ht="15.75">
      <c r="A139" s="179"/>
      <c r="C139" s="45"/>
      <c r="D139" s="45"/>
      <c r="E139" s="45"/>
      <c r="F139" s="45"/>
      <c r="G139" s="45"/>
      <c r="O139" s="546"/>
    </row>
    <row r="140" spans="1:15" ht="15.75">
      <c r="A140" s="179"/>
      <c r="C140" s="45"/>
      <c r="D140" s="45"/>
      <c r="E140" s="45"/>
      <c r="F140" s="45"/>
      <c r="G140" s="45"/>
      <c r="O140" s="546"/>
    </row>
    <row r="141" spans="1:15" ht="15.75">
      <c r="A141" s="179"/>
      <c r="C141" s="45"/>
      <c r="D141" s="45"/>
      <c r="E141" s="45"/>
      <c r="F141" s="45"/>
      <c r="G141" s="45"/>
      <c r="O141" s="546"/>
    </row>
    <row r="142" spans="1:15" ht="15.75">
      <c r="A142" s="179"/>
      <c r="C142" s="45"/>
      <c r="D142" s="45"/>
      <c r="E142" s="45"/>
      <c r="F142" s="45"/>
      <c r="G142" s="45"/>
      <c r="O142" s="546"/>
    </row>
    <row r="143" spans="1:15" ht="15.75">
      <c r="A143" s="179"/>
      <c r="C143" s="45"/>
      <c r="D143" s="45"/>
      <c r="E143" s="45"/>
      <c r="F143" s="45"/>
      <c r="G143" s="45"/>
      <c r="O143" s="546"/>
    </row>
    <row r="144" spans="1:15" ht="15.75">
      <c r="A144" s="179"/>
      <c r="C144" s="45"/>
      <c r="D144" s="45"/>
      <c r="E144" s="45"/>
      <c r="F144" s="45"/>
      <c r="G144" s="45"/>
      <c r="O144" s="546"/>
    </row>
    <row r="145" spans="1:15" ht="15.75">
      <c r="A145" s="179"/>
      <c r="C145" s="45"/>
      <c r="D145" s="45"/>
      <c r="E145" s="45"/>
      <c r="F145" s="45"/>
      <c r="G145" s="45"/>
      <c r="O145" s="546"/>
    </row>
    <row r="146" spans="1:15" ht="15.75">
      <c r="A146" s="179"/>
      <c r="C146" s="45"/>
      <c r="D146" s="45"/>
      <c r="E146" s="45"/>
      <c r="F146" s="45"/>
      <c r="G146" s="45"/>
      <c r="O146" s="546"/>
    </row>
    <row r="147" spans="1:15" ht="15.75">
      <c r="A147" s="179"/>
      <c r="C147" s="45"/>
      <c r="D147" s="45"/>
      <c r="E147" s="45"/>
      <c r="F147" s="45"/>
      <c r="G147" s="45"/>
      <c r="O147" s="546"/>
    </row>
    <row r="148" spans="1:15" ht="15.75">
      <c r="A148" s="179"/>
      <c r="C148" s="45"/>
      <c r="D148" s="45"/>
      <c r="E148" s="45"/>
      <c r="F148" s="45"/>
      <c r="G148" s="45"/>
      <c r="O148" s="546"/>
    </row>
    <row r="149" spans="1:15" ht="15.75">
      <c r="A149" s="179"/>
      <c r="C149" s="45"/>
      <c r="D149" s="45"/>
      <c r="E149" s="45"/>
      <c r="F149" s="45"/>
      <c r="G149" s="45"/>
      <c r="O149" s="546"/>
    </row>
    <row r="150" spans="1:15" ht="15.75">
      <c r="A150" s="179"/>
      <c r="C150" s="45"/>
      <c r="D150" s="45"/>
      <c r="E150" s="45"/>
      <c r="F150" s="45"/>
      <c r="G150" s="45"/>
      <c r="O150" s="546"/>
    </row>
    <row r="151" spans="1:15" ht="15.75">
      <c r="A151" s="179"/>
      <c r="C151" s="45"/>
      <c r="D151" s="45"/>
      <c r="E151" s="45"/>
      <c r="F151" s="45"/>
      <c r="G151" s="45"/>
      <c r="O151" s="546"/>
    </row>
    <row r="152" spans="1:15" ht="15.75">
      <c r="A152" s="179"/>
      <c r="C152" s="45"/>
      <c r="D152" s="45"/>
      <c r="E152" s="45"/>
      <c r="F152" s="45"/>
      <c r="G152" s="45"/>
      <c r="O152" s="546"/>
    </row>
    <row r="153" spans="1:15" ht="15.75">
      <c r="A153" s="179"/>
      <c r="C153" s="45"/>
      <c r="D153" s="45"/>
      <c r="E153" s="45"/>
      <c r="F153" s="45"/>
      <c r="G153" s="45"/>
      <c r="O153" s="546"/>
    </row>
    <row r="154" spans="1:15" ht="15.75">
      <c r="A154" s="179"/>
      <c r="C154" s="45"/>
      <c r="D154" s="45"/>
      <c r="E154" s="45"/>
      <c r="F154" s="45"/>
      <c r="G154" s="45"/>
      <c r="O154" s="546"/>
    </row>
    <row r="155" spans="1:15" ht="15.75">
      <c r="A155" s="179"/>
      <c r="C155" s="45"/>
      <c r="D155" s="45"/>
      <c r="E155" s="45"/>
      <c r="F155" s="45"/>
      <c r="G155" s="45"/>
      <c r="O155" s="546"/>
    </row>
    <row r="156" spans="1:15" ht="15.75">
      <c r="A156" s="179"/>
      <c r="C156" s="45"/>
      <c r="D156" s="45"/>
      <c r="E156" s="45"/>
      <c r="F156" s="45"/>
      <c r="G156" s="45"/>
      <c r="O156" s="546"/>
    </row>
    <row r="157" spans="1:15" ht="15.75">
      <c r="A157" s="179"/>
      <c r="C157" s="45"/>
      <c r="D157" s="45"/>
      <c r="E157" s="45"/>
      <c r="F157" s="45"/>
      <c r="G157" s="45"/>
      <c r="O157" s="546"/>
    </row>
    <row r="158" spans="1:15" ht="15.75">
      <c r="A158" s="179"/>
      <c r="C158" s="45"/>
      <c r="D158" s="45"/>
      <c r="E158" s="45"/>
      <c r="F158" s="45"/>
      <c r="G158" s="45"/>
      <c r="O158" s="546"/>
    </row>
    <row r="159" spans="1:15" ht="15.75">
      <c r="A159" s="179"/>
      <c r="C159" s="45"/>
      <c r="D159" s="45"/>
      <c r="E159" s="45"/>
      <c r="F159" s="45"/>
      <c r="G159" s="45"/>
      <c r="O159" s="546"/>
    </row>
    <row r="160" spans="1:15" ht="15.75">
      <c r="A160" s="179"/>
      <c r="C160" s="45"/>
      <c r="D160" s="45"/>
      <c r="E160" s="45"/>
      <c r="F160" s="45"/>
      <c r="G160" s="45"/>
      <c r="O160" s="546"/>
    </row>
    <row r="161" spans="1:15" ht="15.75">
      <c r="A161" s="179"/>
      <c r="C161" s="45"/>
      <c r="D161" s="45"/>
      <c r="E161" s="45"/>
      <c r="F161" s="45"/>
      <c r="G161" s="45"/>
      <c r="O161" s="546"/>
    </row>
    <row r="162" spans="1:15" ht="15.75">
      <c r="A162" s="179"/>
      <c r="C162" s="45"/>
      <c r="D162" s="45"/>
      <c r="E162" s="45"/>
      <c r="F162" s="45"/>
      <c r="G162" s="45"/>
      <c r="O162" s="546"/>
    </row>
    <row r="163" spans="1:15" ht="15.75">
      <c r="A163" s="179"/>
      <c r="C163" s="45"/>
      <c r="D163" s="45"/>
      <c r="E163" s="45"/>
      <c r="F163" s="45"/>
      <c r="G163" s="45"/>
      <c r="O163" s="546"/>
    </row>
    <row r="164" spans="1:15" ht="15.75">
      <c r="A164" s="179"/>
      <c r="C164" s="45"/>
      <c r="D164" s="45"/>
      <c r="E164" s="45"/>
      <c r="F164" s="45"/>
      <c r="G164" s="45"/>
      <c r="O164" s="546"/>
    </row>
    <row r="165" spans="1:15" ht="15.75">
      <c r="A165" s="179"/>
      <c r="C165" s="45"/>
      <c r="D165" s="45"/>
      <c r="E165" s="45"/>
      <c r="F165" s="45"/>
      <c r="G165" s="45"/>
      <c r="O165" s="546"/>
    </row>
    <row r="166" spans="1:15" ht="15.75">
      <c r="A166" s="179"/>
      <c r="C166" s="45"/>
      <c r="D166" s="45"/>
      <c r="E166" s="45"/>
      <c r="F166" s="45"/>
      <c r="G166" s="45"/>
      <c r="O166" s="546"/>
    </row>
    <row r="167" spans="1:15" ht="15.75">
      <c r="A167" s="179"/>
      <c r="C167" s="45"/>
      <c r="D167" s="45"/>
      <c r="E167" s="45"/>
      <c r="F167" s="45"/>
      <c r="G167" s="45"/>
      <c r="O167" s="546"/>
    </row>
    <row r="168" spans="1:15" ht="15.75">
      <c r="A168" s="179"/>
      <c r="C168" s="45"/>
      <c r="D168" s="45"/>
      <c r="E168" s="45"/>
      <c r="F168" s="45"/>
      <c r="G168" s="45"/>
      <c r="O168" s="546"/>
    </row>
    <row r="169" spans="1:15" ht="15.75">
      <c r="A169" s="179"/>
      <c r="C169" s="45"/>
      <c r="D169" s="45"/>
      <c r="E169" s="45"/>
      <c r="F169" s="45"/>
      <c r="G169" s="45"/>
      <c r="O169" s="546"/>
    </row>
    <row r="170" spans="1:15" ht="15.75">
      <c r="A170" s="179"/>
      <c r="C170" s="45"/>
      <c r="D170" s="45"/>
      <c r="E170" s="45"/>
      <c r="F170" s="45"/>
      <c r="G170" s="45"/>
      <c r="O170" s="546"/>
    </row>
    <row r="171" spans="1:15" ht="15.75">
      <c r="A171" s="179"/>
      <c r="C171" s="45"/>
      <c r="D171" s="45"/>
      <c r="E171" s="45"/>
      <c r="F171" s="45"/>
      <c r="G171" s="45"/>
      <c r="O171" s="546"/>
    </row>
    <row r="172" spans="1:15" ht="15.75">
      <c r="A172" s="179"/>
      <c r="C172" s="45"/>
      <c r="D172" s="45"/>
      <c r="E172" s="45"/>
      <c r="F172" s="45"/>
      <c r="G172" s="45"/>
      <c r="O172" s="546"/>
    </row>
    <row r="173" spans="1:15" ht="15.75">
      <c r="A173" s="179"/>
      <c r="C173" s="45"/>
      <c r="D173" s="45"/>
      <c r="E173" s="45"/>
      <c r="F173" s="45"/>
      <c r="G173" s="45"/>
      <c r="O173" s="546"/>
    </row>
    <row r="174" spans="1:15" ht="15.75">
      <c r="A174" s="179"/>
      <c r="C174" s="45"/>
      <c r="D174" s="45"/>
      <c r="E174" s="45"/>
      <c r="F174" s="45"/>
      <c r="G174" s="45"/>
      <c r="O174" s="546"/>
    </row>
    <row r="175" spans="1:15" ht="15.75">
      <c r="A175" s="179"/>
      <c r="C175" s="45"/>
      <c r="D175" s="45"/>
      <c r="E175" s="45"/>
      <c r="F175" s="45"/>
      <c r="G175" s="45"/>
      <c r="O175" s="546"/>
    </row>
    <row r="176" spans="1:15" ht="15.75">
      <c r="A176" s="179"/>
      <c r="C176" s="45"/>
      <c r="D176" s="45"/>
      <c r="E176" s="45"/>
      <c r="F176" s="45"/>
      <c r="G176" s="45"/>
      <c r="O176" s="546"/>
    </row>
    <row r="177" spans="1:15" ht="15.75">
      <c r="A177" s="179"/>
      <c r="C177" s="45"/>
      <c r="D177" s="45"/>
      <c r="E177" s="45"/>
      <c r="F177" s="45"/>
      <c r="G177" s="45"/>
      <c r="O177" s="546"/>
    </row>
    <row r="178" spans="1:15" ht="15.75">
      <c r="A178" s="179"/>
      <c r="C178" s="45"/>
      <c r="D178" s="45"/>
      <c r="E178" s="45"/>
      <c r="F178" s="45"/>
      <c r="G178" s="45"/>
      <c r="O178" s="546"/>
    </row>
    <row r="179" spans="1:15" ht="15.75">
      <c r="A179" s="179"/>
      <c r="C179" s="45"/>
      <c r="D179" s="45"/>
      <c r="E179" s="45"/>
      <c r="F179" s="45"/>
      <c r="G179" s="45"/>
      <c r="O179" s="546"/>
    </row>
    <row r="180" spans="1:15" ht="15.75">
      <c r="A180" s="179"/>
      <c r="C180" s="45"/>
      <c r="D180" s="45"/>
      <c r="E180" s="45"/>
      <c r="F180" s="45"/>
      <c r="G180" s="45"/>
      <c r="O180" s="546"/>
    </row>
    <row r="181" spans="1:15" ht="15.75">
      <c r="A181" s="179"/>
      <c r="C181" s="45"/>
      <c r="D181" s="45"/>
      <c r="E181" s="45"/>
      <c r="F181" s="45"/>
      <c r="G181" s="45"/>
      <c r="O181" s="546"/>
    </row>
    <row r="182" spans="1:15" ht="15.75">
      <c r="A182" s="179"/>
      <c r="C182" s="45"/>
      <c r="D182" s="45"/>
      <c r="E182" s="45"/>
      <c r="F182" s="45"/>
      <c r="G182" s="45"/>
      <c r="O182" s="546"/>
    </row>
    <row r="183" spans="1:15" ht="15.75">
      <c r="A183" s="179"/>
      <c r="C183" s="45"/>
      <c r="D183" s="45"/>
      <c r="E183" s="45"/>
      <c r="F183" s="45"/>
      <c r="G183" s="45"/>
      <c r="O183" s="546"/>
    </row>
    <row r="184" spans="1:15" ht="15.75">
      <c r="A184" s="179"/>
      <c r="C184" s="45"/>
      <c r="D184" s="45"/>
      <c r="E184" s="45"/>
      <c r="F184" s="45"/>
      <c r="G184" s="45"/>
      <c r="O184" s="546"/>
    </row>
    <row r="185" spans="1:15" ht="15.75">
      <c r="A185" s="179"/>
      <c r="C185" s="45"/>
      <c r="D185" s="45"/>
      <c r="E185" s="45"/>
      <c r="F185" s="45"/>
      <c r="G185" s="45"/>
      <c r="O185" s="546"/>
    </row>
    <row r="186" spans="1:15" ht="15.75">
      <c r="A186" s="179"/>
      <c r="C186" s="45"/>
      <c r="D186" s="45"/>
      <c r="E186" s="45"/>
      <c r="F186" s="45"/>
      <c r="G186" s="45"/>
      <c r="O186" s="546"/>
    </row>
    <row r="187" spans="1:15" ht="15.75">
      <c r="A187" s="179"/>
      <c r="C187" s="45"/>
      <c r="D187" s="45"/>
      <c r="E187" s="45"/>
      <c r="F187" s="45"/>
      <c r="G187" s="45"/>
      <c r="O187" s="546"/>
    </row>
    <row r="188" spans="1:15" ht="15.75">
      <c r="A188" s="179"/>
      <c r="C188" s="45"/>
      <c r="D188" s="45"/>
      <c r="E188" s="45"/>
      <c r="F188" s="45"/>
      <c r="G188" s="45"/>
      <c r="O188" s="546"/>
    </row>
    <row r="189" spans="1:15" ht="15.75">
      <c r="A189" s="179"/>
      <c r="C189" s="45"/>
      <c r="D189" s="45"/>
      <c r="E189" s="45"/>
      <c r="F189" s="45"/>
      <c r="G189" s="45"/>
      <c r="O189" s="546"/>
    </row>
    <row r="190" spans="1:15" ht="15.75">
      <c r="A190" s="179"/>
      <c r="C190" s="45"/>
      <c r="D190" s="45"/>
      <c r="E190" s="45"/>
      <c r="F190" s="45"/>
      <c r="G190" s="45"/>
      <c r="O190" s="546"/>
    </row>
    <row r="191" spans="1:15" ht="15.75">
      <c r="A191" s="179"/>
      <c r="C191" s="45"/>
      <c r="D191" s="45"/>
      <c r="E191" s="45"/>
      <c r="F191" s="45"/>
      <c r="G191" s="45"/>
      <c r="O191" s="546"/>
    </row>
    <row r="192" spans="1:15" ht="15.75">
      <c r="A192" s="179"/>
      <c r="C192" s="45"/>
      <c r="D192" s="45"/>
      <c r="E192" s="45"/>
      <c r="F192" s="45"/>
      <c r="G192" s="45"/>
      <c r="O192" s="546"/>
    </row>
    <row r="193" spans="1:15" ht="15.75">
      <c r="A193" s="179"/>
      <c r="C193" s="45"/>
      <c r="D193" s="45"/>
      <c r="E193" s="45"/>
      <c r="F193" s="45"/>
      <c r="G193" s="45"/>
      <c r="O193" s="546"/>
    </row>
    <row r="194" spans="1:15" ht="15.75">
      <c r="A194" s="179"/>
      <c r="C194" s="45"/>
      <c r="D194" s="45"/>
      <c r="E194" s="45"/>
      <c r="F194" s="45"/>
      <c r="G194" s="45"/>
      <c r="O194" s="546"/>
    </row>
    <row r="195" spans="1:15" ht="15.75">
      <c r="A195" s="179"/>
      <c r="C195" s="45"/>
      <c r="D195" s="45"/>
      <c r="E195" s="45"/>
      <c r="F195" s="45"/>
      <c r="G195" s="45"/>
      <c r="O195" s="546"/>
    </row>
    <row r="196" spans="1:15" ht="15.75">
      <c r="A196" s="179"/>
      <c r="C196" s="45"/>
      <c r="D196" s="45"/>
      <c r="E196" s="45"/>
      <c r="F196" s="45"/>
      <c r="G196" s="45"/>
      <c r="O196" s="546"/>
    </row>
    <row r="197" spans="1:15" ht="15.75">
      <c r="A197" s="179"/>
      <c r="C197" s="45"/>
      <c r="D197" s="45"/>
      <c r="E197" s="45"/>
      <c r="F197" s="45"/>
      <c r="G197" s="45"/>
      <c r="O197" s="546"/>
    </row>
    <row r="198" spans="1:15" ht="15.75">
      <c r="A198" s="179"/>
      <c r="C198" s="45"/>
      <c r="D198" s="45"/>
      <c r="E198" s="45"/>
      <c r="F198" s="45"/>
      <c r="G198" s="45"/>
      <c r="O198" s="546"/>
    </row>
    <row r="199" spans="1:15" ht="15.75">
      <c r="A199" s="179"/>
      <c r="C199" s="45"/>
      <c r="D199" s="45"/>
      <c r="E199" s="45"/>
      <c r="F199" s="45"/>
      <c r="G199" s="45"/>
      <c r="O199" s="546"/>
    </row>
    <row r="200" spans="1:15" ht="15.75">
      <c r="A200" s="179"/>
      <c r="C200" s="45"/>
      <c r="D200" s="45"/>
      <c r="E200" s="45"/>
      <c r="F200" s="45"/>
      <c r="G200" s="45"/>
      <c r="O200" s="546"/>
    </row>
    <row r="201" spans="1:15" ht="15.75">
      <c r="A201" s="179"/>
      <c r="C201" s="45"/>
      <c r="D201" s="45"/>
      <c r="E201" s="45"/>
      <c r="F201" s="45"/>
      <c r="G201" s="45"/>
    </row>
    <row r="202" spans="1:15" ht="15.75">
      <c r="A202" s="179"/>
      <c r="C202" s="45"/>
      <c r="D202" s="45"/>
      <c r="E202" s="45"/>
      <c r="F202" s="45"/>
      <c r="G202" s="45"/>
    </row>
    <row r="203" spans="1:15" ht="15.75">
      <c r="A203" s="179"/>
      <c r="C203" s="45"/>
      <c r="D203" s="45"/>
      <c r="E203" s="45"/>
      <c r="F203" s="45"/>
      <c r="G203" s="45"/>
    </row>
    <row r="204" spans="1:15" ht="15.75">
      <c r="A204" s="179"/>
      <c r="C204" s="45"/>
      <c r="D204" s="45"/>
      <c r="E204" s="45"/>
      <c r="F204" s="45"/>
      <c r="G204" s="45"/>
    </row>
    <row r="205" spans="1:15" ht="15.75">
      <c r="A205" s="179"/>
      <c r="C205" s="45"/>
      <c r="D205" s="45"/>
      <c r="E205" s="45"/>
      <c r="F205" s="45"/>
      <c r="G205" s="45"/>
    </row>
    <row r="206" spans="1:15" ht="15.75">
      <c r="A206" s="179"/>
      <c r="C206" s="45"/>
      <c r="D206" s="45"/>
      <c r="E206" s="45"/>
      <c r="F206" s="45"/>
      <c r="G206" s="45"/>
    </row>
    <row r="207" spans="1:15" ht="15.75">
      <c r="A207" s="179"/>
      <c r="C207" s="45"/>
      <c r="D207" s="45"/>
      <c r="E207" s="45"/>
      <c r="F207" s="45"/>
      <c r="G207" s="45"/>
    </row>
    <row r="208" spans="1:15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showGridLines="0" topLeftCell="A2" zoomScale="85" zoomScaleNormal="85" workbookViewId="0"/>
  </sheetViews>
  <sheetFormatPr defaultRowHeight="15"/>
  <cols>
    <col min="1" max="1" width="49" style="23" customWidth="1"/>
    <col min="2" max="14" width="12.85546875" style="546" customWidth="1"/>
    <col min="15" max="15" width="14.5703125" style="546" customWidth="1"/>
    <col min="16" max="16" width="12.5703125" style="546" customWidth="1"/>
    <col min="17" max="17" width="2.5703125" style="180" customWidth="1"/>
    <col min="18" max="256" width="9.140625" style="546"/>
    <col min="257" max="257" width="49" style="546" customWidth="1"/>
    <col min="258" max="270" width="12.85546875" style="546" customWidth="1"/>
    <col min="271" max="271" width="14.5703125" style="546" customWidth="1"/>
    <col min="272" max="272" width="12.5703125" style="546" customWidth="1"/>
    <col min="273" max="273" width="2.5703125" style="546" customWidth="1"/>
    <col min="274" max="512" width="9.140625" style="546"/>
    <col min="513" max="513" width="49" style="546" customWidth="1"/>
    <col min="514" max="526" width="12.85546875" style="546" customWidth="1"/>
    <col min="527" max="527" width="14.5703125" style="546" customWidth="1"/>
    <col min="528" max="528" width="12.5703125" style="546" customWidth="1"/>
    <col min="529" max="529" width="2.5703125" style="546" customWidth="1"/>
    <col min="530" max="768" width="9.140625" style="546"/>
    <col min="769" max="769" width="49" style="546" customWidth="1"/>
    <col min="770" max="782" width="12.85546875" style="546" customWidth="1"/>
    <col min="783" max="783" width="14.5703125" style="546" customWidth="1"/>
    <col min="784" max="784" width="12.5703125" style="546" customWidth="1"/>
    <col min="785" max="785" width="2.5703125" style="546" customWidth="1"/>
    <col min="786" max="1024" width="9.140625" style="546"/>
    <col min="1025" max="1025" width="49" style="546" customWidth="1"/>
    <col min="1026" max="1038" width="12.85546875" style="546" customWidth="1"/>
    <col min="1039" max="1039" width="14.5703125" style="546" customWidth="1"/>
    <col min="1040" max="1040" width="12.5703125" style="546" customWidth="1"/>
    <col min="1041" max="1041" width="2.5703125" style="546" customWidth="1"/>
    <col min="1042" max="1280" width="9.140625" style="546"/>
    <col min="1281" max="1281" width="49" style="546" customWidth="1"/>
    <col min="1282" max="1294" width="12.85546875" style="546" customWidth="1"/>
    <col min="1295" max="1295" width="14.5703125" style="546" customWidth="1"/>
    <col min="1296" max="1296" width="12.5703125" style="546" customWidth="1"/>
    <col min="1297" max="1297" width="2.5703125" style="546" customWidth="1"/>
    <col min="1298" max="1536" width="9.140625" style="546"/>
    <col min="1537" max="1537" width="49" style="546" customWidth="1"/>
    <col min="1538" max="1550" width="12.85546875" style="546" customWidth="1"/>
    <col min="1551" max="1551" width="14.5703125" style="546" customWidth="1"/>
    <col min="1552" max="1552" width="12.5703125" style="546" customWidth="1"/>
    <col min="1553" max="1553" width="2.5703125" style="546" customWidth="1"/>
    <col min="1554" max="1792" width="9.140625" style="546"/>
    <col min="1793" max="1793" width="49" style="546" customWidth="1"/>
    <col min="1794" max="1806" width="12.85546875" style="546" customWidth="1"/>
    <col min="1807" max="1807" width="14.5703125" style="546" customWidth="1"/>
    <col min="1808" max="1808" width="12.5703125" style="546" customWidth="1"/>
    <col min="1809" max="1809" width="2.5703125" style="546" customWidth="1"/>
    <col min="1810" max="2048" width="9.140625" style="546"/>
    <col min="2049" max="2049" width="49" style="546" customWidth="1"/>
    <col min="2050" max="2062" width="12.85546875" style="546" customWidth="1"/>
    <col min="2063" max="2063" width="14.5703125" style="546" customWidth="1"/>
    <col min="2064" max="2064" width="12.5703125" style="546" customWidth="1"/>
    <col min="2065" max="2065" width="2.5703125" style="546" customWidth="1"/>
    <col min="2066" max="2304" width="9.140625" style="546"/>
    <col min="2305" max="2305" width="49" style="546" customWidth="1"/>
    <col min="2306" max="2318" width="12.85546875" style="546" customWidth="1"/>
    <col min="2319" max="2319" width="14.5703125" style="546" customWidth="1"/>
    <col min="2320" max="2320" width="12.5703125" style="546" customWidth="1"/>
    <col min="2321" max="2321" width="2.5703125" style="546" customWidth="1"/>
    <col min="2322" max="2560" width="9.140625" style="546"/>
    <col min="2561" max="2561" width="49" style="546" customWidth="1"/>
    <col min="2562" max="2574" width="12.85546875" style="546" customWidth="1"/>
    <col min="2575" max="2575" width="14.5703125" style="546" customWidth="1"/>
    <col min="2576" max="2576" width="12.5703125" style="546" customWidth="1"/>
    <col min="2577" max="2577" width="2.5703125" style="546" customWidth="1"/>
    <col min="2578" max="2816" width="9.140625" style="546"/>
    <col min="2817" max="2817" width="49" style="546" customWidth="1"/>
    <col min="2818" max="2830" width="12.85546875" style="546" customWidth="1"/>
    <col min="2831" max="2831" width="14.5703125" style="546" customWidth="1"/>
    <col min="2832" max="2832" width="12.5703125" style="546" customWidth="1"/>
    <col min="2833" max="2833" width="2.5703125" style="546" customWidth="1"/>
    <col min="2834" max="3072" width="9.140625" style="546"/>
    <col min="3073" max="3073" width="49" style="546" customWidth="1"/>
    <col min="3074" max="3086" width="12.85546875" style="546" customWidth="1"/>
    <col min="3087" max="3087" width="14.5703125" style="546" customWidth="1"/>
    <col min="3088" max="3088" width="12.5703125" style="546" customWidth="1"/>
    <col min="3089" max="3089" width="2.5703125" style="546" customWidth="1"/>
    <col min="3090" max="3328" width="9.140625" style="546"/>
    <col min="3329" max="3329" width="49" style="546" customWidth="1"/>
    <col min="3330" max="3342" width="12.85546875" style="546" customWidth="1"/>
    <col min="3343" max="3343" width="14.5703125" style="546" customWidth="1"/>
    <col min="3344" max="3344" width="12.5703125" style="546" customWidth="1"/>
    <col min="3345" max="3345" width="2.5703125" style="546" customWidth="1"/>
    <col min="3346" max="3584" width="9.140625" style="546"/>
    <col min="3585" max="3585" width="49" style="546" customWidth="1"/>
    <col min="3586" max="3598" width="12.85546875" style="546" customWidth="1"/>
    <col min="3599" max="3599" width="14.5703125" style="546" customWidth="1"/>
    <col min="3600" max="3600" width="12.5703125" style="546" customWidth="1"/>
    <col min="3601" max="3601" width="2.5703125" style="546" customWidth="1"/>
    <col min="3602" max="3840" width="9.140625" style="546"/>
    <col min="3841" max="3841" width="49" style="546" customWidth="1"/>
    <col min="3842" max="3854" width="12.85546875" style="546" customWidth="1"/>
    <col min="3855" max="3855" width="14.5703125" style="546" customWidth="1"/>
    <col min="3856" max="3856" width="12.5703125" style="546" customWidth="1"/>
    <col min="3857" max="3857" width="2.5703125" style="546" customWidth="1"/>
    <col min="3858" max="4096" width="9.140625" style="546"/>
    <col min="4097" max="4097" width="49" style="546" customWidth="1"/>
    <col min="4098" max="4110" width="12.85546875" style="546" customWidth="1"/>
    <col min="4111" max="4111" width="14.5703125" style="546" customWidth="1"/>
    <col min="4112" max="4112" width="12.5703125" style="546" customWidth="1"/>
    <col min="4113" max="4113" width="2.5703125" style="546" customWidth="1"/>
    <col min="4114" max="4352" width="9.140625" style="546"/>
    <col min="4353" max="4353" width="49" style="546" customWidth="1"/>
    <col min="4354" max="4366" width="12.85546875" style="546" customWidth="1"/>
    <col min="4367" max="4367" width="14.5703125" style="546" customWidth="1"/>
    <col min="4368" max="4368" width="12.5703125" style="546" customWidth="1"/>
    <col min="4369" max="4369" width="2.5703125" style="546" customWidth="1"/>
    <col min="4370" max="4608" width="9.140625" style="546"/>
    <col min="4609" max="4609" width="49" style="546" customWidth="1"/>
    <col min="4610" max="4622" width="12.85546875" style="546" customWidth="1"/>
    <col min="4623" max="4623" width="14.5703125" style="546" customWidth="1"/>
    <col min="4624" max="4624" width="12.5703125" style="546" customWidth="1"/>
    <col min="4625" max="4625" width="2.5703125" style="546" customWidth="1"/>
    <col min="4626" max="4864" width="9.140625" style="546"/>
    <col min="4865" max="4865" width="49" style="546" customWidth="1"/>
    <col min="4866" max="4878" width="12.85546875" style="546" customWidth="1"/>
    <col min="4879" max="4879" width="14.5703125" style="546" customWidth="1"/>
    <col min="4880" max="4880" width="12.5703125" style="546" customWidth="1"/>
    <col min="4881" max="4881" width="2.5703125" style="546" customWidth="1"/>
    <col min="4882" max="5120" width="9.140625" style="546"/>
    <col min="5121" max="5121" width="49" style="546" customWidth="1"/>
    <col min="5122" max="5134" width="12.85546875" style="546" customWidth="1"/>
    <col min="5135" max="5135" width="14.5703125" style="546" customWidth="1"/>
    <col min="5136" max="5136" width="12.5703125" style="546" customWidth="1"/>
    <col min="5137" max="5137" width="2.5703125" style="546" customWidth="1"/>
    <col min="5138" max="5376" width="9.140625" style="546"/>
    <col min="5377" max="5377" width="49" style="546" customWidth="1"/>
    <col min="5378" max="5390" width="12.85546875" style="546" customWidth="1"/>
    <col min="5391" max="5391" width="14.5703125" style="546" customWidth="1"/>
    <col min="5392" max="5392" width="12.5703125" style="546" customWidth="1"/>
    <col min="5393" max="5393" width="2.5703125" style="546" customWidth="1"/>
    <col min="5394" max="5632" width="9.140625" style="546"/>
    <col min="5633" max="5633" width="49" style="546" customWidth="1"/>
    <col min="5634" max="5646" width="12.85546875" style="546" customWidth="1"/>
    <col min="5647" max="5647" width="14.5703125" style="546" customWidth="1"/>
    <col min="5648" max="5648" width="12.5703125" style="546" customWidth="1"/>
    <col min="5649" max="5649" width="2.5703125" style="546" customWidth="1"/>
    <col min="5650" max="5888" width="9.140625" style="546"/>
    <col min="5889" max="5889" width="49" style="546" customWidth="1"/>
    <col min="5890" max="5902" width="12.85546875" style="546" customWidth="1"/>
    <col min="5903" max="5903" width="14.5703125" style="546" customWidth="1"/>
    <col min="5904" max="5904" width="12.5703125" style="546" customWidth="1"/>
    <col min="5905" max="5905" width="2.5703125" style="546" customWidth="1"/>
    <col min="5906" max="6144" width="9.140625" style="546"/>
    <col min="6145" max="6145" width="49" style="546" customWidth="1"/>
    <col min="6146" max="6158" width="12.85546875" style="546" customWidth="1"/>
    <col min="6159" max="6159" width="14.5703125" style="546" customWidth="1"/>
    <col min="6160" max="6160" width="12.5703125" style="546" customWidth="1"/>
    <col min="6161" max="6161" width="2.5703125" style="546" customWidth="1"/>
    <col min="6162" max="6400" width="9.140625" style="546"/>
    <col min="6401" max="6401" width="49" style="546" customWidth="1"/>
    <col min="6402" max="6414" width="12.85546875" style="546" customWidth="1"/>
    <col min="6415" max="6415" width="14.5703125" style="546" customWidth="1"/>
    <col min="6416" max="6416" width="12.5703125" style="546" customWidth="1"/>
    <col min="6417" max="6417" width="2.5703125" style="546" customWidth="1"/>
    <col min="6418" max="6656" width="9.140625" style="546"/>
    <col min="6657" max="6657" width="49" style="546" customWidth="1"/>
    <col min="6658" max="6670" width="12.85546875" style="546" customWidth="1"/>
    <col min="6671" max="6671" width="14.5703125" style="546" customWidth="1"/>
    <col min="6672" max="6672" width="12.5703125" style="546" customWidth="1"/>
    <col min="6673" max="6673" width="2.5703125" style="546" customWidth="1"/>
    <col min="6674" max="6912" width="9.140625" style="546"/>
    <col min="6913" max="6913" width="49" style="546" customWidth="1"/>
    <col min="6914" max="6926" width="12.85546875" style="546" customWidth="1"/>
    <col min="6927" max="6927" width="14.5703125" style="546" customWidth="1"/>
    <col min="6928" max="6928" width="12.5703125" style="546" customWidth="1"/>
    <col min="6929" max="6929" width="2.5703125" style="546" customWidth="1"/>
    <col min="6930" max="7168" width="9.140625" style="546"/>
    <col min="7169" max="7169" width="49" style="546" customWidth="1"/>
    <col min="7170" max="7182" width="12.85546875" style="546" customWidth="1"/>
    <col min="7183" max="7183" width="14.5703125" style="546" customWidth="1"/>
    <col min="7184" max="7184" width="12.5703125" style="546" customWidth="1"/>
    <col min="7185" max="7185" width="2.5703125" style="546" customWidth="1"/>
    <col min="7186" max="7424" width="9.140625" style="546"/>
    <col min="7425" max="7425" width="49" style="546" customWidth="1"/>
    <col min="7426" max="7438" width="12.85546875" style="546" customWidth="1"/>
    <col min="7439" max="7439" width="14.5703125" style="546" customWidth="1"/>
    <col min="7440" max="7440" width="12.5703125" style="546" customWidth="1"/>
    <col min="7441" max="7441" width="2.5703125" style="546" customWidth="1"/>
    <col min="7442" max="7680" width="9.140625" style="546"/>
    <col min="7681" max="7681" width="49" style="546" customWidth="1"/>
    <col min="7682" max="7694" width="12.85546875" style="546" customWidth="1"/>
    <col min="7695" max="7695" width="14.5703125" style="546" customWidth="1"/>
    <col min="7696" max="7696" width="12.5703125" style="546" customWidth="1"/>
    <col min="7697" max="7697" width="2.5703125" style="546" customWidth="1"/>
    <col min="7698" max="7936" width="9.140625" style="546"/>
    <col min="7937" max="7937" width="49" style="546" customWidth="1"/>
    <col min="7938" max="7950" width="12.85546875" style="546" customWidth="1"/>
    <col min="7951" max="7951" width="14.5703125" style="546" customWidth="1"/>
    <col min="7952" max="7952" width="12.5703125" style="546" customWidth="1"/>
    <col min="7953" max="7953" width="2.5703125" style="546" customWidth="1"/>
    <col min="7954" max="8192" width="9.140625" style="546"/>
    <col min="8193" max="8193" width="49" style="546" customWidth="1"/>
    <col min="8194" max="8206" width="12.85546875" style="546" customWidth="1"/>
    <col min="8207" max="8207" width="14.5703125" style="546" customWidth="1"/>
    <col min="8208" max="8208" width="12.5703125" style="546" customWidth="1"/>
    <col min="8209" max="8209" width="2.5703125" style="546" customWidth="1"/>
    <col min="8210" max="8448" width="9.140625" style="546"/>
    <col min="8449" max="8449" width="49" style="546" customWidth="1"/>
    <col min="8450" max="8462" width="12.85546875" style="546" customWidth="1"/>
    <col min="8463" max="8463" width="14.5703125" style="546" customWidth="1"/>
    <col min="8464" max="8464" width="12.5703125" style="546" customWidth="1"/>
    <col min="8465" max="8465" width="2.5703125" style="546" customWidth="1"/>
    <col min="8466" max="8704" width="9.140625" style="546"/>
    <col min="8705" max="8705" width="49" style="546" customWidth="1"/>
    <col min="8706" max="8718" width="12.85546875" style="546" customWidth="1"/>
    <col min="8719" max="8719" width="14.5703125" style="546" customWidth="1"/>
    <col min="8720" max="8720" width="12.5703125" style="546" customWidth="1"/>
    <col min="8721" max="8721" width="2.5703125" style="546" customWidth="1"/>
    <col min="8722" max="8960" width="9.140625" style="546"/>
    <col min="8961" max="8961" width="49" style="546" customWidth="1"/>
    <col min="8962" max="8974" width="12.85546875" style="546" customWidth="1"/>
    <col min="8975" max="8975" width="14.5703125" style="546" customWidth="1"/>
    <col min="8976" max="8976" width="12.5703125" style="546" customWidth="1"/>
    <col min="8977" max="8977" width="2.5703125" style="546" customWidth="1"/>
    <col min="8978" max="9216" width="9.140625" style="546"/>
    <col min="9217" max="9217" width="49" style="546" customWidth="1"/>
    <col min="9218" max="9230" width="12.85546875" style="546" customWidth="1"/>
    <col min="9231" max="9231" width="14.5703125" style="546" customWidth="1"/>
    <col min="9232" max="9232" width="12.5703125" style="546" customWidth="1"/>
    <col min="9233" max="9233" width="2.5703125" style="546" customWidth="1"/>
    <col min="9234" max="9472" width="9.140625" style="546"/>
    <col min="9473" max="9473" width="49" style="546" customWidth="1"/>
    <col min="9474" max="9486" width="12.85546875" style="546" customWidth="1"/>
    <col min="9487" max="9487" width="14.5703125" style="546" customWidth="1"/>
    <col min="9488" max="9488" width="12.5703125" style="546" customWidth="1"/>
    <col min="9489" max="9489" width="2.5703125" style="546" customWidth="1"/>
    <col min="9490" max="9728" width="9.140625" style="546"/>
    <col min="9729" max="9729" width="49" style="546" customWidth="1"/>
    <col min="9730" max="9742" width="12.85546875" style="546" customWidth="1"/>
    <col min="9743" max="9743" width="14.5703125" style="546" customWidth="1"/>
    <col min="9744" max="9744" width="12.5703125" style="546" customWidth="1"/>
    <col min="9745" max="9745" width="2.5703125" style="546" customWidth="1"/>
    <col min="9746" max="9984" width="9.140625" style="546"/>
    <col min="9985" max="9985" width="49" style="546" customWidth="1"/>
    <col min="9986" max="9998" width="12.85546875" style="546" customWidth="1"/>
    <col min="9999" max="9999" width="14.5703125" style="546" customWidth="1"/>
    <col min="10000" max="10000" width="12.5703125" style="546" customWidth="1"/>
    <col min="10001" max="10001" width="2.5703125" style="546" customWidth="1"/>
    <col min="10002" max="10240" width="9.140625" style="546"/>
    <col min="10241" max="10241" width="49" style="546" customWidth="1"/>
    <col min="10242" max="10254" width="12.85546875" style="546" customWidth="1"/>
    <col min="10255" max="10255" width="14.5703125" style="546" customWidth="1"/>
    <col min="10256" max="10256" width="12.5703125" style="546" customWidth="1"/>
    <col min="10257" max="10257" width="2.5703125" style="546" customWidth="1"/>
    <col min="10258" max="10496" width="9.140625" style="546"/>
    <col min="10497" max="10497" width="49" style="546" customWidth="1"/>
    <col min="10498" max="10510" width="12.85546875" style="546" customWidth="1"/>
    <col min="10511" max="10511" width="14.5703125" style="546" customWidth="1"/>
    <col min="10512" max="10512" width="12.5703125" style="546" customWidth="1"/>
    <col min="10513" max="10513" width="2.5703125" style="546" customWidth="1"/>
    <col min="10514" max="10752" width="9.140625" style="546"/>
    <col min="10753" max="10753" width="49" style="546" customWidth="1"/>
    <col min="10754" max="10766" width="12.85546875" style="546" customWidth="1"/>
    <col min="10767" max="10767" width="14.5703125" style="546" customWidth="1"/>
    <col min="10768" max="10768" width="12.5703125" style="546" customWidth="1"/>
    <col min="10769" max="10769" width="2.5703125" style="546" customWidth="1"/>
    <col min="10770" max="11008" width="9.140625" style="546"/>
    <col min="11009" max="11009" width="49" style="546" customWidth="1"/>
    <col min="11010" max="11022" width="12.85546875" style="546" customWidth="1"/>
    <col min="11023" max="11023" width="14.5703125" style="546" customWidth="1"/>
    <col min="11024" max="11024" width="12.5703125" style="546" customWidth="1"/>
    <col min="11025" max="11025" width="2.5703125" style="546" customWidth="1"/>
    <col min="11026" max="11264" width="9.140625" style="546"/>
    <col min="11265" max="11265" width="49" style="546" customWidth="1"/>
    <col min="11266" max="11278" width="12.85546875" style="546" customWidth="1"/>
    <col min="11279" max="11279" width="14.5703125" style="546" customWidth="1"/>
    <col min="11280" max="11280" width="12.5703125" style="546" customWidth="1"/>
    <col min="11281" max="11281" width="2.5703125" style="546" customWidth="1"/>
    <col min="11282" max="11520" width="9.140625" style="546"/>
    <col min="11521" max="11521" width="49" style="546" customWidth="1"/>
    <col min="11522" max="11534" width="12.85546875" style="546" customWidth="1"/>
    <col min="11535" max="11535" width="14.5703125" style="546" customWidth="1"/>
    <col min="11536" max="11536" width="12.5703125" style="546" customWidth="1"/>
    <col min="11537" max="11537" width="2.5703125" style="546" customWidth="1"/>
    <col min="11538" max="11776" width="9.140625" style="546"/>
    <col min="11777" max="11777" width="49" style="546" customWidth="1"/>
    <col min="11778" max="11790" width="12.85546875" style="546" customWidth="1"/>
    <col min="11791" max="11791" width="14.5703125" style="546" customWidth="1"/>
    <col min="11792" max="11792" width="12.5703125" style="546" customWidth="1"/>
    <col min="11793" max="11793" width="2.5703125" style="546" customWidth="1"/>
    <col min="11794" max="12032" width="9.140625" style="546"/>
    <col min="12033" max="12033" width="49" style="546" customWidth="1"/>
    <col min="12034" max="12046" width="12.85546875" style="546" customWidth="1"/>
    <col min="12047" max="12047" width="14.5703125" style="546" customWidth="1"/>
    <col min="12048" max="12048" width="12.5703125" style="546" customWidth="1"/>
    <col min="12049" max="12049" width="2.5703125" style="546" customWidth="1"/>
    <col min="12050" max="12288" width="9.140625" style="546"/>
    <col min="12289" max="12289" width="49" style="546" customWidth="1"/>
    <col min="12290" max="12302" width="12.85546875" style="546" customWidth="1"/>
    <col min="12303" max="12303" width="14.5703125" style="546" customWidth="1"/>
    <col min="12304" max="12304" width="12.5703125" style="546" customWidth="1"/>
    <col min="12305" max="12305" width="2.5703125" style="546" customWidth="1"/>
    <col min="12306" max="12544" width="9.140625" style="546"/>
    <col min="12545" max="12545" width="49" style="546" customWidth="1"/>
    <col min="12546" max="12558" width="12.85546875" style="546" customWidth="1"/>
    <col min="12559" max="12559" width="14.5703125" style="546" customWidth="1"/>
    <col min="12560" max="12560" width="12.5703125" style="546" customWidth="1"/>
    <col min="12561" max="12561" width="2.5703125" style="546" customWidth="1"/>
    <col min="12562" max="12800" width="9.140625" style="546"/>
    <col min="12801" max="12801" width="49" style="546" customWidth="1"/>
    <col min="12802" max="12814" width="12.85546875" style="546" customWidth="1"/>
    <col min="12815" max="12815" width="14.5703125" style="546" customWidth="1"/>
    <col min="12816" max="12816" width="12.5703125" style="546" customWidth="1"/>
    <col min="12817" max="12817" width="2.5703125" style="546" customWidth="1"/>
    <col min="12818" max="13056" width="9.140625" style="546"/>
    <col min="13057" max="13057" width="49" style="546" customWidth="1"/>
    <col min="13058" max="13070" width="12.85546875" style="546" customWidth="1"/>
    <col min="13071" max="13071" width="14.5703125" style="546" customWidth="1"/>
    <col min="13072" max="13072" width="12.5703125" style="546" customWidth="1"/>
    <col min="13073" max="13073" width="2.5703125" style="546" customWidth="1"/>
    <col min="13074" max="13312" width="9.140625" style="546"/>
    <col min="13313" max="13313" width="49" style="546" customWidth="1"/>
    <col min="13314" max="13326" width="12.85546875" style="546" customWidth="1"/>
    <col min="13327" max="13327" width="14.5703125" style="546" customWidth="1"/>
    <col min="13328" max="13328" width="12.5703125" style="546" customWidth="1"/>
    <col min="13329" max="13329" width="2.5703125" style="546" customWidth="1"/>
    <col min="13330" max="13568" width="9.140625" style="546"/>
    <col min="13569" max="13569" width="49" style="546" customWidth="1"/>
    <col min="13570" max="13582" width="12.85546875" style="546" customWidth="1"/>
    <col min="13583" max="13583" width="14.5703125" style="546" customWidth="1"/>
    <col min="13584" max="13584" width="12.5703125" style="546" customWidth="1"/>
    <col min="13585" max="13585" width="2.5703125" style="546" customWidth="1"/>
    <col min="13586" max="13824" width="9.140625" style="546"/>
    <col min="13825" max="13825" width="49" style="546" customWidth="1"/>
    <col min="13826" max="13838" width="12.85546875" style="546" customWidth="1"/>
    <col min="13839" max="13839" width="14.5703125" style="546" customWidth="1"/>
    <col min="13840" max="13840" width="12.5703125" style="546" customWidth="1"/>
    <col min="13841" max="13841" width="2.5703125" style="546" customWidth="1"/>
    <col min="13842" max="14080" width="9.140625" style="546"/>
    <col min="14081" max="14081" width="49" style="546" customWidth="1"/>
    <col min="14082" max="14094" width="12.85546875" style="546" customWidth="1"/>
    <col min="14095" max="14095" width="14.5703125" style="546" customWidth="1"/>
    <col min="14096" max="14096" width="12.5703125" style="546" customWidth="1"/>
    <col min="14097" max="14097" width="2.5703125" style="546" customWidth="1"/>
    <col min="14098" max="14336" width="9.140625" style="546"/>
    <col min="14337" max="14337" width="49" style="546" customWidth="1"/>
    <col min="14338" max="14350" width="12.85546875" style="546" customWidth="1"/>
    <col min="14351" max="14351" width="14.5703125" style="546" customWidth="1"/>
    <col min="14352" max="14352" width="12.5703125" style="546" customWidth="1"/>
    <col min="14353" max="14353" width="2.5703125" style="546" customWidth="1"/>
    <col min="14354" max="14592" width="9.140625" style="546"/>
    <col min="14593" max="14593" width="49" style="546" customWidth="1"/>
    <col min="14594" max="14606" width="12.85546875" style="546" customWidth="1"/>
    <col min="14607" max="14607" width="14.5703125" style="546" customWidth="1"/>
    <col min="14608" max="14608" width="12.5703125" style="546" customWidth="1"/>
    <col min="14609" max="14609" width="2.5703125" style="546" customWidth="1"/>
    <col min="14610" max="14848" width="9.140625" style="546"/>
    <col min="14849" max="14849" width="49" style="546" customWidth="1"/>
    <col min="14850" max="14862" width="12.85546875" style="546" customWidth="1"/>
    <col min="14863" max="14863" width="14.5703125" style="546" customWidth="1"/>
    <col min="14864" max="14864" width="12.5703125" style="546" customWidth="1"/>
    <col min="14865" max="14865" width="2.5703125" style="546" customWidth="1"/>
    <col min="14866" max="15104" width="9.140625" style="546"/>
    <col min="15105" max="15105" width="49" style="546" customWidth="1"/>
    <col min="15106" max="15118" width="12.85546875" style="546" customWidth="1"/>
    <col min="15119" max="15119" width="14.5703125" style="546" customWidth="1"/>
    <col min="15120" max="15120" width="12.5703125" style="546" customWidth="1"/>
    <col min="15121" max="15121" width="2.5703125" style="546" customWidth="1"/>
    <col min="15122" max="15360" width="9.140625" style="546"/>
    <col min="15361" max="15361" width="49" style="546" customWidth="1"/>
    <col min="15362" max="15374" width="12.85546875" style="546" customWidth="1"/>
    <col min="15375" max="15375" width="14.5703125" style="546" customWidth="1"/>
    <col min="15376" max="15376" width="12.5703125" style="546" customWidth="1"/>
    <col min="15377" max="15377" width="2.5703125" style="546" customWidth="1"/>
    <col min="15378" max="15616" width="9.140625" style="546"/>
    <col min="15617" max="15617" width="49" style="546" customWidth="1"/>
    <col min="15618" max="15630" width="12.85546875" style="546" customWidth="1"/>
    <col min="15631" max="15631" width="14.5703125" style="546" customWidth="1"/>
    <col min="15632" max="15632" width="12.5703125" style="546" customWidth="1"/>
    <col min="15633" max="15633" width="2.5703125" style="546" customWidth="1"/>
    <col min="15634" max="15872" width="9.140625" style="546"/>
    <col min="15873" max="15873" width="49" style="546" customWidth="1"/>
    <col min="15874" max="15886" width="12.85546875" style="546" customWidth="1"/>
    <col min="15887" max="15887" width="14.5703125" style="546" customWidth="1"/>
    <col min="15888" max="15888" width="12.5703125" style="546" customWidth="1"/>
    <col min="15889" max="15889" width="2.5703125" style="546" customWidth="1"/>
    <col min="15890" max="16128" width="9.140625" style="546"/>
    <col min="16129" max="16129" width="49" style="546" customWidth="1"/>
    <col min="16130" max="16142" width="12.85546875" style="546" customWidth="1"/>
    <col min="16143" max="16143" width="14.5703125" style="546" customWidth="1"/>
    <col min="16144" max="16144" width="12.5703125" style="546" customWidth="1"/>
    <col min="16145" max="16145" width="2.5703125" style="546" customWidth="1"/>
    <col min="16146" max="16384" width="9.140625" style="546"/>
  </cols>
  <sheetData>
    <row r="1" spans="1:17" s="1" customFormat="1" ht="3.75" hidden="1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</row>
    <row r="2" spans="1:17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</row>
    <row r="3" spans="1:17" s="1" customFormat="1" ht="20.25" customHeight="1">
      <c r="A3" s="699" t="s">
        <v>316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</row>
    <row r="4" spans="1:17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</row>
    <row r="5" spans="1:17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</row>
    <row r="6" spans="1:17" ht="7.5" customHeight="1">
      <c r="A6" s="149"/>
      <c r="Q6" s="546"/>
    </row>
    <row r="7" spans="1:17" ht="9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3"/>
      <c r="M7" s="152"/>
      <c r="N7" s="152"/>
      <c r="O7" s="152"/>
      <c r="Q7" s="546"/>
    </row>
    <row r="8" spans="1:17" s="189" customFormat="1" ht="43.5" customHeight="1" thickBot="1">
      <c r="A8" s="466"/>
      <c r="B8" s="466" t="s">
        <v>90</v>
      </c>
      <c r="C8" s="466" t="s">
        <v>92</v>
      </c>
      <c r="D8" s="466" t="s">
        <v>89</v>
      </c>
      <c r="E8" s="466" t="s">
        <v>101</v>
      </c>
      <c r="F8" s="466" t="s">
        <v>100</v>
      </c>
      <c r="G8" s="466" t="s">
        <v>99</v>
      </c>
      <c r="H8" s="466" t="s">
        <v>97</v>
      </c>
      <c r="I8" s="466" t="s">
        <v>98</v>
      </c>
      <c r="J8" s="466" t="s">
        <v>83</v>
      </c>
      <c r="K8" s="466" t="s">
        <v>91</v>
      </c>
      <c r="L8" s="466" t="s">
        <v>95</v>
      </c>
      <c r="M8" s="466" t="s">
        <v>80</v>
      </c>
      <c r="N8" s="466" t="s">
        <v>102</v>
      </c>
      <c r="O8" s="467" t="s">
        <v>168</v>
      </c>
    </row>
    <row r="9" spans="1:17" ht="34.5" customHeight="1" thickTop="1">
      <c r="A9" s="306" t="s">
        <v>13</v>
      </c>
      <c r="B9" s="306">
        <v>0</v>
      </c>
      <c r="C9" s="460">
        <v>0</v>
      </c>
      <c r="D9" s="460">
        <v>0</v>
      </c>
      <c r="E9" s="460">
        <v>0</v>
      </c>
      <c r="F9" s="460">
        <v>0</v>
      </c>
      <c r="G9" s="460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06">
        <v>0</v>
      </c>
      <c r="N9" s="306">
        <v>0</v>
      </c>
      <c r="O9" s="306">
        <v>3508.3606099999997</v>
      </c>
      <c r="Q9" s="546"/>
    </row>
    <row r="10" spans="1:17" ht="34.5" customHeight="1">
      <c r="A10" s="306" t="s">
        <v>14</v>
      </c>
      <c r="B10" s="306">
        <v>0</v>
      </c>
      <c r="C10" s="460">
        <v>0</v>
      </c>
      <c r="D10" s="460">
        <v>0</v>
      </c>
      <c r="E10" s="460">
        <v>0</v>
      </c>
      <c r="F10" s="460">
        <v>0</v>
      </c>
      <c r="G10" s="460">
        <v>0</v>
      </c>
      <c r="H10" s="306">
        <v>0</v>
      </c>
      <c r="I10" s="306">
        <v>0</v>
      </c>
      <c r="J10" s="306">
        <v>0</v>
      </c>
      <c r="K10" s="306">
        <v>0</v>
      </c>
      <c r="L10" s="306">
        <v>0</v>
      </c>
      <c r="M10" s="306">
        <v>0</v>
      </c>
      <c r="N10" s="306">
        <v>0</v>
      </c>
      <c r="O10" s="306">
        <v>0</v>
      </c>
      <c r="Q10" s="546"/>
    </row>
    <row r="11" spans="1:17" ht="34.5" customHeight="1">
      <c r="A11" s="306" t="s">
        <v>15</v>
      </c>
      <c r="B11" s="306">
        <v>0</v>
      </c>
      <c r="C11" s="460">
        <v>0</v>
      </c>
      <c r="D11" s="460">
        <v>0</v>
      </c>
      <c r="E11" s="460">
        <v>0</v>
      </c>
      <c r="F11" s="460">
        <v>0</v>
      </c>
      <c r="G11" s="460">
        <v>0</v>
      </c>
      <c r="H11" s="306">
        <v>0</v>
      </c>
      <c r="I11" s="306">
        <v>0</v>
      </c>
      <c r="J11" s="306">
        <v>0</v>
      </c>
      <c r="K11" s="306">
        <v>0</v>
      </c>
      <c r="L11" s="306">
        <v>0</v>
      </c>
      <c r="M11" s="306">
        <v>0</v>
      </c>
      <c r="N11" s="306">
        <v>0</v>
      </c>
      <c r="O11" s="306">
        <v>0</v>
      </c>
      <c r="Q11" s="546"/>
    </row>
    <row r="12" spans="1:17" ht="34.5" customHeight="1">
      <c r="A12" s="306" t="s">
        <v>16</v>
      </c>
      <c r="B12" s="306">
        <v>0</v>
      </c>
      <c r="C12" s="460">
        <v>0</v>
      </c>
      <c r="D12" s="460">
        <v>0</v>
      </c>
      <c r="E12" s="460">
        <v>0</v>
      </c>
      <c r="F12" s="460">
        <v>0</v>
      </c>
      <c r="G12" s="460">
        <v>0</v>
      </c>
      <c r="H12" s="306">
        <v>0</v>
      </c>
      <c r="I12" s="306">
        <v>0</v>
      </c>
      <c r="J12" s="306">
        <v>0</v>
      </c>
      <c r="K12" s="306">
        <v>0</v>
      </c>
      <c r="L12" s="306">
        <v>0</v>
      </c>
      <c r="M12" s="306">
        <v>0</v>
      </c>
      <c r="N12" s="306">
        <v>0</v>
      </c>
      <c r="O12" s="306">
        <v>0</v>
      </c>
      <c r="Q12" s="546"/>
    </row>
    <row r="13" spans="1:17" ht="34.5" customHeight="1">
      <c r="A13" s="306" t="s">
        <v>34</v>
      </c>
      <c r="B13" s="306">
        <v>0</v>
      </c>
      <c r="C13" s="460">
        <v>0</v>
      </c>
      <c r="D13" s="460">
        <v>0</v>
      </c>
      <c r="E13" s="460">
        <v>0</v>
      </c>
      <c r="F13" s="460">
        <v>0</v>
      </c>
      <c r="G13" s="460">
        <v>0</v>
      </c>
      <c r="H13" s="306">
        <v>0</v>
      </c>
      <c r="I13" s="306">
        <v>0</v>
      </c>
      <c r="J13" s="306">
        <v>0</v>
      </c>
      <c r="K13" s="306">
        <v>0</v>
      </c>
      <c r="L13" s="306">
        <v>0</v>
      </c>
      <c r="M13" s="306">
        <v>0</v>
      </c>
      <c r="N13" s="306">
        <v>0</v>
      </c>
      <c r="O13" s="306">
        <v>0</v>
      </c>
      <c r="Q13" s="546"/>
    </row>
    <row r="14" spans="1:17" ht="34.5" customHeight="1">
      <c r="A14" s="306" t="s">
        <v>35</v>
      </c>
      <c r="B14" s="306">
        <v>0</v>
      </c>
      <c r="C14" s="460">
        <v>0</v>
      </c>
      <c r="D14" s="460">
        <v>0</v>
      </c>
      <c r="E14" s="460">
        <v>0</v>
      </c>
      <c r="F14" s="460">
        <v>0</v>
      </c>
      <c r="G14" s="460">
        <v>0</v>
      </c>
      <c r="H14" s="306">
        <v>1417.5128999999999</v>
      </c>
      <c r="I14" s="306">
        <v>0</v>
      </c>
      <c r="J14" s="306">
        <v>2017.6997799999999</v>
      </c>
      <c r="K14" s="306">
        <v>0</v>
      </c>
      <c r="L14" s="306">
        <v>0</v>
      </c>
      <c r="M14" s="306">
        <v>18849.609109999998</v>
      </c>
      <c r="N14" s="306">
        <v>0</v>
      </c>
      <c r="O14" s="306">
        <v>374524.15866000002</v>
      </c>
      <c r="Q14" s="546"/>
    </row>
    <row r="15" spans="1:17" ht="34.5" customHeight="1">
      <c r="A15" s="306" t="s">
        <v>36</v>
      </c>
      <c r="B15" s="306">
        <v>0</v>
      </c>
      <c r="C15" s="460">
        <v>0</v>
      </c>
      <c r="D15" s="460">
        <v>0</v>
      </c>
      <c r="E15" s="460">
        <v>0</v>
      </c>
      <c r="F15" s="460">
        <v>0</v>
      </c>
      <c r="G15" s="460">
        <v>0</v>
      </c>
      <c r="H15" s="306">
        <v>0</v>
      </c>
      <c r="I15" s="306">
        <v>0</v>
      </c>
      <c r="J15" s="306">
        <v>0</v>
      </c>
      <c r="K15" s="306">
        <v>0</v>
      </c>
      <c r="L15" s="306">
        <v>0</v>
      </c>
      <c r="M15" s="306">
        <v>23.497949999999999</v>
      </c>
      <c r="N15" s="306">
        <v>0</v>
      </c>
      <c r="O15" s="306">
        <v>13353.03168</v>
      </c>
      <c r="Q15" s="546"/>
    </row>
    <row r="16" spans="1:17" ht="34.5" customHeight="1">
      <c r="A16" s="306" t="s">
        <v>239</v>
      </c>
      <c r="B16" s="306">
        <v>0</v>
      </c>
      <c r="C16" s="460">
        <v>0</v>
      </c>
      <c r="D16" s="460">
        <v>0</v>
      </c>
      <c r="E16" s="460">
        <v>0</v>
      </c>
      <c r="F16" s="460">
        <v>0</v>
      </c>
      <c r="G16" s="460">
        <v>0</v>
      </c>
      <c r="H16" s="306">
        <v>0</v>
      </c>
      <c r="I16" s="306">
        <v>0</v>
      </c>
      <c r="J16" s="306">
        <v>59.056089999999998</v>
      </c>
      <c r="K16" s="306">
        <v>0</v>
      </c>
      <c r="L16" s="306">
        <v>0</v>
      </c>
      <c r="M16" s="306">
        <v>2476.1473099999998</v>
      </c>
      <c r="N16" s="306">
        <v>0</v>
      </c>
      <c r="O16" s="306">
        <v>5990.6142699999991</v>
      </c>
      <c r="Q16" s="546"/>
    </row>
    <row r="17" spans="1:17" ht="34.5" customHeight="1">
      <c r="A17" s="306" t="s">
        <v>37</v>
      </c>
      <c r="B17" s="306">
        <v>0</v>
      </c>
      <c r="C17" s="460">
        <v>0</v>
      </c>
      <c r="D17" s="460">
        <v>0</v>
      </c>
      <c r="E17" s="460">
        <v>0</v>
      </c>
      <c r="F17" s="460">
        <v>0</v>
      </c>
      <c r="G17" s="460">
        <v>0</v>
      </c>
      <c r="H17" s="306">
        <v>0</v>
      </c>
      <c r="I17" s="306">
        <v>0</v>
      </c>
      <c r="J17" s="306">
        <v>0</v>
      </c>
      <c r="K17" s="306">
        <v>0</v>
      </c>
      <c r="L17" s="306">
        <v>0</v>
      </c>
      <c r="M17" s="306">
        <v>0</v>
      </c>
      <c r="N17" s="306">
        <v>0</v>
      </c>
      <c r="O17" s="306">
        <v>0</v>
      </c>
      <c r="Q17" s="546"/>
    </row>
    <row r="18" spans="1:17" ht="34.5" customHeight="1">
      <c r="A18" s="306" t="s">
        <v>38</v>
      </c>
      <c r="B18" s="306">
        <v>0</v>
      </c>
      <c r="C18" s="460">
        <v>0</v>
      </c>
      <c r="D18" s="460">
        <v>0</v>
      </c>
      <c r="E18" s="460">
        <v>0</v>
      </c>
      <c r="F18" s="460">
        <v>0</v>
      </c>
      <c r="G18" s="460">
        <v>0</v>
      </c>
      <c r="H18" s="306">
        <v>0</v>
      </c>
      <c r="I18" s="306">
        <v>0</v>
      </c>
      <c r="J18" s="306">
        <v>0</v>
      </c>
      <c r="K18" s="306">
        <v>0</v>
      </c>
      <c r="L18" s="306">
        <v>0</v>
      </c>
      <c r="M18" s="306">
        <v>0</v>
      </c>
      <c r="N18" s="306">
        <v>0</v>
      </c>
      <c r="O18" s="306">
        <v>0</v>
      </c>
      <c r="Q18" s="546"/>
    </row>
    <row r="19" spans="1:17" ht="34.5" customHeight="1">
      <c r="A19" s="306" t="s">
        <v>39</v>
      </c>
      <c r="B19" s="306">
        <v>0</v>
      </c>
      <c r="C19" s="460">
        <v>0</v>
      </c>
      <c r="D19" s="460">
        <v>0</v>
      </c>
      <c r="E19" s="460">
        <v>0</v>
      </c>
      <c r="F19" s="460">
        <v>0</v>
      </c>
      <c r="G19" s="460">
        <v>0</v>
      </c>
      <c r="H19" s="306">
        <v>0</v>
      </c>
      <c r="I19" s="306">
        <v>0</v>
      </c>
      <c r="J19" s="306">
        <v>0</v>
      </c>
      <c r="K19" s="306">
        <v>0</v>
      </c>
      <c r="L19" s="306">
        <v>0</v>
      </c>
      <c r="M19" s="306">
        <v>0</v>
      </c>
      <c r="N19" s="306">
        <v>0</v>
      </c>
      <c r="O19" s="306">
        <v>0</v>
      </c>
      <c r="Q19" s="546"/>
    </row>
    <row r="20" spans="1:17" ht="34.5" customHeight="1">
      <c r="A20" s="306" t="s">
        <v>21</v>
      </c>
      <c r="B20" s="306">
        <v>10904.21824</v>
      </c>
      <c r="C20" s="460">
        <v>5374.7759699999997</v>
      </c>
      <c r="D20" s="460">
        <v>2885.94094</v>
      </c>
      <c r="E20" s="460">
        <v>10057.70839</v>
      </c>
      <c r="F20" s="460">
        <v>12026.367470000001</v>
      </c>
      <c r="G20" s="460">
        <v>9755.5421200000001</v>
      </c>
      <c r="H20" s="306">
        <v>4784.2425899999998</v>
      </c>
      <c r="I20" s="306">
        <v>9732.9958800000004</v>
      </c>
      <c r="J20" s="306">
        <v>17318.908749999999</v>
      </c>
      <c r="K20" s="306">
        <v>21892.644670000001</v>
      </c>
      <c r="L20" s="306">
        <v>18220.324479999999</v>
      </c>
      <c r="M20" s="306">
        <v>9544.0915600000008</v>
      </c>
      <c r="N20" s="306">
        <v>11285.949070000001</v>
      </c>
      <c r="O20" s="306">
        <v>525254.45732000005</v>
      </c>
      <c r="Q20" s="546"/>
    </row>
    <row r="21" spans="1:17" ht="34.5" customHeight="1">
      <c r="A21" s="306" t="s">
        <v>22</v>
      </c>
      <c r="B21" s="306">
        <v>8320.4479800000008</v>
      </c>
      <c r="C21" s="460">
        <v>0</v>
      </c>
      <c r="D21" s="460">
        <v>0</v>
      </c>
      <c r="E21" s="460">
        <v>7474.2548799999995</v>
      </c>
      <c r="F21" s="460">
        <v>0</v>
      </c>
      <c r="G21" s="460">
        <v>12869.27535</v>
      </c>
      <c r="H21" s="306">
        <v>0</v>
      </c>
      <c r="I21" s="306">
        <v>10009.57834</v>
      </c>
      <c r="J21" s="306">
        <v>7355.2504400000007</v>
      </c>
      <c r="K21" s="306">
        <v>12377.97336</v>
      </c>
      <c r="L21" s="306">
        <v>1864.3196799999998</v>
      </c>
      <c r="M21" s="306">
        <v>0</v>
      </c>
      <c r="N21" s="306">
        <v>112.66073</v>
      </c>
      <c r="O21" s="306">
        <v>550383.37696000002</v>
      </c>
      <c r="Q21" s="546"/>
    </row>
    <row r="22" spans="1:17" ht="34.5" customHeight="1">
      <c r="A22" s="306" t="s">
        <v>23</v>
      </c>
      <c r="B22" s="306">
        <v>0</v>
      </c>
      <c r="C22" s="460">
        <v>11403.899539999999</v>
      </c>
      <c r="D22" s="460">
        <v>5717.7171799999996</v>
      </c>
      <c r="E22" s="460">
        <v>0</v>
      </c>
      <c r="F22" s="460">
        <v>0</v>
      </c>
      <c r="G22" s="460">
        <v>0</v>
      </c>
      <c r="H22" s="306">
        <v>5974.4363300000005</v>
      </c>
      <c r="I22" s="306">
        <v>0</v>
      </c>
      <c r="J22" s="306">
        <v>1829.3706299999999</v>
      </c>
      <c r="K22" s="306">
        <v>0</v>
      </c>
      <c r="L22" s="306">
        <v>0</v>
      </c>
      <c r="M22" s="306">
        <v>82139.897370000006</v>
      </c>
      <c r="N22" s="306">
        <v>15541.021869999999</v>
      </c>
      <c r="O22" s="306">
        <v>510871.54708999995</v>
      </c>
      <c r="Q22" s="546"/>
    </row>
    <row r="23" spans="1:17" ht="34.5" customHeight="1">
      <c r="A23" s="306" t="s">
        <v>24</v>
      </c>
      <c r="B23" s="306">
        <v>0</v>
      </c>
      <c r="C23" s="460">
        <v>0</v>
      </c>
      <c r="D23" s="460">
        <v>0</v>
      </c>
      <c r="E23" s="460">
        <v>0</v>
      </c>
      <c r="F23" s="460">
        <v>0</v>
      </c>
      <c r="G23" s="460">
        <v>0</v>
      </c>
      <c r="H23" s="306">
        <v>0</v>
      </c>
      <c r="I23" s="306">
        <v>0</v>
      </c>
      <c r="J23" s="306">
        <v>0</v>
      </c>
      <c r="K23" s="306">
        <v>0</v>
      </c>
      <c r="L23" s="306">
        <v>0</v>
      </c>
      <c r="M23" s="306">
        <v>0</v>
      </c>
      <c r="N23" s="306">
        <v>0</v>
      </c>
      <c r="O23" s="306">
        <v>0</v>
      </c>
      <c r="Q23" s="546"/>
    </row>
    <row r="24" spans="1:17" ht="34.5" customHeight="1">
      <c r="A24" s="306" t="s">
        <v>25</v>
      </c>
      <c r="B24" s="306">
        <v>0</v>
      </c>
      <c r="C24" s="460">
        <v>0</v>
      </c>
      <c r="D24" s="460">
        <v>0</v>
      </c>
      <c r="E24" s="460">
        <v>0</v>
      </c>
      <c r="F24" s="460">
        <v>0</v>
      </c>
      <c r="G24" s="460">
        <v>0</v>
      </c>
      <c r="H24" s="306">
        <v>0</v>
      </c>
      <c r="I24" s="306">
        <v>0</v>
      </c>
      <c r="J24" s="306">
        <v>0</v>
      </c>
      <c r="K24" s="306">
        <v>0</v>
      </c>
      <c r="L24" s="306">
        <v>0</v>
      </c>
      <c r="M24" s="306">
        <v>0</v>
      </c>
      <c r="N24" s="306">
        <v>0</v>
      </c>
      <c r="O24" s="306">
        <v>0</v>
      </c>
      <c r="Q24" s="546"/>
    </row>
    <row r="25" spans="1:17" ht="34.5" customHeight="1">
      <c r="A25" s="306" t="s">
        <v>26</v>
      </c>
      <c r="B25" s="306">
        <v>0</v>
      </c>
      <c r="C25" s="460">
        <v>0</v>
      </c>
      <c r="D25" s="460">
        <v>0</v>
      </c>
      <c r="E25" s="460">
        <v>0</v>
      </c>
      <c r="F25" s="460">
        <v>0</v>
      </c>
      <c r="G25" s="460">
        <v>0</v>
      </c>
      <c r="H25" s="306">
        <v>0</v>
      </c>
      <c r="I25" s="306">
        <v>0</v>
      </c>
      <c r="J25" s="306">
        <v>0</v>
      </c>
      <c r="K25" s="306">
        <v>0</v>
      </c>
      <c r="L25" s="306">
        <v>0</v>
      </c>
      <c r="M25" s="306">
        <v>0</v>
      </c>
      <c r="N25" s="306">
        <v>0</v>
      </c>
      <c r="O25" s="306">
        <v>0</v>
      </c>
      <c r="Q25" s="546"/>
    </row>
    <row r="26" spans="1:17" ht="34.5" customHeight="1">
      <c r="A26" s="306" t="s">
        <v>27</v>
      </c>
      <c r="B26" s="306">
        <v>0</v>
      </c>
      <c r="C26" s="460">
        <v>0</v>
      </c>
      <c r="D26" s="460">
        <v>0</v>
      </c>
      <c r="E26" s="460">
        <v>0</v>
      </c>
      <c r="F26" s="460">
        <v>0</v>
      </c>
      <c r="G26" s="460">
        <v>0</v>
      </c>
      <c r="H26" s="306">
        <v>0</v>
      </c>
      <c r="I26" s="306">
        <v>0</v>
      </c>
      <c r="J26" s="306">
        <v>0</v>
      </c>
      <c r="K26" s="306">
        <v>0</v>
      </c>
      <c r="L26" s="306">
        <v>0</v>
      </c>
      <c r="M26" s="306">
        <v>0</v>
      </c>
      <c r="N26" s="306">
        <v>0</v>
      </c>
      <c r="O26" s="306">
        <v>0</v>
      </c>
      <c r="Q26" s="546"/>
    </row>
    <row r="27" spans="1:17" ht="34.5" customHeight="1">
      <c r="A27" s="306" t="s">
        <v>28</v>
      </c>
      <c r="B27" s="306">
        <v>18882.187089999999</v>
      </c>
      <c r="C27" s="460">
        <v>10279.207390000001</v>
      </c>
      <c r="D27" s="460">
        <v>186.96758</v>
      </c>
      <c r="E27" s="460">
        <v>42.440739999999998</v>
      </c>
      <c r="F27" s="460">
        <v>537.97149000000002</v>
      </c>
      <c r="G27" s="460">
        <v>1259.2736299999999</v>
      </c>
      <c r="H27" s="306">
        <v>0</v>
      </c>
      <c r="I27" s="306">
        <v>0</v>
      </c>
      <c r="J27" s="306">
        <v>138.66046</v>
      </c>
      <c r="K27" s="306">
        <v>1243.5089699999999</v>
      </c>
      <c r="L27" s="306">
        <v>742.1770600000001</v>
      </c>
      <c r="M27" s="306">
        <v>469.35329999999999</v>
      </c>
      <c r="N27" s="306">
        <v>494.94522999999998</v>
      </c>
      <c r="O27" s="306">
        <v>60468.922979999996</v>
      </c>
      <c r="Q27" s="546"/>
    </row>
    <row r="28" spans="1:17" ht="34.5" customHeight="1">
      <c r="A28" s="306" t="s">
        <v>240</v>
      </c>
      <c r="B28" s="306">
        <v>0</v>
      </c>
      <c r="C28" s="460">
        <v>8674.0732100000005</v>
      </c>
      <c r="D28" s="460">
        <v>0</v>
      </c>
      <c r="E28" s="460">
        <v>206.71835000000002</v>
      </c>
      <c r="F28" s="460">
        <v>0</v>
      </c>
      <c r="G28" s="460">
        <v>0</v>
      </c>
      <c r="H28" s="306">
        <v>0</v>
      </c>
      <c r="I28" s="306">
        <v>0</v>
      </c>
      <c r="J28" s="306">
        <v>155.02558999999999</v>
      </c>
      <c r="K28" s="306">
        <v>0</v>
      </c>
      <c r="L28" s="306">
        <v>166.49439999999998</v>
      </c>
      <c r="M28" s="306">
        <v>10859.422550000001</v>
      </c>
      <c r="N28" s="306">
        <v>205.87428</v>
      </c>
      <c r="O28" s="306">
        <v>29896.784190000002</v>
      </c>
      <c r="Q28" s="546"/>
    </row>
    <row r="29" spans="1:17" ht="34.5" customHeight="1">
      <c r="A29" s="306" t="s">
        <v>30</v>
      </c>
      <c r="B29" s="306">
        <v>7441.8839500000004</v>
      </c>
      <c r="C29" s="460">
        <v>0</v>
      </c>
      <c r="D29" s="460">
        <v>0</v>
      </c>
      <c r="E29" s="460">
        <v>0</v>
      </c>
      <c r="F29" s="460">
        <v>0</v>
      </c>
      <c r="G29" s="460">
        <v>1801.01225</v>
      </c>
      <c r="H29" s="306">
        <v>0</v>
      </c>
      <c r="I29" s="306">
        <v>0</v>
      </c>
      <c r="J29" s="306">
        <v>0</v>
      </c>
      <c r="K29" s="306">
        <v>0</v>
      </c>
      <c r="L29" s="306">
        <v>0</v>
      </c>
      <c r="M29" s="306">
        <v>0</v>
      </c>
      <c r="N29" s="306">
        <v>0</v>
      </c>
      <c r="O29" s="306">
        <v>10304.38595</v>
      </c>
      <c r="Q29" s="546"/>
    </row>
    <row r="30" spans="1:17" ht="34.5" customHeight="1">
      <c r="A30" s="306" t="s">
        <v>17</v>
      </c>
      <c r="B30" s="306">
        <v>20108.533920000002</v>
      </c>
      <c r="C30" s="460">
        <v>14129.22524</v>
      </c>
      <c r="D30" s="460">
        <v>11091.655359999999</v>
      </c>
      <c r="E30" s="460">
        <v>17519.525960000003</v>
      </c>
      <c r="F30" s="460">
        <v>8731.7154399999999</v>
      </c>
      <c r="G30" s="460">
        <v>7093.9369699999997</v>
      </c>
      <c r="H30" s="306">
        <v>68892.861640000003</v>
      </c>
      <c r="I30" s="306">
        <v>46796.643840000004</v>
      </c>
      <c r="J30" s="306">
        <v>10139.87104</v>
      </c>
      <c r="K30" s="306">
        <v>17724.298790000001</v>
      </c>
      <c r="L30" s="306">
        <v>3814.9492099999998</v>
      </c>
      <c r="M30" s="306">
        <v>43651.01154</v>
      </c>
      <c r="N30" s="306">
        <v>20799.165710000001</v>
      </c>
      <c r="O30" s="306">
        <v>832276.49465000001</v>
      </c>
      <c r="Q30" s="546"/>
    </row>
    <row r="31" spans="1:17" ht="34.5" customHeight="1">
      <c r="A31" s="306" t="s">
        <v>18</v>
      </c>
      <c r="B31" s="306">
        <v>576.23050999999998</v>
      </c>
      <c r="C31" s="460">
        <v>25.420180000000002</v>
      </c>
      <c r="D31" s="460">
        <v>38.513349999999996</v>
      </c>
      <c r="E31" s="460">
        <v>1504.6713200000002</v>
      </c>
      <c r="F31" s="460">
        <v>1732.41338</v>
      </c>
      <c r="G31" s="460">
        <v>574.46447000000001</v>
      </c>
      <c r="H31" s="306">
        <v>0</v>
      </c>
      <c r="I31" s="306">
        <v>0</v>
      </c>
      <c r="J31" s="306">
        <v>247.46702999999999</v>
      </c>
      <c r="K31" s="306">
        <v>53.482510000000005</v>
      </c>
      <c r="L31" s="306">
        <v>153.32715999999999</v>
      </c>
      <c r="M31" s="306">
        <v>327.52641</v>
      </c>
      <c r="N31" s="306">
        <v>1304.0888200000002</v>
      </c>
      <c r="O31" s="306">
        <v>24888.85612</v>
      </c>
      <c r="Q31" s="546"/>
    </row>
    <row r="32" spans="1:17" ht="34.5" customHeight="1">
      <c r="A32" s="306" t="s">
        <v>241</v>
      </c>
      <c r="B32" s="306">
        <v>0</v>
      </c>
      <c r="C32" s="460">
        <v>0</v>
      </c>
      <c r="D32" s="460">
        <v>0</v>
      </c>
      <c r="E32" s="460">
        <v>0</v>
      </c>
      <c r="F32" s="460">
        <v>0</v>
      </c>
      <c r="G32" s="460">
        <v>0</v>
      </c>
      <c r="H32" s="306">
        <v>361.33984999999996</v>
      </c>
      <c r="I32" s="306">
        <v>0</v>
      </c>
      <c r="J32" s="306">
        <v>0</v>
      </c>
      <c r="K32" s="306">
        <v>0</v>
      </c>
      <c r="L32" s="306">
        <v>0</v>
      </c>
      <c r="M32" s="306">
        <v>0</v>
      </c>
      <c r="N32" s="306">
        <v>103.48812</v>
      </c>
      <c r="O32" s="306">
        <v>464.82796999999999</v>
      </c>
      <c r="Q32" s="546"/>
    </row>
    <row r="33" spans="1:17" ht="34.5" customHeight="1">
      <c r="A33" s="306" t="s">
        <v>242</v>
      </c>
      <c r="B33" s="306">
        <v>646.18482999999992</v>
      </c>
      <c r="C33" s="460">
        <v>0</v>
      </c>
      <c r="D33" s="460">
        <v>1290.9186999999999</v>
      </c>
      <c r="E33" s="460">
        <v>0</v>
      </c>
      <c r="F33" s="460">
        <v>1251.7299599999999</v>
      </c>
      <c r="G33" s="460">
        <v>96.4268</v>
      </c>
      <c r="H33" s="306">
        <v>12354.07625</v>
      </c>
      <c r="I33" s="306">
        <v>3446.3600799999999</v>
      </c>
      <c r="J33" s="306">
        <v>199.84167000000002</v>
      </c>
      <c r="K33" s="306">
        <v>1760.1658</v>
      </c>
      <c r="L33" s="306">
        <v>285.61349000000001</v>
      </c>
      <c r="M33" s="306">
        <v>434.27296999999999</v>
      </c>
      <c r="N33" s="306">
        <v>0</v>
      </c>
      <c r="O33" s="306">
        <v>35493.581389999999</v>
      </c>
      <c r="Q33" s="546"/>
    </row>
    <row r="34" spans="1:17" ht="60" customHeight="1">
      <c r="A34" s="307" t="s">
        <v>20</v>
      </c>
      <c r="B34" s="468">
        <v>0</v>
      </c>
      <c r="C34" s="460">
        <v>0</v>
      </c>
      <c r="D34" s="460">
        <v>0</v>
      </c>
      <c r="E34" s="460">
        <v>0</v>
      </c>
      <c r="F34" s="460">
        <v>56.363910000000004</v>
      </c>
      <c r="G34" s="460">
        <v>0</v>
      </c>
      <c r="H34" s="306">
        <v>359.73184999999995</v>
      </c>
      <c r="I34" s="306">
        <v>0</v>
      </c>
      <c r="J34" s="306">
        <v>0</v>
      </c>
      <c r="K34" s="306">
        <v>0</v>
      </c>
      <c r="L34" s="306">
        <v>0</v>
      </c>
      <c r="M34" s="306">
        <v>207.82454999999999</v>
      </c>
      <c r="N34" s="306">
        <v>56</v>
      </c>
      <c r="O34" s="306">
        <v>918.64738</v>
      </c>
      <c r="Q34" s="546"/>
    </row>
    <row r="35" spans="1:17" ht="34.5" customHeight="1">
      <c r="A35" s="306" t="s">
        <v>31</v>
      </c>
      <c r="B35" s="306">
        <v>6918.5891099999999</v>
      </c>
      <c r="C35" s="460">
        <v>6884.1302599999999</v>
      </c>
      <c r="D35" s="460">
        <v>22074.682149999997</v>
      </c>
      <c r="E35" s="460">
        <v>16260.57742</v>
      </c>
      <c r="F35" s="460">
        <v>79643.601180000012</v>
      </c>
      <c r="G35" s="460">
        <v>11960.709199999999</v>
      </c>
      <c r="H35" s="306">
        <v>27870.09204</v>
      </c>
      <c r="I35" s="306">
        <v>73577.215970000005</v>
      </c>
      <c r="J35" s="306">
        <v>46412.335549999996</v>
      </c>
      <c r="K35" s="306">
        <v>50971.446649999998</v>
      </c>
      <c r="L35" s="306">
        <v>46587.435210000003</v>
      </c>
      <c r="M35" s="306">
        <v>40673.490439999994</v>
      </c>
      <c r="N35" s="306">
        <v>6061.1590700000006</v>
      </c>
      <c r="O35" s="306">
        <v>1259990.50581</v>
      </c>
      <c r="Q35" s="546"/>
    </row>
    <row r="36" spans="1:17" ht="34.5" customHeight="1">
      <c r="A36" s="306" t="s">
        <v>32</v>
      </c>
      <c r="B36" s="306">
        <v>12498.262460000002</v>
      </c>
      <c r="C36" s="460">
        <v>0</v>
      </c>
      <c r="D36" s="460">
        <v>0</v>
      </c>
      <c r="E36" s="460">
        <v>16197.18692</v>
      </c>
      <c r="F36" s="460">
        <v>0</v>
      </c>
      <c r="G36" s="460">
        <v>6364.04781</v>
      </c>
      <c r="H36" s="306">
        <v>381.69009</v>
      </c>
      <c r="I36" s="306">
        <v>18974.574670000002</v>
      </c>
      <c r="J36" s="306">
        <v>7494.7432900000003</v>
      </c>
      <c r="K36" s="306">
        <v>10537.59786</v>
      </c>
      <c r="L36" s="306">
        <v>1803.3634399999999</v>
      </c>
      <c r="M36" s="306">
        <v>0</v>
      </c>
      <c r="N36" s="306">
        <v>558.51516000000004</v>
      </c>
      <c r="O36" s="306">
        <v>188341.02081000002</v>
      </c>
      <c r="Q36" s="546"/>
    </row>
    <row r="37" spans="1:17" s="189" customFormat="1" ht="51" customHeight="1">
      <c r="A37" s="308" t="s">
        <v>33</v>
      </c>
      <c r="B37" s="308">
        <v>0</v>
      </c>
      <c r="C37" s="461">
        <v>8530.7296900000001</v>
      </c>
      <c r="D37" s="461">
        <v>5393.7518700000001</v>
      </c>
      <c r="E37" s="461">
        <v>7.38</v>
      </c>
      <c r="F37" s="461">
        <v>0</v>
      </c>
      <c r="G37" s="461">
        <v>0</v>
      </c>
      <c r="H37" s="308">
        <v>14139.218150000001</v>
      </c>
      <c r="I37" s="308">
        <v>0</v>
      </c>
      <c r="J37" s="308">
        <v>1719.19003</v>
      </c>
      <c r="K37" s="308">
        <v>0</v>
      </c>
      <c r="L37" s="308">
        <v>0</v>
      </c>
      <c r="M37" s="308">
        <v>17775.178540000001</v>
      </c>
      <c r="N37" s="308">
        <v>13790.673140000001</v>
      </c>
      <c r="O37" s="306">
        <v>281795.47880000004</v>
      </c>
    </row>
    <row r="38" spans="1:17" s="189" customFormat="1" ht="24" customHeight="1">
      <c r="A38" s="462" t="s">
        <v>219</v>
      </c>
      <c r="B38" s="463">
        <v>86296.538090000002</v>
      </c>
      <c r="C38" s="463">
        <v>65301.461479999998</v>
      </c>
      <c r="D38" s="463">
        <v>48680.147129999998</v>
      </c>
      <c r="E38" s="463">
        <v>69270.46398</v>
      </c>
      <c r="F38" s="463">
        <v>103980.16283000002</v>
      </c>
      <c r="G38" s="463">
        <v>51774.688599999994</v>
      </c>
      <c r="H38" s="463">
        <v>136535.20169000002</v>
      </c>
      <c r="I38" s="463">
        <v>162537.36878000002</v>
      </c>
      <c r="J38" s="463">
        <v>95087.420349999986</v>
      </c>
      <c r="K38" s="463">
        <v>116561.11860999999</v>
      </c>
      <c r="L38" s="463">
        <v>73638.004130000001</v>
      </c>
      <c r="M38" s="463">
        <v>227431.32359999997</v>
      </c>
      <c r="N38" s="463">
        <v>70313.541200000007</v>
      </c>
      <c r="O38" s="463">
        <v>4708725.0526400004</v>
      </c>
    </row>
    <row r="39" spans="1:17" s="169" customFormat="1" ht="34.5" customHeight="1">
      <c r="A39" s="464" t="s">
        <v>256</v>
      </c>
      <c r="B39" s="465">
        <v>1.8326943519799879E-2</v>
      </c>
      <c r="C39" s="465">
        <v>1.3868183159980426E-2</v>
      </c>
      <c r="D39" s="465">
        <v>1.0338286178486238E-2</v>
      </c>
      <c r="E39" s="465">
        <v>1.4711087015191665E-2</v>
      </c>
      <c r="F39" s="465">
        <v>2.2082445177320845E-2</v>
      </c>
      <c r="G39" s="465">
        <v>1.0995479247821431E-2</v>
      </c>
      <c r="H39" s="465">
        <v>2.8996214508946534E-2</v>
      </c>
      <c r="I39" s="465">
        <v>3.4518339245327476E-2</v>
      </c>
      <c r="J39" s="465">
        <v>2.0193878233915601E-2</v>
      </c>
      <c r="K39" s="465">
        <v>2.4754284292867912E-2</v>
      </c>
      <c r="L39" s="465">
        <v>1.5638628993364989E-2</v>
      </c>
      <c r="M39" s="465">
        <v>4.8299979518338622E-2</v>
      </c>
      <c r="N39" s="465">
        <v>1.4932607109981485E-2</v>
      </c>
      <c r="O39" s="465">
        <v>1</v>
      </c>
    </row>
    <row r="40" spans="1:17" ht="14.25" customHeight="1" thickBot="1">
      <c r="A40" s="194"/>
      <c r="B40" s="195"/>
      <c r="C40" s="196"/>
      <c r="D40" s="196"/>
      <c r="E40" s="196"/>
      <c r="F40" s="196"/>
      <c r="G40" s="196"/>
      <c r="H40" s="197"/>
      <c r="I40" s="197"/>
      <c r="J40" s="197"/>
      <c r="K40" s="197"/>
      <c r="L40" s="197"/>
      <c r="M40" s="197"/>
      <c r="N40" s="197"/>
      <c r="O40" s="197"/>
      <c r="Q40" s="546"/>
    </row>
    <row r="41" spans="1:17" ht="15" customHeight="1" thickTop="1">
      <c r="A41" s="39" t="s">
        <v>803</v>
      </c>
      <c r="B41" s="169"/>
      <c r="C41" s="200"/>
      <c r="D41" s="200"/>
      <c r="E41" s="200"/>
      <c r="F41" s="200"/>
      <c r="G41" s="200"/>
      <c r="H41" s="201"/>
      <c r="I41" s="201"/>
      <c r="J41" s="201"/>
      <c r="K41" s="201"/>
      <c r="L41" s="201"/>
      <c r="M41" s="201"/>
      <c r="N41" s="201"/>
      <c r="O41" s="201"/>
      <c r="Q41" s="546"/>
    </row>
    <row r="42" spans="1:17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Q42" s="546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Q43" s="546"/>
    </row>
    <row r="44" spans="1:17" ht="9" customHeight="1">
      <c r="A44" s="177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46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46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46"/>
    </row>
    <row r="47" spans="1:17" ht="9" customHeight="1">
      <c r="A47" s="19"/>
      <c r="B47" s="204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46"/>
    </row>
    <row r="48" spans="1:17" ht="9" customHeight="1">
      <c r="A48" s="19"/>
      <c r="B48" s="204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46"/>
    </row>
    <row r="49" spans="1:17" ht="9" customHeight="1">
      <c r="A49" s="19"/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46"/>
    </row>
    <row r="50" spans="1:17" ht="9" customHeight="1">
      <c r="A50" s="174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46"/>
    </row>
    <row r="51" spans="1:17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46"/>
    </row>
    <row r="52" spans="1:17" ht="9" customHeight="1">
      <c r="A52" s="19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46"/>
    </row>
    <row r="53" spans="1:17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46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46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46"/>
    </row>
    <row r="56" spans="1:17" ht="9" customHeight="1">
      <c r="A56" s="174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46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46"/>
    </row>
    <row r="58" spans="1:17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46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46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46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46"/>
    </row>
    <row r="62" spans="1:17" ht="9" customHeight="1">
      <c r="A62" s="174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46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46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4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4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46"/>
    </row>
    <row r="67" spans="1:17" ht="9" customHeight="1">
      <c r="A67" s="174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46"/>
    </row>
    <row r="68" spans="1:17" ht="9" customHeight="1">
      <c r="A68" s="17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46"/>
    </row>
    <row r="69" spans="1:17" ht="9" customHeight="1">
      <c r="A69" s="17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46"/>
    </row>
    <row r="70" spans="1:17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46"/>
    </row>
    <row r="71" spans="1:17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46"/>
    </row>
    <row r="72" spans="1:17" ht="9" customHeight="1">
      <c r="A72" s="17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46"/>
    </row>
    <row r="73" spans="1:17" ht="9" customHeight="1">
      <c r="A73" s="17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46"/>
    </row>
    <row r="74" spans="1:17" ht="9" customHeight="1">
      <c r="A74" s="17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46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46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46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46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46"/>
    </row>
    <row r="79" spans="1:17" ht="9" customHeight="1">
      <c r="A79" s="175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46"/>
    </row>
    <row r="80" spans="1:17" ht="9" customHeight="1">
      <c r="A80" s="177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46"/>
    </row>
    <row r="81" spans="1:17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46"/>
    </row>
    <row r="82" spans="1:17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46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46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46"/>
    </row>
    <row r="85" spans="1:17" ht="9" customHeight="1">
      <c r="A85" s="175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46"/>
    </row>
    <row r="86" spans="1:17" ht="9" customHeight="1">
      <c r="A86" s="177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46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46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46"/>
    </row>
    <row r="89" spans="1:17" ht="9" customHeight="1">
      <c r="A89" s="19"/>
      <c r="C89" s="45"/>
      <c r="D89" s="45"/>
      <c r="E89" s="45"/>
      <c r="F89" s="45"/>
      <c r="G89" s="45"/>
      <c r="Q89" s="546"/>
    </row>
    <row r="90" spans="1:17" ht="9" customHeight="1">
      <c r="A90" s="19"/>
      <c r="C90" s="45"/>
      <c r="D90" s="45"/>
      <c r="E90" s="45"/>
      <c r="F90" s="45"/>
      <c r="G90" s="45"/>
      <c r="Q90" s="546"/>
    </row>
    <row r="91" spans="1:17" ht="9" customHeight="1">
      <c r="A91" s="19"/>
      <c r="C91" s="45"/>
      <c r="D91" s="45"/>
      <c r="E91" s="45"/>
      <c r="F91" s="45"/>
      <c r="G91" s="45"/>
      <c r="Q91" s="546"/>
    </row>
    <row r="92" spans="1:17" ht="9" customHeight="1">
      <c r="A92" s="19"/>
      <c r="C92" s="45"/>
      <c r="D92" s="45"/>
      <c r="E92" s="45"/>
      <c r="F92" s="45"/>
      <c r="G92" s="45"/>
      <c r="Q92" s="546"/>
    </row>
    <row r="93" spans="1:17" ht="9" customHeight="1">
      <c r="A93" s="19"/>
      <c r="C93" s="45"/>
      <c r="D93" s="45"/>
      <c r="E93" s="45"/>
      <c r="F93" s="45"/>
      <c r="G93" s="45"/>
      <c r="Q93" s="546"/>
    </row>
    <row r="94" spans="1:17" ht="9" customHeight="1">
      <c r="A94" s="19"/>
      <c r="C94" s="45"/>
      <c r="D94" s="45"/>
      <c r="E94" s="45"/>
      <c r="F94" s="45"/>
      <c r="G94" s="45"/>
      <c r="Q94" s="546"/>
    </row>
    <row r="95" spans="1:17" ht="9" customHeight="1">
      <c r="A95" s="175"/>
      <c r="C95" s="45"/>
      <c r="D95" s="45"/>
      <c r="E95" s="45"/>
      <c r="F95" s="45"/>
      <c r="G95" s="45"/>
      <c r="Q95" s="546"/>
    </row>
    <row r="96" spans="1:17" ht="9" customHeight="1">
      <c r="A96" s="177"/>
      <c r="C96" s="45"/>
      <c r="D96" s="45"/>
      <c r="E96" s="45"/>
      <c r="F96" s="45"/>
      <c r="G96" s="45"/>
      <c r="Q96" s="546"/>
    </row>
    <row r="97" spans="1:17" ht="9" customHeight="1">
      <c r="A97" s="19"/>
      <c r="C97" s="45"/>
      <c r="D97" s="45"/>
      <c r="E97" s="45"/>
      <c r="F97" s="45"/>
      <c r="G97" s="45"/>
      <c r="Q97" s="546"/>
    </row>
    <row r="98" spans="1:17" ht="9" customHeight="1">
      <c r="A98" s="19"/>
      <c r="C98" s="45"/>
      <c r="D98" s="45"/>
      <c r="E98" s="45"/>
      <c r="F98" s="45"/>
      <c r="G98" s="45"/>
      <c r="Q98" s="546"/>
    </row>
    <row r="99" spans="1:17" ht="9" customHeight="1">
      <c r="A99" s="19"/>
      <c r="C99" s="45"/>
      <c r="D99" s="45"/>
      <c r="E99" s="45"/>
      <c r="F99" s="45"/>
      <c r="G99" s="45"/>
      <c r="Q99" s="546"/>
    </row>
    <row r="100" spans="1:17" ht="9" customHeight="1">
      <c r="A100" s="19"/>
      <c r="C100" s="45"/>
      <c r="D100" s="45"/>
      <c r="E100" s="45"/>
      <c r="F100" s="45"/>
      <c r="G100" s="45"/>
      <c r="Q100" s="546"/>
    </row>
    <row r="101" spans="1:17" ht="9" customHeight="1">
      <c r="A101" s="19"/>
      <c r="C101" s="45"/>
      <c r="D101" s="45"/>
      <c r="E101" s="45"/>
      <c r="F101" s="45"/>
      <c r="G101" s="45"/>
      <c r="Q101" s="546"/>
    </row>
    <row r="102" spans="1:17" ht="9" customHeight="1">
      <c r="A102" s="19"/>
      <c r="C102" s="45"/>
      <c r="D102" s="45"/>
      <c r="E102" s="45"/>
      <c r="F102" s="45"/>
      <c r="G102" s="45"/>
      <c r="Q102" s="546"/>
    </row>
    <row r="103" spans="1:17" ht="9" customHeight="1">
      <c r="A103" s="19"/>
      <c r="C103" s="45"/>
      <c r="D103" s="45"/>
      <c r="E103" s="45"/>
      <c r="F103" s="45"/>
      <c r="G103" s="45"/>
      <c r="Q103" s="546"/>
    </row>
    <row r="104" spans="1:17" ht="9" customHeight="1">
      <c r="A104" s="19"/>
      <c r="C104" s="45"/>
      <c r="D104" s="45"/>
      <c r="E104" s="45"/>
      <c r="F104" s="45"/>
      <c r="G104" s="45"/>
      <c r="Q104" s="546"/>
    </row>
    <row r="105" spans="1:17" ht="9" customHeight="1">
      <c r="A105" s="19"/>
      <c r="C105" s="45"/>
      <c r="D105" s="45"/>
      <c r="E105" s="45"/>
      <c r="F105" s="45"/>
      <c r="G105" s="45"/>
      <c r="Q105" s="546"/>
    </row>
    <row r="106" spans="1:17" ht="9" customHeight="1">
      <c r="A106" s="177"/>
      <c r="C106" s="45"/>
      <c r="D106" s="45"/>
      <c r="E106" s="45"/>
      <c r="F106" s="45"/>
      <c r="G106" s="45"/>
      <c r="Q106" s="546"/>
    </row>
    <row r="107" spans="1:17" ht="9" customHeight="1">
      <c r="A107" s="19"/>
      <c r="C107" s="45"/>
      <c r="D107" s="45"/>
      <c r="E107" s="45"/>
      <c r="F107" s="45"/>
      <c r="G107" s="45"/>
      <c r="Q107" s="546"/>
    </row>
    <row r="108" spans="1:17" ht="9" customHeight="1">
      <c r="A108" s="19"/>
      <c r="C108" s="45"/>
      <c r="D108" s="45"/>
      <c r="E108" s="45"/>
      <c r="F108" s="45"/>
      <c r="G108" s="45"/>
      <c r="Q108" s="546"/>
    </row>
    <row r="109" spans="1:17" ht="9" customHeight="1">
      <c r="A109" s="19"/>
      <c r="C109" s="45"/>
      <c r="D109" s="45"/>
      <c r="E109" s="45"/>
      <c r="F109" s="45"/>
      <c r="G109" s="45"/>
      <c r="Q109" s="546"/>
    </row>
    <row r="110" spans="1:17">
      <c r="A110" s="178"/>
      <c r="C110" s="45"/>
      <c r="D110" s="45"/>
      <c r="E110" s="45"/>
      <c r="F110" s="45"/>
      <c r="G110" s="45"/>
      <c r="Q110" s="546"/>
    </row>
    <row r="111" spans="1:17">
      <c r="A111" s="178"/>
      <c r="C111" s="45"/>
      <c r="D111" s="45"/>
      <c r="E111" s="45"/>
      <c r="F111" s="45"/>
      <c r="G111" s="45"/>
      <c r="Q111" s="546"/>
    </row>
    <row r="112" spans="1:17">
      <c r="A112" s="178"/>
      <c r="C112" s="45"/>
      <c r="D112" s="45"/>
      <c r="E112" s="45"/>
      <c r="F112" s="45"/>
      <c r="G112" s="45"/>
      <c r="Q112" s="546"/>
    </row>
    <row r="113" spans="1:17">
      <c r="A113" s="178"/>
      <c r="C113" s="45"/>
      <c r="D113" s="45"/>
      <c r="E113" s="45"/>
      <c r="F113" s="45"/>
      <c r="G113" s="45"/>
      <c r="Q113" s="546"/>
    </row>
    <row r="114" spans="1:17">
      <c r="A114" s="178"/>
      <c r="C114" s="45"/>
      <c r="D114" s="45"/>
      <c r="E114" s="45"/>
      <c r="F114" s="45"/>
      <c r="G114" s="45"/>
      <c r="Q114" s="546"/>
    </row>
    <row r="115" spans="1:17">
      <c r="A115" s="178"/>
      <c r="C115" s="45"/>
      <c r="D115" s="45"/>
      <c r="E115" s="45"/>
      <c r="F115" s="45"/>
      <c r="G115" s="45"/>
      <c r="Q115" s="546"/>
    </row>
    <row r="116" spans="1:17">
      <c r="A116" s="178"/>
      <c r="C116" s="45"/>
      <c r="D116" s="45"/>
      <c r="E116" s="45"/>
      <c r="F116" s="45"/>
      <c r="G116" s="45"/>
      <c r="Q116" s="546"/>
    </row>
    <row r="117" spans="1:17" ht="15.75">
      <c r="A117" s="179"/>
      <c r="C117" s="45"/>
      <c r="D117" s="45"/>
      <c r="E117" s="45"/>
      <c r="F117" s="45"/>
      <c r="G117" s="45"/>
      <c r="Q117" s="546"/>
    </row>
    <row r="118" spans="1:17" ht="15.75">
      <c r="A118" s="179"/>
      <c r="C118" s="45"/>
      <c r="D118" s="45"/>
      <c r="E118" s="45"/>
      <c r="F118" s="45"/>
      <c r="G118" s="45"/>
      <c r="Q118" s="546"/>
    </row>
    <row r="119" spans="1:17" ht="15.75">
      <c r="A119" s="179"/>
      <c r="C119" s="45"/>
      <c r="D119" s="45"/>
      <c r="E119" s="45"/>
      <c r="F119" s="45"/>
      <c r="G119" s="45"/>
      <c r="Q119" s="546"/>
    </row>
    <row r="120" spans="1:17" ht="15.75">
      <c r="A120" s="179"/>
      <c r="C120" s="45"/>
      <c r="D120" s="45"/>
      <c r="E120" s="45"/>
      <c r="F120" s="45"/>
      <c r="G120" s="45"/>
      <c r="Q120" s="546"/>
    </row>
    <row r="121" spans="1:17" ht="15.75">
      <c r="A121" s="179"/>
      <c r="C121" s="45"/>
      <c r="D121" s="45"/>
      <c r="E121" s="45"/>
      <c r="F121" s="45"/>
      <c r="G121" s="45"/>
      <c r="Q121" s="546"/>
    </row>
    <row r="122" spans="1:17" ht="15.75">
      <c r="A122" s="179"/>
      <c r="C122" s="45"/>
      <c r="D122" s="45"/>
      <c r="E122" s="45"/>
      <c r="F122" s="45"/>
      <c r="G122" s="45"/>
      <c r="Q122" s="546"/>
    </row>
    <row r="123" spans="1:17" ht="15.75">
      <c r="A123" s="179"/>
      <c r="C123" s="45"/>
      <c r="D123" s="45"/>
      <c r="E123" s="45"/>
      <c r="F123" s="45"/>
      <c r="G123" s="45"/>
      <c r="Q123" s="546"/>
    </row>
    <row r="124" spans="1:17" ht="15.75">
      <c r="A124" s="179"/>
      <c r="C124" s="45"/>
      <c r="D124" s="45"/>
      <c r="E124" s="45"/>
      <c r="F124" s="45"/>
      <c r="G124" s="45"/>
      <c r="Q124" s="546"/>
    </row>
    <row r="125" spans="1:17" ht="15.75">
      <c r="A125" s="179"/>
      <c r="C125" s="45"/>
      <c r="D125" s="45"/>
      <c r="E125" s="45"/>
      <c r="F125" s="45"/>
      <c r="G125" s="45"/>
      <c r="Q125" s="546"/>
    </row>
    <row r="126" spans="1:17" ht="15.75">
      <c r="A126" s="179"/>
      <c r="C126" s="45"/>
      <c r="D126" s="45"/>
      <c r="E126" s="45"/>
      <c r="F126" s="45"/>
      <c r="G126" s="45"/>
      <c r="Q126" s="546"/>
    </row>
    <row r="127" spans="1:17" ht="15.75">
      <c r="A127" s="179"/>
      <c r="C127" s="45"/>
      <c r="D127" s="45"/>
      <c r="E127" s="45"/>
      <c r="F127" s="45"/>
      <c r="G127" s="45"/>
      <c r="Q127" s="546"/>
    </row>
    <row r="128" spans="1:17" ht="15.75">
      <c r="A128" s="179"/>
      <c r="C128" s="45"/>
      <c r="D128" s="45"/>
      <c r="E128" s="45"/>
      <c r="F128" s="45"/>
      <c r="G128" s="45"/>
      <c r="Q128" s="546"/>
    </row>
    <row r="129" spans="1:17" ht="15.75">
      <c r="A129" s="179"/>
      <c r="C129" s="45"/>
      <c r="D129" s="45"/>
      <c r="E129" s="45"/>
      <c r="F129" s="45"/>
      <c r="G129" s="45"/>
      <c r="Q129" s="546"/>
    </row>
    <row r="130" spans="1:17" ht="15.75">
      <c r="A130" s="179"/>
      <c r="C130" s="45"/>
      <c r="D130" s="45"/>
      <c r="E130" s="45"/>
      <c r="F130" s="45"/>
      <c r="G130" s="45"/>
      <c r="Q130" s="546"/>
    </row>
    <row r="131" spans="1:17" ht="15.75">
      <c r="A131" s="179"/>
      <c r="C131" s="45"/>
      <c r="D131" s="45"/>
      <c r="E131" s="45"/>
      <c r="F131" s="45"/>
      <c r="G131" s="45"/>
      <c r="Q131" s="546"/>
    </row>
    <row r="132" spans="1:17" ht="15.75">
      <c r="A132" s="179"/>
      <c r="C132" s="45"/>
      <c r="D132" s="45"/>
      <c r="E132" s="45"/>
      <c r="F132" s="45"/>
      <c r="G132" s="45"/>
      <c r="Q132" s="546"/>
    </row>
    <row r="133" spans="1:17" ht="15.75">
      <c r="A133" s="179"/>
      <c r="C133" s="45"/>
      <c r="D133" s="45"/>
      <c r="E133" s="45"/>
      <c r="F133" s="45"/>
      <c r="G133" s="45"/>
      <c r="Q133" s="546"/>
    </row>
    <row r="134" spans="1:17" ht="15.75">
      <c r="A134" s="179"/>
      <c r="C134" s="45"/>
      <c r="D134" s="45"/>
      <c r="E134" s="45"/>
      <c r="F134" s="45"/>
      <c r="G134" s="45"/>
      <c r="Q134" s="546"/>
    </row>
    <row r="135" spans="1:17" ht="15.75">
      <c r="A135" s="179"/>
      <c r="C135" s="45"/>
      <c r="D135" s="45"/>
      <c r="E135" s="45"/>
      <c r="F135" s="45"/>
      <c r="G135" s="45"/>
      <c r="Q135" s="546"/>
    </row>
    <row r="136" spans="1:17" ht="15.75">
      <c r="A136" s="179"/>
      <c r="C136" s="45"/>
      <c r="D136" s="45"/>
      <c r="E136" s="45"/>
      <c r="F136" s="45"/>
      <c r="G136" s="45"/>
      <c r="Q136" s="546"/>
    </row>
    <row r="137" spans="1:17" ht="15.75">
      <c r="A137" s="179"/>
      <c r="C137" s="45"/>
      <c r="D137" s="45"/>
      <c r="E137" s="45"/>
      <c r="F137" s="45"/>
      <c r="G137" s="45"/>
      <c r="Q137" s="546"/>
    </row>
    <row r="138" spans="1:17" ht="15.75">
      <c r="A138" s="179"/>
      <c r="C138" s="45"/>
      <c r="D138" s="45"/>
      <c r="E138" s="45"/>
      <c r="F138" s="45"/>
      <c r="G138" s="45"/>
      <c r="Q138" s="546"/>
    </row>
    <row r="139" spans="1:17" ht="15.75">
      <c r="A139" s="179"/>
      <c r="C139" s="45"/>
      <c r="D139" s="45"/>
      <c r="E139" s="45"/>
      <c r="F139" s="45"/>
      <c r="G139" s="45"/>
      <c r="Q139" s="546"/>
    </row>
    <row r="140" spans="1:17" ht="15.75">
      <c r="A140" s="179"/>
      <c r="C140" s="45"/>
      <c r="D140" s="45"/>
      <c r="E140" s="45"/>
      <c r="F140" s="45"/>
      <c r="G140" s="45"/>
      <c r="Q140" s="546"/>
    </row>
    <row r="141" spans="1:17" ht="15.75">
      <c r="A141" s="179"/>
      <c r="C141" s="45"/>
      <c r="D141" s="45"/>
      <c r="E141" s="45"/>
      <c r="F141" s="45"/>
      <c r="G141" s="45"/>
      <c r="Q141" s="546"/>
    </row>
    <row r="142" spans="1:17" ht="15.75">
      <c r="A142" s="179"/>
      <c r="C142" s="45"/>
      <c r="D142" s="45"/>
      <c r="E142" s="45"/>
      <c r="F142" s="45"/>
      <c r="G142" s="45"/>
      <c r="Q142" s="546"/>
    </row>
    <row r="143" spans="1:17" ht="15.75">
      <c r="A143" s="179"/>
      <c r="C143" s="45"/>
      <c r="D143" s="45"/>
      <c r="E143" s="45"/>
      <c r="F143" s="45"/>
      <c r="G143" s="45"/>
      <c r="Q143" s="546"/>
    </row>
    <row r="144" spans="1:17" ht="15.75">
      <c r="A144" s="179"/>
      <c r="C144" s="45"/>
      <c r="D144" s="45"/>
      <c r="E144" s="45"/>
      <c r="F144" s="45"/>
      <c r="G144" s="45"/>
      <c r="Q144" s="546"/>
    </row>
    <row r="145" spans="1:17" ht="15.75">
      <c r="A145" s="179"/>
      <c r="C145" s="45"/>
      <c r="D145" s="45"/>
      <c r="E145" s="45"/>
      <c r="F145" s="45"/>
      <c r="G145" s="45"/>
      <c r="Q145" s="546"/>
    </row>
    <row r="146" spans="1:17" ht="15.75">
      <c r="A146" s="179"/>
      <c r="C146" s="45"/>
      <c r="D146" s="45"/>
      <c r="E146" s="45"/>
      <c r="F146" s="45"/>
      <c r="G146" s="45"/>
      <c r="Q146" s="546"/>
    </row>
    <row r="147" spans="1:17" ht="15.75">
      <c r="A147" s="179"/>
      <c r="C147" s="45"/>
      <c r="D147" s="45"/>
      <c r="E147" s="45"/>
      <c r="F147" s="45"/>
      <c r="G147" s="45"/>
      <c r="Q147" s="546"/>
    </row>
    <row r="148" spans="1:17" ht="15.75">
      <c r="A148" s="179"/>
      <c r="C148" s="45"/>
      <c r="D148" s="45"/>
      <c r="E148" s="45"/>
      <c r="F148" s="45"/>
      <c r="G148" s="45"/>
      <c r="Q148" s="546"/>
    </row>
    <row r="149" spans="1:17" ht="15.75">
      <c r="A149" s="179"/>
      <c r="C149" s="45"/>
      <c r="D149" s="45"/>
      <c r="E149" s="45"/>
      <c r="F149" s="45"/>
      <c r="G149" s="45"/>
      <c r="Q149" s="546"/>
    </row>
    <row r="150" spans="1:17" ht="15.75">
      <c r="A150" s="179"/>
      <c r="C150" s="45"/>
      <c r="D150" s="45"/>
      <c r="E150" s="45"/>
      <c r="F150" s="45"/>
      <c r="G150" s="45"/>
      <c r="Q150" s="546"/>
    </row>
    <row r="151" spans="1:17" ht="15.75">
      <c r="A151" s="179"/>
      <c r="C151" s="45"/>
      <c r="D151" s="45"/>
      <c r="E151" s="45"/>
      <c r="F151" s="45"/>
      <c r="G151" s="45"/>
      <c r="Q151" s="546"/>
    </row>
    <row r="152" spans="1:17" ht="15.75">
      <c r="A152" s="179"/>
      <c r="C152" s="45"/>
      <c r="D152" s="45"/>
      <c r="E152" s="45"/>
      <c r="F152" s="45"/>
      <c r="G152" s="45"/>
      <c r="Q152" s="546"/>
    </row>
    <row r="153" spans="1:17" ht="15.75">
      <c r="A153" s="179"/>
      <c r="C153" s="45"/>
      <c r="D153" s="45"/>
      <c r="E153" s="45"/>
      <c r="F153" s="45"/>
      <c r="G153" s="45"/>
      <c r="Q153" s="546"/>
    </row>
    <row r="154" spans="1:17" ht="15.75">
      <c r="A154" s="179"/>
      <c r="C154" s="45"/>
      <c r="D154" s="45"/>
      <c r="E154" s="45"/>
      <c r="F154" s="45"/>
      <c r="G154" s="45"/>
      <c r="Q154" s="546"/>
    </row>
    <row r="155" spans="1:17" ht="15.75">
      <c r="A155" s="179"/>
      <c r="C155" s="45"/>
      <c r="D155" s="45"/>
      <c r="E155" s="45"/>
      <c r="F155" s="45"/>
      <c r="G155" s="45"/>
      <c r="Q155" s="546"/>
    </row>
    <row r="156" spans="1:17" ht="15.75">
      <c r="A156" s="179"/>
      <c r="C156" s="45"/>
      <c r="D156" s="45"/>
      <c r="E156" s="45"/>
      <c r="F156" s="45"/>
      <c r="G156" s="45"/>
      <c r="Q156" s="546"/>
    </row>
    <row r="157" spans="1:17" ht="15.75">
      <c r="A157" s="179"/>
      <c r="C157" s="45"/>
      <c r="D157" s="45"/>
      <c r="E157" s="45"/>
      <c r="F157" s="45"/>
      <c r="G157" s="45"/>
      <c r="Q157" s="546"/>
    </row>
    <row r="158" spans="1:17" ht="15.75">
      <c r="A158" s="179"/>
      <c r="C158" s="45"/>
      <c r="D158" s="45"/>
      <c r="E158" s="45"/>
      <c r="F158" s="45"/>
      <c r="G158" s="45"/>
      <c r="Q158" s="546"/>
    </row>
    <row r="159" spans="1:17" ht="15.75">
      <c r="A159" s="179"/>
      <c r="C159" s="45"/>
      <c r="D159" s="45"/>
      <c r="E159" s="45"/>
      <c r="F159" s="45"/>
      <c r="G159" s="45"/>
      <c r="Q159" s="546"/>
    </row>
    <row r="160" spans="1:17" ht="15.75">
      <c r="A160" s="179"/>
      <c r="C160" s="45"/>
      <c r="D160" s="45"/>
      <c r="E160" s="45"/>
      <c r="F160" s="45"/>
      <c r="G160" s="45"/>
      <c r="Q160" s="546"/>
    </row>
    <row r="161" spans="1:17" ht="15.75">
      <c r="A161" s="179"/>
      <c r="C161" s="45"/>
      <c r="D161" s="45"/>
      <c r="E161" s="45"/>
      <c r="F161" s="45"/>
      <c r="G161" s="45"/>
      <c r="Q161" s="546"/>
    </row>
    <row r="162" spans="1:17" ht="15.75">
      <c r="A162" s="179"/>
      <c r="C162" s="45"/>
      <c r="D162" s="45"/>
      <c r="E162" s="45"/>
      <c r="F162" s="45"/>
      <c r="G162" s="45"/>
      <c r="Q162" s="546"/>
    </row>
    <row r="163" spans="1:17" ht="15.75">
      <c r="A163" s="179"/>
      <c r="C163" s="45"/>
      <c r="D163" s="45"/>
      <c r="E163" s="45"/>
      <c r="F163" s="45"/>
      <c r="G163" s="45"/>
      <c r="Q163" s="546"/>
    </row>
    <row r="164" spans="1:17" ht="15.75">
      <c r="A164" s="179"/>
      <c r="C164" s="45"/>
      <c r="D164" s="45"/>
      <c r="E164" s="45"/>
      <c r="F164" s="45"/>
      <c r="G164" s="45"/>
      <c r="Q164" s="546"/>
    </row>
    <row r="165" spans="1:17" ht="15.75">
      <c r="A165" s="179"/>
      <c r="C165" s="45"/>
      <c r="D165" s="45"/>
      <c r="E165" s="45"/>
      <c r="F165" s="45"/>
      <c r="G165" s="45"/>
      <c r="Q165" s="546"/>
    </row>
    <row r="166" spans="1:17" ht="15.75">
      <c r="A166" s="179"/>
      <c r="C166" s="45"/>
      <c r="D166" s="45"/>
      <c r="E166" s="45"/>
      <c r="F166" s="45"/>
      <c r="G166" s="45"/>
      <c r="Q166" s="546"/>
    </row>
    <row r="167" spans="1:17" ht="15.75">
      <c r="A167" s="179"/>
      <c r="C167" s="45"/>
      <c r="D167" s="45"/>
      <c r="E167" s="45"/>
      <c r="F167" s="45"/>
      <c r="G167" s="45"/>
      <c r="Q167" s="546"/>
    </row>
    <row r="168" spans="1:17" ht="15.75">
      <c r="A168" s="179"/>
      <c r="C168" s="45"/>
      <c r="D168" s="45"/>
      <c r="E168" s="45"/>
      <c r="F168" s="45"/>
      <c r="G168" s="45"/>
      <c r="Q168" s="546"/>
    </row>
    <row r="169" spans="1:17" ht="15.75">
      <c r="A169" s="179"/>
      <c r="C169" s="45"/>
      <c r="D169" s="45"/>
      <c r="E169" s="45"/>
      <c r="F169" s="45"/>
      <c r="G169" s="45"/>
      <c r="Q169" s="546"/>
    </row>
    <row r="170" spans="1:17" ht="15.75">
      <c r="A170" s="179"/>
      <c r="C170" s="45"/>
      <c r="D170" s="45"/>
      <c r="E170" s="45"/>
      <c r="F170" s="45"/>
      <c r="G170" s="45"/>
      <c r="Q170" s="546"/>
    </row>
    <row r="171" spans="1:17" ht="15.75">
      <c r="A171" s="179"/>
      <c r="C171" s="45"/>
      <c r="D171" s="45"/>
      <c r="E171" s="45"/>
      <c r="F171" s="45"/>
      <c r="G171" s="45"/>
      <c r="Q171" s="546"/>
    </row>
    <row r="172" spans="1:17" ht="15.75">
      <c r="A172" s="179"/>
      <c r="C172" s="45"/>
      <c r="D172" s="45"/>
      <c r="E172" s="45"/>
      <c r="F172" s="45"/>
      <c r="G172" s="45"/>
      <c r="Q172" s="546"/>
    </row>
    <row r="173" spans="1:17" ht="15.75">
      <c r="A173" s="179"/>
      <c r="C173" s="45"/>
      <c r="D173" s="45"/>
      <c r="E173" s="45"/>
      <c r="F173" s="45"/>
      <c r="G173" s="45"/>
      <c r="Q173" s="546"/>
    </row>
    <row r="174" spans="1:17" ht="15.75">
      <c r="A174" s="179"/>
      <c r="C174" s="45"/>
      <c r="D174" s="45"/>
      <c r="E174" s="45"/>
      <c r="F174" s="45"/>
      <c r="G174" s="45"/>
      <c r="Q174" s="546"/>
    </row>
    <row r="175" spans="1:17" ht="15.75">
      <c r="A175" s="179"/>
      <c r="C175" s="45"/>
      <c r="D175" s="45"/>
      <c r="E175" s="45"/>
      <c r="F175" s="45"/>
      <c r="G175" s="45"/>
      <c r="Q175" s="546"/>
    </row>
    <row r="176" spans="1:17" ht="15.75">
      <c r="A176" s="179"/>
      <c r="C176" s="45"/>
      <c r="D176" s="45"/>
      <c r="E176" s="45"/>
      <c r="F176" s="45"/>
      <c r="G176" s="45"/>
      <c r="Q176" s="546"/>
    </row>
    <row r="177" spans="1:17" ht="15.75">
      <c r="A177" s="179"/>
      <c r="C177" s="45"/>
      <c r="D177" s="45"/>
      <c r="E177" s="45"/>
      <c r="F177" s="45"/>
      <c r="G177" s="45"/>
      <c r="Q177" s="546"/>
    </row>
    <row r="178" spans="1:17" ht="15.75">
      <c r="A178" s="179"/>
      <c r="C178" s="45"/>
      <c r="D178" s="45"/>
      <c r="E178" s="45"/>
      <c r="F178" s="45"/>
      <c r="G178" s="45"/>
      <c r="Q178" s="546"/>
    </row>
    <row r="179" spans="1:17" ht="15.75">
      <c r="A179" s="179"/>
      <c r="C179" s="45"/>
      <c r="D179" s="45"/>
      <c r="E179" s="45"/>
      <c r="F179" s="45"/>
      <c r="G179" s="45"/>
      <c r="Q179" s="546"/>
    </row>
    <row r="180" spans="1:17" ht="15.75">
      <c r="A180" s="179"/>
      <c r="C180" s="45"/>
      <c r="D180" s="45"/>
      <c r="E180" s="45"/>
      <c r="F180" s="45"/>
      <c r="G180" s="45"/>
      <c r="Q180" s="546"/>
    </row>
    <row r="181" spans="1:17" ht="15.75">
      <c r="A181" s="179"/>
      <c r="C181" s="45"/>
      <c r="D181" s="45"/>
      <c r="E181" s="45"/>
      <c r="F181" s="45"/>
      <c r="G181" s="45"/>
      <c r="Q181" s="546"/>
    </row>
    <row r="182" spans="1:17" ht="15.75">
      <c r="A182" s="179"/>
      <c r="C182" s="45"/>
      <c r="D182" s="45"/>
      <c r="E182" s="45"/>
      <c r="F182" s="45"/>
      <c r="G182" s="45"/>
      <c r="Q182" s="546"/>
    </row>
    <row r="183" spans="1:17" ht="15.75">
      <c r="A183" s="179"/>
      <c r="C183" s="45"/>
      <c r="D183" s="45"/>
      <c r="E183" s="45"/>
      <c r="F183" s="45"/>
      <c r="G183" s="45"/>
      <c r="Q183" s="546"/>
    </row>
    <row r="184" spans="1:17" ht="15.75">
      <c r="A184" s="179"/>
      <c r="C184" s="45"/>
      <c r="D184" s="45"/>
      <c r="E184" s="45"/>
      <c r="F184" s="45"/>
      <c r="G184" s="45"/>
      <c r="Q184" s="546"/>
    </row>
    <row r="185" spans="1:17" ht="15.75">
      <c r="A185" s="179"/>
      <c r="C185" s="45"/>
      <c r="D185" s="45"/>
      <c r="E185" s="45"/>
      <c r="F185" s="45"/>
      <c r="G185" s="45"/>
      <c r="Q185" s="546"/>
    </row>
    <row r="186" spans="1:17" ht="15.75">
      <c r="A186" s="179"/>
      <c r="C186" s="45"/>
      <c r="D186" s="45"/>
      <c r="E186" s="45"/>
      <c r="F186" s="45"/>
      <c r="G186" s="45"/>
      <c r="Q186" s="546"/>
    </row>
    <row r="187" spans="1:17" ht="15.75">
      <c r="A187" s="179"/>
      <c r="C187" s="45"/>
      <c r="D187" s="45"/>
      <c r="E187" s="45"/>
      <c r="F187" s="45"/>
      <c r="G187" s="45"/>
      <c r="Q187" s="546"/>
    </row>
    <row r="188" spans="1:17" ht="15.75">
      <c r="A188" s="179"/>
      <c r="C188" s="45"/>
      <c r="D188" s="45"/>
      <c r="E188" s="45"/>
      <c r="F188" s="45"/>
      <c r="G188" s="45"/>
      <c r="Q188" s="546"/>
    </row>
    <row r="189" spans="1:17" ht="15.75">
      <c r="A189" s="179"/>
      <c r="C189" s="45"/>
      <c r="D189" s="45"/>
      <c r="E189" s="45"/>
      <c r="F189" s="45"/>
      <c r="G189" s="45"/>
      <c r="Q189" s="546"/>
    </row>
    <row r="190" spans="1:17" ht="15.75">
      <c r="A190" s="179"/>
      <c r="C190" s="45"/>
      <c r="D190" s="45"/>
      <c r="E190" s="45"/>
      <c r="F190" s="45"/>
      <c r="G190" s="45"/>
      <c r="Q190" s="546"/>
    </row>
    <row r="191" spans="1:17" ht="15.75">
      <c r="A191" s="179"/>
      <c r="C191" s="45"/>
      <c r="D191" s="45"/>
      <c r="E191" s="45"/>
      <c r="F191" s="45"/>
      <c r="G191" s="45"/>
      <c r="Q191" s="546"/>
    </row>
    <row r="192" spans="1:17" ht="15.75">
      <c r="A192" s="179"/>
      <c r="C192" s="45"/>
      <c r="D192" s="45"/>
      <c r="E192" s="45"/>
      <c r="F192" s="45"/>
      <c r="G192" s="45"/>
      <c r="Q192" s="546"/>
    </row>
    <row r="193" spans="1:17" ht="15.75">
      <c r="A193" s="179"/>
      <c r="C193" s="45"/>
      <c r="D193" s="45"/>
      <c r="E193" s="45"/>
      <c r="F193" s="45"/>
      <c r="G193" s="45"/>
      <c r="Q193" s="546"/>
    </row>
    <row r="194" spans="1:17" ht="15.75">
      <c r="A194" s="179"/>
      <c r="C194" s="45"/>
      <c r="D194" s="45"/>
      <c r="E194" s="45"/>
      <c r="F194" s="45"/>
      <c r="G194" s="45"/>
      <c r="Q194" s="546"/>
    </row>
    <row r="195" spans="1:17" ht="15.75">
      <c r="A195" s="179"/>
      <c r="C195" s="45"/>
      <c r="D195" s="45"/>
      <c r="E195" s="45"/>
      <c r="F195" s="45"/>
      <c r="G195" s="45"/>
      <c r="Q195" s="546"/>
    </row>
    <row r="196" spans="1:17" ht="15.75">
      <c r="A196" s="179"/>
      <c r="C196" s="45"/>
      <c r="D196" s="45"/>
      <c r="E196" s="45"/>
      <c r="F196" s="45"/>
      <c r="G196" s="45"/>
      <c r="Q196" s="546"/>
    </row>
    <row r="197" spans="1:17" ht="15.75">
      <c r="A197" s="179"/>
      <c r="C197" s="45"/>
      <c r="D197" s="45"/>
      <c r="E197" s="45"/>
      <c r="F197" s="45"/>
      <c r="G197" s="45"/>
      <c r="Q197" s="546"/>
    </row>
    <row r="198" spans="1:17" ht="15.75">
      <c r="A198" s="179"/>
      <c r="C198" s="45"/>
      <c r="D198" s="45"/>
      <c r="E198" s="45"/>
      <c r="F198" s="45"/>
      <c r="G198" s="45"/>
      <c r="Q198" s="546"/>
    </row>
    <row r="199" spans="1:17" ht="15.75">
      <c r="A199" s="179"/>
      <c r="C199" s="45"/>
      <c r="D199" s="45"/>
      <c r="E199" s="45"/>
      <c r="F199" s="45"/>
      <c r="G199" s="45"/>
      <c r="Q199" s="546"/>
    </row>
    <row r="200" spans="1:17" ht="15.75">
      <c r="A200" s="179"/>
      <c r="C200" s="45"/>
      <c r="D200" s="45"/>
      <c r="E200" s="45"/>
      <c r="F200" s="45"/>
      <c r="G200" s="45"/>
      <c r="Q200" s="546"/>
    </row>
    <row r="201" spans="1:17" ht="15.75">
      <c r="A201" s="179"/>
      <c r="C201" s="45"/>
      <c r="D201" s="45"/>
      <c r="E201" s="45"/>
      <c r="F201" s="45"/>
      <c r="G201" s="45"/>
    </row>
    <row r="202" spans="1:17" ht="15.75">
      <c r="A202" s="179"/>
      <c r="C202" s="45"/>
      <c r="D202" s="45"/>
      <c r="E202" s="45"/>
      <c r="F202" s="45"/>
      <c r="G202" s="45"/>
    </row>
    <row r="203" spans="1:17" ht="15.75">
      <c r="A203" s="179"/>
      <c r="C203" s="45"/>
      <c r="D203" s="45"/>
      <c r="E203" s="45"/>
      <c r="F203" s="45"/>
      <c r="G203" s="45"/>
    </row>
    <row r="204" spans="1:17" ht="15.75">
      <c r="A204" s="179"/>
      <c r="C204" s="45"/>
      <c r="D204" s="45"/>
      <c r="E204" s="45"/>
      <c r="F204" s="45"/>
      <c r="G204" s="45"/>
    </row>
    <row r="205" spans="1:17" ht="15.75">
      <c r="A205" s="179"/>
      <c r="C205" s="45"/>
      <c r="D205" s="45"/>
      <c r="E205" s="45"/>
      <c r="F205" s="45"/>
      <c r="G205" s="45"/>
    </row>
    <row r="206" spans="1:17" ht="15.75">
      <c r="A206" s="179"/>
      <c r="C206" s="45"/>
      <c r="D206" s="45"/>
      <c r="E206" s="45"/>
      <c r="F206" s="45"/>
      <c r="G206" s="45"/>
    </row>
    <row r="207" spans="1:17" ht="15.75">
      <c r="A207" s="179"/>
      <c r="C207" s="45"/>
      <c r="D207" s="45"/>
      <c r="E207" s="45"/>
      <c r="F207" s="45"/>
      <c r="G207" s="45"/>
    </row>
    <row r="208" spans="1:17" ht="15.75">
      <c r="A208" s="22"/>
      <c r="C208" s="45"/>
      <c r="D208" s="45"/>
      <c r="E208" s="45"/>
      <c r="F208" s="45"/>
      <c r="G208" s="45"/>
    </row>
    <row r="209" spans="1:7" ht="15.75">
      <c r="A209" s="22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N665"/>
  <sheetViews>
    <sheetView showGridLines="0" topLeftCell="A2" zoomScale="70" zoomScaleNormal="70" workbookViewId="0"/>
  </sheetViews>
  <sheetFormatPr defaultRowHeight="15"/>
  <cols>
    <col min="1" max="1" width="53" style="23" customWidth="1"/>
    <col min="2" max="14" width="11.5703125" style="546" customWidth="1"/>
    <col min="15" max="256" width="9.140625" style="546"/>
    <col min="257" max="257" width="53" style="546" customWidth="1"/>
    <col min="258" max="270" width="11.5703125" style="546" customWidth="1"/>
    <col min="271" max="512" width="9.140625" style="546"/>
    <col min="513" max="513" width="53" style="546" customWidth="1"/>
    <col min="514" max="526" width="11.5703125" style="546" customWidth="1"/>
    <col min="527" max="768" width="9.140625" style="546"/>
    <col min="769" max="769" width="53" style="546" customWidth="1"/>
    <col min="770" max="782" width="11.5703125" style="546" customWidth="1"/>
    <col min="783" max="1024" width="9.140625" style="546"/>
    <col min="1025" max="1025" width="53" style="546" customWidth="1"/>
    <col min="1026" max="1038" width="11.5703125" style="546" customWidth="1"/>
    <col min="1039" max="1280" width="9.140625" style="546"/>
    <col min="1281" max="1281" width="53" style="546" customWidth="1"/>
    <col min="1282" max="1294" width="11.5703125" style="546" customWidth="1"/>
    <col min="1295" max="1536" width="9.140625" style="546"/>
    <col min="1537" max="1537" width="53" style="546" customWidth="1"/>
    <col min="1538" max="1550" width="11.5703125" style="546" customWidth="1"/>
    <col min="1551" max="1792" width="9.140625" style="546"/>
    <col min="1793" max="1793" width="53" style="546" customWidth="1"/>
    <col min="1794" max="1806" width="11.5703125" style="546" customWidth="1"/>
    <col min="1807" max="2048" width="9.140625" style="546"/>
    <col min="2049" max="2049" width="53" style="546" customWidth="1"/>
    <col min="2050" max="2062" width="11.5703125" style="546" customWidth="1"/>
    <col min="2063" max="2304" width="9.140625" style="546"/>
    <col min="2305" max="2305" width="53" style="546" customWidth="1"/>
    <col min="2306" max="2318" width="11.5703125" style="546" customWidth="1"/>
    <col min="2319" max="2560" width="9.140625" style="546"/>
    <col min="2561" max="2561" width="53" style="546" customWidth="1"/>
    <col min="2562" max="2574" width="11.5703125" style="546" customWidth="1"/>
    <col min="2575" max="2816" width="9.140625" style="546"/>
    <col min="2817" max="2817" width="53" style="546" customWidth="1"/>
    <col min="2818" max="2830" width="11.5703125" style="546" customWidth="1"/>
    <col min="2831" max="3072" width="9.140625" style="546"/>
    <col min="3073" max="3073" width="53" style="546" customWidth="1"/>
    <col min="3074" max="3086" width="11.5703125" style="546" customWidth="1"/>
    <col min="3087" max="3328" width="9.140625" style="546"/>
    <col min="3329" max="3329" width="53" style="546" customWidth="1"/>
    <col min="3330" max="3342" width="11.5703125" style="546" customWidth="1"/>
    <col min="3343" max="3584" width="9.140625" style="546"/>
    <col min="3585" max="3585" width="53" style="546" customWidth="1"/>
    <col min="3586" max="3598" width="11.5703125" style="546" customWidth="1"/>
    <col min="3599" max="3840" width="9.140625" style="546"/>
    <col min="3841" max="3841" width="53" style="546" customWidth="1"/>
    <col min="3842" max="3854" width="11.5703125" style="546" customWidth="1"/>
    <col min="3855" max="4096" width="9.140625" style="546"/>
    <col min="4097" max="4097" width="53" style="546" customWidth="1"/>
    <col min="4098" max="4110" width="11.5703125" style="546" customWidth="1"/>
    <col min="4111" max="4352" width="9.140625" style="546"/>
    <col min="4353" max="4353" width="53" style="546" customWidth="1"/>
    <col min="4354" max="4366" width="11.5703125" style="546" customWidth="1"/>
    <col min="4367" max="4608" width="9.140625" style="546"/>
    <col min="4609" max="4609" width="53" style="546" customWidth="1"/>
    <col min="4610" max="4622" width="11.5703125" style="546" customWidth="1"/>
    <col min="4623" max="4864" width="9.140625" style="546"/>
    <col min="4865" max="4865" width="53" style="546" customWidth="1"/>
    <col min="4866" max="4878" width="11.5703125" style="546" customWidth="1"/>
    <col min="4879" max="5120" width="9.140625" style="546"/>
    <col min="5121" max="5121" width="53" style="546" customWidth="1"/>
    <col min="5122" max="5134" width="11.5703125" style="546" customWidth="1"/>
    <col min="5135" max="5376" width="9.140625" style="546"/>
    <col min="5377" max="5377" width="53" style="546" customWidth="1"/>
    <col min="5378" max="5390" width="11.5703125" style="546" customWidth="1"/>
    <col min="5391" max="5632" width="9.140625" style="546"/>
    <col min="5633" max="5633" width="53" style="546" customWidth="1"/>
    <col min="5634" max="5646" width="11.5703125" style="546" customWidth="1"/>
    <col min="5647" max="5888" width="9.140625" style="546"/>
    <col min="5889" max="5889" width="53" style="546" customWidth="1"/>
    <col min="5890" max="5902" width="11.5703125" style="546" customWidth="1"/>
    <col min="5903" max="6144" width="9.140625" style="546"/>
    <col min="6145" max="6145" width="53" style="546" customWidth="1"/>
    <col min="6146" max="6158" width="11.5703125" style="546" customWidth="1"/>
    <col min="6159" max="6400" width="9.140625" style="546"/>
    <col min="6401" max="6401" width="53" style="546" customWidth="1"/>
    <col min="6402" max="6414" width="11.5703125" style="546" customWidth="1"/>
    <col min="6415" max="6656" width="9.140625" style="546"/>
    <col min="6657" max="6657" width="53" style="546" customWidth="1"/>
    <col min="6658" max="6670" width="11.5703125" style="546" customWidth="1"/>
    <col min="6671" max="6912" width="9.140625" style="546"/>
    <col min="6913" max="6913" width="53" style="546" customWidth="1"/>
    <col min="6914" max="6926" width="11.5703125" style="546" customWidth="1"/>
    <col min="6927" max="7168" width="9.140625" style="546"/>
    <col min="7169" max="7169" width="53" style="546" customWidth="1"/>
    <col min="7170" max="7182" width="11.5703125" style="546" customWidth="1"/>
    <col min="7183" max="7424" width="9.140625" style="546"/>
    <col min="7425" max="7425" width="53" style="546" customWidth="1"/>
    <col min="7426" max="7438" width="11.5703125" style="546" customWidth="1"/>
    <col min="7439" max="7680" width="9.140625" style="546"/>
    <col min="7681" max="7681" width="53" style="546" customWidth="1"/>
    <col min="7682" max="7694" width="11.5703125" style="546" customWidth="1"/>
    <col min="7695" max="7936" width="9.140625" style="546"/>
    <col min="7937" max="7937" width="53" style="546" customWidth="1"/>
    <col min="7938" max="7950" width="11.5703125" style="546" customWidth="1"/>
    <col min="7951" max="8192" width="9.140625" style="546"/>
    <col min="8193" max="8193" width="53" style="546" customWidth="1"/>
    <col min="8194" max="8206" width="11.5703125" style="546" customWidth="1"/>
    <col min="8207" max="8448" width="9.140625" style="546"/>
    <col min="8449" max="8449" width="53" style="546" customWidth="1"/>
    <col min="8450" max="8462" width="11.5703125" style="546" customWidth="1"/>
    <col min="8463" max="8704" width="9.140625" style="546"/>
    <col min="8705" max="8705" width="53" style="546" customWidth="1"/>
    <col min="8706" max="8718" width="11.5703125" style="546" customWidth="1"/>
    <col min="8719" max="8960" width="9.140625" style="546"/>
    <col min="8961" max="8961" width="53" style="546" customWidth="1"/>
    <col min="8962" max="8974" width="11.5703125" style="546" customWidth="1"/>
    <col min="8975" max="9216" width="9.140625" style="546"/>
    <col min="9217" max="9217" width="53" style="546" customWidth="1"/>
    <col min="9218" max="9230" width="11.5703125" style="546" customWidth="1"/>
    <col min="9231" max="9472" width="9.140625" style="546"/>
    <col min="9473" max="9473" width="53" style="546" customWidth="1"/>
    <col min="9474" max="9486" width="11.5703125" style="546" customWidth="1"/>
    <col min="9487" max="9728" width="9.140625" style="546"/>
    <col min="9729" max="9729" width="53" style="546" customWidth="1"/>
    <col min="9730" max="9742" width="11.5703125" style="546" customWidth="1"/>
    <col min="9743" max="9984" width="9.140625" style="546"/>
    <col min="9985" max="9985" width="53" style="546" customWidth="1"/>
    <col min="9986" max="9998" width="11.5703125" style="546" customWidth="1"/>
    <col min="9999" max="10240" width="9.140625" style="546"/>
    <col min="10241" max="10241" width="53" style="546" customWidth="1"/>
    <col min="10242" max="10254" width="11.5703125" style="546" customWidth="1"/>
    <col min="10255" max="10496" width="9.140625" style="546"/>
    <col min="10497" max="10497" width="53" style="546" customWidth="1"/>
    <col min="10498" max="10510" width="11.5703125" style="546" customWidth="1"/>
    <col min="10511" max="10752" width="9.140625" style="546"/>
    <col min="10753" max="10753" width="53" style="546" customWidth="1"/>
    <col min="10754" max="10766" width="11.5703125" style="546" customWidth="1"/>
    <col min="10767" max="11008" width="9.140625" style="546"/>
    <col min="11009" max="11009" width="53" style="546" customWidth="1"/>
    <col min="11010" max="11022" width="11.5703125" style="546" customWidth="1"/>
    <col min="11023" max="11264" width="9.140625" style="546"/>
    <col min="11265" max="11265" width="53" style="546" customWidth="1"/>
    <col min="11266" max="11278" width="11.5703125" style="546" customWidth="1"/>
    <col min="11279" max="11520" width="9.140625" style="546"/>
    <col min="11521" max="11521" width="53" style="546" customWidth="1"/>
    <col min="11522" max="11534" width="11.5703125" style="546" customWidth="1"/>
    <col min="11535" max="11776" width="9.140625" style="546"/>
    <col min="11777" max="11777" width="53" style="546" customWidth="1"/>
    <col min="11778" max="11790" width="11.5703125" style="546" customWidth="1"/>
    <col min="11791" max="12032" width="9.140625" style="546"/>
    <col min="12033" max="12033" width="53" style="546" customWidth="1"/>
    <col min="12034" max="12046" width="11.5703125" style="546" customWidth="1"/>
    <col min="12047" max="12288" width="9.140625" style="546"/>
    <col min="12289" max="12289" width="53" style="546" customWidth="1"/>
    <col min="12290" max="12302" width="11.5703125" style="546" customWidth="1"/>
    <col min="12303" max="12544" width="9.140625" style="546"/>
    <col min="12545" max="12545" width="53" style="546" customWidth="1"/>
    <col min="12546" max="12558" width="11.5703125" style="546" customWidth="1"/>
    <col min="12559" max="12800" width="9.140625" style="546"/>
    <col min="12801" max="12801" width="53" style="546" customWidth="1"/>
    <col min="12802" max="12814" width="11.5703125" style="546" customWidth="1"/>
    <col min="12815" max="13056" width="9.140625" style="546"/>
    <col min="13057" max="13057" width="53" style="546" customWidth="1"/>
    <col min="13058" max="13070" width="11.5703125" style="546" customWidth="1"/>
    <col min="13071" max="13312" width="9.140625" style="546"/>
    <col min="13313" max="13313" width="53" style="546" customWidth="1"/>
    <col min="13314" max="13326" width="11.5703125" style="546" customWidth="1"/>
    <col min="13327" max="13568" width="9.140625" style="546"/>
    <col min="13569" max="13569" width="53" style="546" customWidth="1"/>
    <col min="13570" max="13582" width="11.5703125" style="546" customWidth="1"/>
    <col min="13583" max="13824" width="9.140625" style="546"/>
    <col min="13825" max="13825" width="53" style="546" customWidth="1"/>
    <col min="13826" max="13838" width="11.5703125" style="546" customWidth="1"/>
    <col min="13839" max="14080" width="9.140625" style="546"/>
    <col min="14081" max="14081" width="53" style="546" customWidth="1"/>
    <col min="14082" max="14094" width="11.5703125" style="546" customWidth="1"/>
    <col min="14095" max="14336" width="9.140625" style="546"/>
    <col min="14337" max="14337" width="53" style="546" customWidth="1"/>
    <col min="14338" max="14350" width="11.5703125" style="546" customWidth="1"/>
    <col min="14351" max="14592" width="9.140625" style="546"/>
    <col min="14593" max="14593" width="53" style="546" customWidth="1"/>
    <col min="14594" max="14606" width="11.5703125" style="546" customWidth="1"/>
    <col min="14607" max="14848" width="9.140625" style="546"/>
    <col min="14849" max="14849" width="53" style="546" customWidth="1"/>
    <col min="14850" max="14862" width="11.5703125" style="546" customWidth="1"/>
    <col min="14863" max="15104" width="9.140625" style="546"/>
    <col min="15105" max="15105" width="53" style="546" customWidth="1"/>
    <col min="15106" max="15118" width="11.5703125" style="546" customWidth="1"/>
    <col min="15119" max="15360" width="9.140625" style="546"/>
    <col min="15361" max="15361" width="53" style="546" customWidth="1"/>
    <col min="15362" max="15374" width="11.5703125" style="546" customWidth="1"/>
    <col min="15375" max="15616" width="9.140625" style="546"/>
    <col min="15617" max="15617" width="53" style="546" customWidth="1"/>
    <col min="15618" max="15630" width="11.5703125" style="546" customWidth="1"/>
    <col min="15631" max="15872" width="9.140625" style="546"/>
    <col min="15873" max="15873" width="53" style="546" customWidth="1"/>
    <col min="15874" max="15886" width="11.5703125" style="546" customWidth="1"/>
    <col min="15887" max="16128" width="9.140625" style="546"/>
    <col min="16129" max="16129" width="53" style="546" customWidth="1"/>
    <col min="16130" max="16142" width="11.5703125" style="546" customWidth="1"/>
    <col min="16143" max="16384" width="9.140625" style="546"/>
  </cols>
  <sheetData>
    <row r="1" spans="1:14" s="1" customFormat="1" ht="3.75" hidden="1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</row>
    <row r="2" spans="1:14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</row>
    <row r="3" spans="1:14" s="1" customFormat="1" ht="20.25" customHeight="1">
      <c r="A3" s="699" t="s">
        <v>245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</row>
    <row r="4" spans="1:14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</row>
    <row r="5" spans="1:14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</row>
    <row r="6" spans="1:14" ht="7.5" customHeight="1">
      <c r="A6" s="149"/>
    </row>
    <row r="7" spans="1:14" ht="4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</row>
    <row r="8" spans="1:14" s="189" customFormat="1" ht="24" customHeight="1">
      <c r="A8" s="456"/>
      <c r="B8" s="456" t="s">
        <v>77</v>
      </c>
      <c r="C8" s="456" t="s">
        <v>78</v>
      </c>
      <c r="D8" s="456" t="s">
        <v>79</v>
      </c>
      <c r="E8" s="456" t="s">
        <v>81</v>
      </c>
      <c r="F8" s="456" t="s">
        <v>82</v>
      </c>
      <c r="G8" s="456" t="s">
        <v>84</v>
      </c>
      <c r="H8" s="456" t="s">
        <v>85</v>
      </c>
      <c r="I8" s="456" t="s">
        <v>86</v>
      </c>
      <c r="J8" s="456" t="s">
        <v>87</v>
      </c>
      <c r="K8" s="456" t="s">
        <v>88</v>
      </c>
      <c r="L8" s="456" t="s">
        <v>94</v>
      </c>
      <c r="M8" s="456" t="s">
        <v>96</v>
      </c>
      <c r="N8" s="457" t="s">
        <v>93</v>
      </c>
    </row>
    <row r="9" spans="1:14" ht="27" customHeight="1">
      <c r="A9" s="157" t="s">
        <v>807</v>
      </c>
      <c r="B9" s="157">
        <v>680977.12151999993</v>
      </c>
      <c r="C9" s="158">
        <v>493452.01775</v>
      </c>
      <c r="D9" s="158">
        <v>291337.39750000002</v>
      </c>
      <c r="E9" s="158">
        <v>48225.130219999999</v>
      </c>
      <c r="F9" s="158">
        <v>124035.69293999999</v>
      </c>
      <c r="G9" s="158">
        <v>145351.06105000002</v>
      </c>
      <c r="H9" s="157">
        <v>94930.281180000005</v>
      </c>
      <c r="I9" s="157">
        <v>88147.444209999987</v>
      </c>
      <c r="J9" s="157">
        <v>70977.50765</v>
      </c>
      <c r="K9" s="157">
        <v>7800.7301100000004</v>
      </c>
      <c r="L9" s="157">
        <v>35819.531889999998</v>
      </c>
      <c r="M9" s="157">
        <v>22310.25302</v>
      </c>
      <c r="N9" s="157">
        <v>67941.471919999996</v>
      </c>
    </row>
    <row r="10" spans="1:14" ht="27" customHeight="1">
      <c r="A10" s="157" t="s">
        <v>246</v>
      </c>
      <c r="B10" s="157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</row>
    <row r="11" spans="1:14" ht="27" customHeight="1">
      <c r="A11" s="157" t="s">
        <v>808</v>
      </c>
      <c r="B11" s="157">
        <v>17661.38394</v>
      </c>
      <c r="C11" s="158">
        <v>7546.5041600000004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3234.0734700000003</v>
      </c>
      <c r="K11" s="157">
        <v>180.10773</v>
      </c>
      <c r="L11" s="157">
        <v>0</v>
      </c>
      <c r="M11" s="157">
        <v>0</v>
      </c>
      <c r="N11" s="157">
        <v>0</v>
      </c>
    </row>
    <row r="12" spans="1:14" ht="27" customHeight="1">
      <c r="A12" s="157" t="s">
        <v>809</v>
      </c>
      <c r="B12" s="157">
        <v>0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</row>
    <row r="13" spans="1:14" ht="27" customHeight="1">
      <c r="A13" s="331" t="s">
        <v>247</v>
      </c>
      <c r="B13" s="157">
        <v>25025.863989999998</v>
      </c>
      <c r="C13" s="158">
        <v>20131.404320000001</v>
      </c>
      <c r="D13" s="158">
        <v>6865.8127599999998</v>
      </c>
      <c r="E13" s="158">
        <v>122.59744999999999</v>
      </c>
      <c r="F13" s="158">
        <v>352.56615000000005</v>
      </c>
      <c r="G13" s="158">
        <v>679.44088999999997</v>
      </c>
      <c r="H13" s="157">
        <v>1001.11125</v>
      </c>
      <c r="I13" s="157">
        <v>1314.98945</v>
      </c>
      <c r="J13" s="157">
        <v>563.13750000000005</v>
      </c>
      <c r="K13" s="157">
        <v>463.35309000000001</v>
      </c>
      <c r="L13" s="157">
        <v>640.13674000000003</v>
      </c>
      <c r="M13" s="157">
        <v>797.99807999999996</v>
      </c>
      <c r="N13" s="157">
        <v>3447.6948399999997</v>
      </c>
    </row>
    <row r="14" spans="1:14" ht="27" customHeight="1">
      <c r="A14" s="157" t="s">
        <v>248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7">
        <v>1001.11125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</row>
    <row r="15" spans="1:14" ht="27" customHeight="1">
      <c r="A15" s="157" t="s">
        <v>249</v>
      </c>
      <c r="B15" s="157">
        <v>25025.863989999998</v>
      </c>
      <c r="C15" s="158">
        <v>20131.404320000001</v>
      </c>
      <c r="D15" s="158">
        <v>6865.8127599999998</v>
      </c>
      <c r="E15" s="158">
        <v>122.59744999999999</v>
      </c>
      <c r="F15" s="158">
        <v>352.56615000000005</v>
      </c>
      <c r="G15" s="158">
        <v>679.44088999999997</v>
      </c>
      <c r="H15" s="157">
        <v>0</v>
      </c>
      <c r="I15" s="157">
        <v>1314.98945</v>
      </c>
      <c r="J15" s="157">
        <v>563.13750000000005</v>
      </c>
      <c r="K15" s="157">
        <v>463.35309000000001</v>
      </c>
      <c r="L15" s="157">
        <v>640.13674000000003</v>
      </c>
      <c r="M15" s="157">
        <v>797.99807999999996</v>
      </c>
      <c r="N15" s="157">
        <v>3447.6948399999997</v>
      </c>
    </row>
    <row r="16" spans="1:14" ht="27" customHeight="1">
      <c r="A16" s="157" t="s">
        <v>250</v>
      </c>
      <c r="B16" s="157">
        <v>0</v>
      </c>
      <c r="C16" s="158">
        <v>0</v>
      </c>
      <c r="D16" s="158">
        <v>0</v>
      </c>
      <c r="E16" s="158">
        <v>0</v>
      </c>
      <c r="F16" s="158">
        <v>0</v>
      </c>
      <c r="G16" s="158">
        <v>0</v>
      </c>
      <c r="H16" s="157">
        <v>0</v>
      </c>
      <c r="I16" s="157">
        <v>0</v>
      </c>
      <c r="J16" s="157">
        <v>0</v>
      </c>
      <c r="K16" s="157">
        <v>0</v>
      </c>
      <c r="L16" s="157">
        <v>0</v>
      </c>
      <c r="M16" s="157">
        <v>0</v>
      </c>
      <c r="N16" s="157">
        <v>0</v>
      </c>
    </row>
    <row r="17" spans="1:14" ht="27" customHeight="1">
      <c r="A17" s="331" t="s">
        <v>251</v>
      </c>
      <c r="B17" s="157">
        <v>0</v>
      </c>
      <c r="C17" s="158">
        <v>0</v>
      </c>
      <c r="D17" s="158">
        <v>0</v>
      </c>
      <c r="E17" s="158">
        <v>0</v>
      </c>
      <c r="F17" s="158">
        <v>0</v>
      </c>
      <c r="G17" s="158">
        <v>0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157">
        <v>0</v>
      </c>
      <c r="N17" s="157">
        <v>0</v>
      </c>
    </row>
    <row r="18" spans="1:14" ht="27" customHeight="1">
      <c r="A18" s="157" t="s">
        <v>810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</row>
    <row r="19" spans="1:14" ht="27" customHeight="1">
      <c r="A19" s="157" t="s">
        <v>811</v>
      </c>
      <c r="B19" s="157">
        <v>0</v>
      </c>
      <c r="C19" s="158">
        <v>0</v>
      </c>
      <c r="D19" s="158">
        <v>0</v>
      </c>
      <c r="E19" s="158">
        <v>0</v>
      </c>
      <c r="F19" s="158">
        <v>0</v>
      </c>
      <c r="G19" s="158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</row>
    <row r="20" spans="1:14" ht="27" customHeight="1">
      <c r="A20" s="157" t="s">
        <v>812</v>
      </c>
      <c r="B20" s="157">
        <v>0</v>
      </c>
      <c r="C20" s="158">
        <v>0</v>
      </c>
      <c r="D20" s="158">
        <v>0</v>
      </c>
      <c r="E20" s="158">
        <v>0</v>
      </c>
      <c r="F20" s="158">
        <v>0</v>
      </c>
      <c r="G20" s="158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</row>
    <row r="21" spans="1:14" ht="27" customHeight="1">
      <c r="A21" s="157" t="s">
        <v>813</v>
      </c>
      <c r="B21" s="157">
        <v>0</v>
      </c>
      <c r="C21" s="158">
        <v>0</v>
      </c>
      <c r="D21" s="158">
        <v>0</v>
      </c>
      <c r="E21" s="158">
        <v>0</v>
      </c>
      <c r="F21" s="158">
        <v>0</v>
      </c>
      <c r="G21" s="158">
        <v>0</v>
      </c>
      <c r="H21" s="157">
        <v>0</v>
      </c>
      <c r="I21" s="157">
        <v>0</v>
      </c>
      <c r="J21" s="157">
        <v>0</v>
      </c>
      <c r="K21" s="157">
        <v>0</v>
      </c>
      <c r="L21" s="157">
        <v>0</v>
      </c>
      <c r="M21" s="157">
        <v>0</v>
      </c>
      <c r="N21" s="157">
        <v>0</v>
      </c>
    </row>
    <row r="22" spans="1:14" ht="27" customHeight="1">
      <c r="A22" s="331" t="s">
        <v>253</v>
      </c>
      <c r="B22" s="157">
        <v>0</v>
      </c>
      <c r="C22" s="158">
        <v>0</v>
      </c>
      <c r="D22" s="158">
        <v>0</v>
      </c>
      <c r="E22" s="158">
        <v>0</v>
      </c>
      <c r="F22" s="158">
        <v>0</v>
      </c>
      <c r="G22" s="158">
        <v>5.0262099999999998</v>
      </c>
      <c r="H22" s="157">
        <v>0</v>
      </c>
      <c r="I22" s="157">
        <v>0</v>
      </c>
      <c r="J22" s="157">
        <v>3912.2967200000003</v>
      </c>
      <c r="K22" s="157">
        <v>13884.368199999999</v>
      </c>
      <c r="L22" s="157">
        <v>0</v>
      </c>
      <c r="M22" s="157">
        <v>1732.4264699999999</v>
      </c>
      <c r="N22" s="157">
        <v>186.32907</v>
      </c>
    </row>
    <row r="23" spans="1:14" ht="27" customHeight="1">
      <c r="A23" s="157" t="s">
        <v>814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v>3912.2967200000003</v>
      </c>
      <c r="K23" s="157">
        <v>0</v>
      </c>
      <c r="L23" s="157">
        <v>0</v>
      </c>
      <c r="M23" s="157">
        <v>0</v>
      </c>
      <c r="N23" s="157">
        <v>0</v>
      </c>
    </row>
    <row r="24" spans="1:14" ht="27" customHeight="1">
      <c r="A24" s="157" t="s">
        <v>815</v>
      </c>
      <c r="B24" s="157">
        <v>0</v>
      </c>
      <c r="C24" s="158">
        <v>0</v>
      </c>
      <c r="D24" s="158">
        <v>0</v>
      </c>
      <c r="E24" s="158">
        <v>0</v>
      </c>
      <c r="F24" s="158">
        <v>0</v>
      </c>
      <c r="G24" s="158">
        <v>5.0262099999999998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0</v>
      </c>
    </row>
    <row r="25" spans="1:14" ht="27" customHeight="1">
      <c r="A25" s="331" t="s">
        <v>816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</row>
    <row r="26" spans="1:14" ht="27" customHeight="1">
      <c r="A26" s="157" t="s">
        <v>817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</row>
    <row r="27" spans="1:14" ht="27" customHeight="1">
      <c r="A27" s="157" t="s">
        <v>818</v>
      </c>
      <c r="B27" s="157">
        <v>0</v>
      </c>
      <c r="C27" s="158">
        <v>0</v>
      </c>
      <c r="D27" s="158">
        <v>0</v>
      </c>
      <c r="E27" s="158">
        <v>0</v>
      </c>
      <c r="F27" s="158">
        <v>0</v>
      </c>
      <c r="G27" s="158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0</v>
      </c>
    </row>
    <row r="28" spans="1:14" ht="27" customHeight="1">
      <c r="A28" s="157" t="s">
        <v>819</v>
      </c>
      <c r="B28" s="157">
        <v>0</v>
      </c>
      <c r="C28" s="158">
        <v>0</v>
      </c>
      <c r="D28" s="158">
        <v>0</v>
      </c>
      <c r="E28" s="158">
        <v>0</v>
      </c>
      <c r="F28" s="158">
        <v>0</v>
      </c>
      <c r="G28" s="158">
        <v>0</v>
      </c>
      <c r="H28" s="157">
        <v>0</v>
      </c>
      <c r="I28" s="157">
        <v>0</v>
      </c>
      <c r="J28" s="157">
        <v>0</v>
      </c>
      <c r="K28" s="157">
        <v>13884.368199999999</v>
      </c>
      <c r="L28" s="157">
        <v>0</v>
      </c>
      <c r="M28" s="157">
        <v>1732.4264699999999</v>
      </c>
      <c r="N28" s="157">
        <v>186.32907</v>
      </c>
    </row>
    <row r="29" spans="1:14" ht="27" customHeight="1">
      <c r="A29" s="331" t="s">
        <v>254</v>
      </c>
      <c r="B29" s="157">
        <v>294596.28008</v>
      </c>
      <c r="C29" s="158">
        <v>119509.46001000001</v>
      </c>
      <c r="D29" s="158">
        <v>56026.897270000001</v>
      </c>
      <c r="E29" s="158">
        <v>45253.238810000003</v>
      </c>
      <c r="F29" s="158">
        <v>11323.33915</v>
      </c>
      <c r="G29" s="158">
        <v>66205.133669999996</v>
      </c>
      <c r="H29" s="157">
        <v>56986.549189999998</v>
      </c>
      <c r="I29" s="157">
        <v>51987.218049999996</v>
      </c>
      <c r="J29" s="157">
        <v>48648.752469999999</v>
      </c>
      <c r="K29" s="157">
        <v>72998.426819999993</v>
      </c>
      <c r="L29" s="157">
        <v>33317.283530000001</v>
      </c>
      <c r="M29" s="157">
        <v>30252.631590000001</v>
      </c>
      <c r="N29" s="157">
        <v>61956.554520000005</v>
      </c>
    </row>
    <row r="30" spans="1:14" ht="27" customHeight="1">
      <c r="A30" s="157" t="s">
        <v>820</v>
      </c>
      <c r="B30" s="157">
        <v>0</v>
      </c>
      <c r="C30" s="158">
        <v>0</v>
      </c>
      <c r="D30" s="158">
        <v>0</v>
      </c>
      <c r="E30" s="158">
        <v>0</v>
      </c>
      <c r="F30" s="158">
        <v>0</v>
      </c>
      <c r="G30" s="158">
        <v>0</v>
      </c>
      <c r="H30" s="157">
        <v>0</v>
      </c>
      <c r="I30" s="157">
        <v>0</v>
      </c>
      <c r="J30" s="157">
        <v>0</v>
      </c>
      <c r="K30" s="157">
        <v>0</v>
      </c>
      <c r="L30" s="157">
        <v>0</v>
      </c>
      <c r="M30" s="157">
        <v>0</v>
      </c>
      <c r="N30" s="157">
        <v>0</v>
      </c>
    </row>
    <row r="31" spans="1:14" ht="27" customHeight="1">
      <c r="A31" s="157" t="s">
        <v>821</v>
      </c>
      <c r="B31" s="157">
        <v>294596.28008</v>
      </c>
      <c r="C31" s="158">
        <v>119509.46001000001</v>
      </c>
      <c r="D31" s="158">
        <v>56026.897270000001</v>
      </c>
      <c r="E31" s="158">
        <v>45253.238810000003</v>
      </c>
      <c r="F31" s="158">
        <v>11323.33915</v>
      </c>
      <c r="G31" s="158">
        <v>66205.133669999996</v>
      </c>
      <c r="H31" s="157">
        <v>56986.549189999998</v>
      </c>
      <c r="I31" s="157">
        <v>51987.218049999996</v>
      </c>
      <c r="J31" s="157">
        <v>48648.752469999999</v>
      </c>
      <c r="K31" s="157">
        <v>72998.426819999993</v>
      </c>
      <c r="L31" s="157">
        <v>33317.283530000001</v>
      </c>
      <c r="M31" s="157">
        <v>30252.631590000001</v>
      </c>
      <c r="N31" s="157">
        <v>62744.302810000001</v>
      </c>
    </row>
    <row r="32" spans="1:14" ht="27" customHeight="1">
      <c r="A32" s="157" t="s">
        <v>251</v>
      </c>
      <c r="B32" s="157">
        <v>0</v>
      </c>
      <c r="C32" s="158">
        <v>0</v>
      </c>
      <c r="D32" s="158">
        <v>0</v>
      </c>
      <c r="E32" s="158">
        <v>0</v>
      </c>
      <c r="F32" s="158">
        <v>0</v>
      </c>
      <c r="G32" s="158">
        <v>0</v>
      </c>
      <c r="H32" s="157">
        <v>0</v>
      </c>
      <c r="I32" s="157">
        <v>0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</row>
    <row r="33" spans="1:14" ht="27" customHeight="1">
      <c r="A33" s="157" t="s">
        <v>823</v>
      </c>
      <c r="B33" s="157">
        <v>0</v>
      </c>
      <c r="C33" s="158">
        <v>0</v>
      </c>
      <c r="D33" s="158">
        <v>0</v>
      </c>
      <c r="E33" s="158">
        <v>0</v>
      </c>
      <c r="F33" s="158">
        <v>0</v>
      </c>
      <c r="G33" s="158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</row>
    <row r="34" spans="1:14" ht="27" customHeight="1">
      <c r="A34" s="331" t="s">
        <v>824</v>
      </c>
      <c r="B34" s="157">
        <v>0</v>
      </c>
      <c r="C34" s="158">
        <v>0</v>
      </c>
      <c r="D34" s="158">
        <v>0</v>
      </c>
      <c r="E34" s="158">
        <v>0</v>
      </c>
      <c r="F34" s="158">
        <v>0</v>
      </c>
      <c r="G34" s="158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</row>
    <row r="35" spans="1:14" ht="27" customHeight="1">
      <c r="A35" s="157" t="s">
        <v>825</v>
      </c>
      <c r="B35" s="157">
        <v>0</v>
      </c>
      <c r="C35" s="158">
        <v>0</v>
      </c>
      <c r="D35" s="158">
        <v>0</v>
      </c>
      <c r="E35" s="158">
        <v>0</v>
      </c>
      <c r="F35" s="158">
        <v>0</v>
      </c>
      <c r="G35" s="158">
        <v>0</v>
      </c>
      <c r="H35" s="157">
        <v>0</v>
      </c>
      <c r="I35" s="157">
        <v>0</v>
      </c>
      <c r="J35" s="157">
        <v>0</v>
      </c>
      <c r="K35" s="157">
        <v>0</v>
      </c>
      <c r="L35" s="157">
        <v>0</v>
      </c>
      <c r="M35" s="157">
        <v>0</v>
      </c>
      <c r="N35" s="157">
        <v>0</v>
      </c>
    </row>
    <row r="36" spans="1:14" ht="27" customHeight="1">
      <c r="A36" s="157" t="s">
        <v>826</v>
      </c>
      <c r="B36" s="157">
        <v>0</v>
      </c>
      <c r="C36" s="158">
        <v>0</v>
      </c>
      <c r="D36" s="158">
        <v>0</v>
      </c>
      <c r="E36" s="158">
        <v>0</v>
      </c>
      <c r="F36" s="158">
        <v>0</v>
      </c>
      <c r="G36" s="158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</row>
    <row r="37" spans="1:14" ht="27" customHeight="1">
      <c r="A37" s="157" t="s">
        <v>827</v>
      </c>
      <c r="B37" s="157">
        <v>0</v>
      </c>
      <c r="C37" s="158">
        <v>0</v>
      </c>
      <c r="D37" s="158">
        <v>0</v>
      </c>
      <c r="E37" s="158">
        <v>0</v>
      </c>
      <c r="F37" s="158">
        <v>0</v>
      </c>
      <c r="G37" s="158">
        <v>0</v>
      </c>
      <c r="H37" s="157">
        <v>0</v>
      </c>
      <c r="I37" s="157">
        <v>0</v>
      </c>
      <c r="J37" s="157">
        <v>0</v>
      </c>
      <c r="K37" s="157">
        <v>0</v>
      </c>
      <c r="L37" s="157">
        <v>0</v>
      </c>
      <c r="M37" s="157">
        <v>0</v>
      </c>
      <c r="N37" s="157">
        <v>0</v>
      </c>
    </row>
    <row r="38" spans="1:14" ht="27" customHeight="1">
      <c r="A38" s="157" t="s">
        <v>828</v>
      </c>
      <c r="B38" s="157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7">
        <v>0</v>
      </c>
      <c r="I38" s="157">
        <v>0</v>
      </c>
      <c r="J38" s="157">
        <v>0</v>
      </c>
      <c r="K38" s="157">
        <v>0</v>
      </c>
      <c r="L38" s="157">
        <v>0</v>
      </c>
      <c r="M38" s="157">
        <v>0</v>
      </c>
      <c r="N38" s="157">
        <v>0</v>
      </c>
    </row>
    <row r="39" spans="1:14" ht="27" customHeight="1">
      <c r="A39" s="331" t="s">
        <v>829</v>
      </c>
      <c r="B39" s="157">
        <v>0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</row>
    <row r="40" spans="1:14" ht="27" customHeight="1">
      <c r="A40" s="157" t="s">
        <v>830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</row>
    <row r="41" spans="1:14" ht="27" customHeight="1">
      <c r="A41" s="157" t="s">
        <v>831</v>
      </c>
      <c r="B41" s="157">
        <v>0</v>
      </c>
      <c r="C41" s="157">
        <v>0</v>
      </c>
      <c r="D41" s="157">
        <v>0</v>
      </c>
      <c r="E41" s="157">
        <v>0</v>
      </c>
      <c r="F41" s="157">
        <v>0</v>
      </c>
      <c r="G41" s="157">
        <v>0</v>
      </c>
      <c r="H41" s="157">
        <v>0</v>
      </c>
      <c r="I41" s="157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</row>
    <row r="42" spans="1:14" s="7" customFormat="1" ht="27" customHeight="1">
      <c r="A42" s="331" t="s">
        <v>255</v>
      </c>
      <c r="B42" s="157">
        <v>1018260.6495299999</v>
      </c>
      <c r="C42" s="157">
        <v>640639.38624000002</v>
      </c>
      <c r="D42" s="157">
        <v>354230.10752999998</v>
      </c>
      <c r="E42" s="157">
        <v>93600.966480000003</v>
      </c>
      <c r="F42" s="157">
        <v>135711.59824000002</v>
      </c>
      <c r="G42" s="157">
        <v>212240.66181999998</v>
      </c>
      <c r="H42" s="157">
        <v>152917.94162</v>
      </c>
      <c r="I42" s="157">
        <v>141449.65171000001</v>
      </c>
      <c r="J42" s="157">
        <v>127335.76781</v>
      </c>
      <c r="K42" s="157">
        <v>95326.985950000002</v>
      </c>
      <c r="L42" s="157">
        <v>69776.952160000001</v>
      </c>
      <c r="M42" s="157">
        <v>55093.309159999997</v>
      </c>
      <c r="N42" s="157">
        <v>134319.79863999999</v>
      </c>
    </row>
    <row r="43" spans="1:14" s="421" customFormat="1" ht="37.5" customHeight="1">
      <c r="A43" s="164" t="s">
        <v>832</v>
      </c>
      <c r="B43" s="164">
        <v>89861.662849999993</v>
      </c>
      <c r="C43" s="164">
        <v>41116.598920000004</v>
      </c>
      <c r="D43" s="164">
        <v>6841.3166200000005</v>
      </c>
      <c r="E43" s="164">
        <v>65.659539999999993</v>
      </c>
      <c r="F43" s="164">
        <v>1753.4126799999999</v>
      </c>
      <c r="G43" s="164">
        <v>2266.1175499999999</v>
      </c>
      <c r="H43" s="164">
        <v>2060.89005</v>
      </c>
      <c r="I43" s="164">
        <v>0</v>
      </c>
      <c r="J43" s="164">
        <v>11954.28326</v>
      </c>
      <c r="K43" s="164">
        <v>170.84888000000001</v>
      </c>
      <c r="L43" s="164">
        <v>125.89038000000001</v>
      </c>
      <c r="M43" s="164">
        <v>1604.94975</v>
      </c>
      <c r="N43" s="164">
        <v>12592.205820000001</v>
      </c>
    </row>
    <row r="44" spans="1:14" s="189" customFormat="1" ht="24" customHeight="1">
      <c r="A44" s="392" t="s">
        <v>40</v>
      </c>
      <c r="B44" s="393">
        <v>1108122.31238</v>
      </c>
      <c r="C44" s="393">
        <v>681755.98515999992</v>
      </c>
      <c r="D44" s="393">
        <v>361071.42414999998</v>
      </c>
      <c r="E44" s="393">
        <v>93666.626019999996</v>
      </c>
      <c r="F44" s="393">
        <v>137465.01092</v>
      </c>
      <c r="G44" s="393">
        <v>214506.77937</v>
      </c>
      <c r="H44" s="393">
        <v>154978.83166999999</v>
      </c>
      <c r="I44" s="393">
        <v>141449.65171000001</v>
      </c>
      <c r="J44" s="393">
        <v>139290.05106999999</v>
      </c>
      <c r="K44" s="393">
        <v>95497.834829999993</v>
      </c>
      <c r="L44" s="393">
        <v>69902.842540000012</v>
      </c>
      <c r="M44" s="393">
        <v>56698.258909999997</v>
      </c>
      <c r="N44" s="393">
        <v>146912.00446</v>
      </c>
    </row>
    <row r="45" spans="1:14" ht="27" customHeight="1">
      <c r="A45" s="331" t="s">
        <v>256</v>
      </c>
      <c r="B45" s="379">
        <v>0.23533383240513842</v>
      </c>
      <c r="C45" s="379">
        <v>0.14478568562368674</v>
      </c>
      <c r="D45" s="379">
        <v>7.6681356442231646E-2</v>
      </c>
      <c r="E45" s="379">
        <v>1.9892141709882332E-2</v>
      </c>
      <c r="F45" s="379">
        <v>2.9193679686799957E-2</v>
      </c>
      <c r="G45" s="379">
        <v>4.5555171935491738E-2</v>
      </c>
      <c r="H45" s="379">
        <v>3.2913119780287346E-2</v>
      </c>
      <c r="I45" s="379">
        <v>3.0039904672428595E-2</v>
      </c>
      <c r="J45" s="379">
        <v>2.9581266587627077E-2</v>
      </c>
      <c r="K45" s="379">
        <v>2.0281038659593395E-2</v>
      </c>
      <c r="L45" s="379">
        <v>1.4845386332506132E-2</v>
      </c>
      <c r="M45" s="379">
        <v>1.2041106302905545E-2</v>
      </c>
      <c r="N45" s="379">
        <v>3.1199953876604736E-2</v>
      </c>
    </row>
    <row r="46" spans="1:14" ht="9" customHeight="1" thickBot="1">
      <c r="A46" s="335"/>
      <c r="B46" s="195"/>
      <c r="C46" s="196"/>
      <c r="D46" s="196"/>
      <c r="E46" s="196"/>
      <c r="F46" s="196"/>
      <c r="G46" s="196"/>
      <c r="H46" s="197"/>
      <c r="I46" s="197"/>
      <c r="J46" s="197"/>
      <c r="K46" s="197"/>
      <c r="L46" s="197"/>
      <c r="M46" s="197"/>
      <c r="N46" s="197"/>
    </row>
    <row r="47" spans="1:14" ht="15.75" thickTop="1">
      <c r="A47" s="368" t="s">
        <v>803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</row>
    <row r="48" spans="1:14">
      <c r="A48" s="368" t="s">
        <v>833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</row>
    <row r="49" spans="1:14">
      <c r="A49" s="368" t="s">
        <v>834</v>
      </c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</row>
    <row r="50" spans="1:14" ht="9" customHeight="1">
      <c r="A50" s="19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</row>
    <row r="51" spans="1:14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</row>
    <row r="52" spans="1:14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</row>
    <row r="53" spans="1:14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</row>
    <row r="54" spans="1:14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</row>
    <row r="55" spans="1:14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</row>
    <row r="56" spans="1:14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</row>
    <row r="57" spans="1:14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</row>
    <row r="58" spans="1:14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</row>
    <row r="59" spans="1:14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</row>
    <row r="60" spans="1:14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</row>
    <row r="61" spans="1:14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</row>
    <row r="62" spans="1:14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</row>
    <row r="63" spans="1:14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</row>
    <row r="64" spans="1:14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</row>
    <row r="65" spans="1:14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</row>
    <row r="66" spans="1:14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</row>
    <row r="67" spans="1:14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</row>
    <row r="68" spans="1:14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</row>
    <row r="69" spans="1:14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</row>
    <row r="70" spans="1:14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</row>
    <row r="71" spans="1:14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</row>
    <row r="72" spans="1:14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</row>
    <row r="73" spans="1:14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</row>
    <row r="74" spans="1:14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</row>
    <row r="75" spans="1:14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</row>
    <row r="76" spans="1:14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</row>
    <row r="77" spans="1:14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</row>
    <row r="78" spans="1:14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</row>
    <row r="79" spans="1:14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</row>
    <row r="80" spans="1:14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</row>
    <row r="81" spans="1:14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</row>
    <row r="82" spans="1:14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</row>
    <row r="83" spans="1:14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</row>
    <row r="84" spans="1:14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</row>
    <row r="85" spans="1:14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</row>
    <row r="86" spans="1:14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</row>
    <row r="87" spans="1:14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</row>
    <row r="88" spans="1:14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</row>
    <row r="89" spans="1:14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</row>
    <row r="90" spans="1:14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</row>
    <row r="91" spans="1:14" ht="9" customHeight="1">
      <c r="A91" s="19"/>
      <c r="C91" s="45"/>
      <c r="D91" s="45"/>
      <c r="E91" s="45"/>
      <c r="F91" s="45"/>
      <c r="G91" s="45"/>
    </row>
    <row r="92" spans="1:14" ht="9" customHeight="1">
      <c r="A92" s="19"/>
      <c r="C92" s="45"/>
      <c r="D92" s="45"/>
      <c r="E92" s="45"/>
      <c r="F92" s="45"/>
      <c r="G92" s="45"/>
    </row>
    <row r="93" spans="1:14" ht="9" customHeight="1">
      <c r="A93" s="19"/>
      <c r="C93" s="45"/>
      <c r="D93" s="45"/>
      <c r="E93" s="45"/>
      <c r="F93" s="45"/>
      <c r="G93" s="45"/>
    </row>
    <row r="94" spans="1:14" ht="9" customHeight="1">
      <c r="A94" s="19"/>
      <c r="C94" s="45"/>
      <c r="D94" s="45"/>
      <c r="E94" s="45"/>
      <c r="F94" s="45"/>
      <c r="G94" s="45"/>
    </row>
    <row r="95" spans="1:14" ht="9" customHeight="1">
      <c r="A95" s="19"/>
      <c r="C95" s="45"/>
      <c r="D95" s="45"/>
      <c r="E95" s="45"/>
      <c r="F95" s="45"/>
      <c r="G95" s="45"/>
    </row>
    <row r="96" spans="1:14" ht="9" customHeight="1">
      <c r="A96" s="19"/>
      <c r="C96" s="45"/>
      <c r="D96" s="45"/>
      <c r="E96" s="45"/>
      <c r="F96" s="45"/>
      <c r="G96" s="45"/>
    </row>
    <row r="97" spans="1:7" ht="9" customHeight="1">
      <c r="A97" s="175"/>
      <c r="C97" s="45"/>
      <c r="D97" s="45"/>
      <c r="E97" s="45"/>
      <c r="F97" s="45"/>
      <c r="G97" s="45"/>
    </row>
    <row r="98" spans="1:7" ht="9" customHeight="1">
      <c r="A98" s="177"/>
      <c r="C98" s="45"/>
      <c r="D98" s="45"/>
      <c r="E98" s="45"/>
      <c r="F98" s="45"/>
      <c r="G98" s="45"/>
    </row>
    <row r="99" spans="1:7" ht="9" customHeight="1">
      <c r="A99" s="19"/>
      <c r="C99" s="45"/>
      <c r="D99" s="45"/>
      <c r="E99" s="45"/>
      <c r="F99" s="45"/>
      <c r="G99" s="45"/>
    </row>
    <row r="100" spans="1:7" ht="9" customHeight="1">
      <c r="A100" s="19"/>
      <c r="C100" s="45"/>
      <c r="D100" s="45"/>
      <c r="E100" s="45"/>
      <c r="F100" s="45"/>
      <c r="G100" s="45"/>
    </row>
    <row r="101" spans="1:7" ht="9" customHeight="1">
      <c r="A101" s="19"/>
      <c r="C101" s="45"/>
      <c r="D101" s="45"/>
      <c r="E101" s="45"/>
      <c r="F101" s="45"/>
      <c r="G101" s="45"/>
    </row>
    <row r="102" spans="1:7" ht="9" customHeight="1">
      <c r="A102" s="19"/>
      <c r="C102" s="45"/>
      <c r="D102" s="45"/>
      <c r="E102" s="45"/>
      <c r="F102" s="45"/>
      <c r="G102" s="45"/>
    </row>
    <row r="103" spans="1:7" ht="9" customHeight="1">
      <c r="A103" s="19"/>
      <c r="C103" s="45"/>
      <c r="D103" s="45"/>
      <c r="E103" s="45"/>
      <c r="F103" s="45"/>
      <c r="G103" s="45"/>
    </row>
    <row r="104" spans="1:7" ht="9" customHeight="1">
      <c r="A104" s="19"/>
      <c r="C104" s="45"/>
      <c r="D104" s="45"/>
      <c r="E104" s="45"/>
      <c r="F104" s="45"/>
      <c r="G104" s="45"/>
    </row>
    <row r="105" spans="1:7" ht="9" customHeight="1">
      <c r="A105" s="19"/>
      <c r="C105" s="45"/>
      <c r="D105" s="45"/>
      <c r="E105" s="45"/>
      <c r="F105" s="45"/>
      <c r="G105" s="45"/>
    </row>
    <row r="106" spans="1:7" ht="9" customHeight="1">
      <c r="A106" s="19"/>
      <c r="C106" s="45"/>
      <c r="D106" s="45"/>
      <c r="E106" s="45"/>
      <c r="F106" s="45"/>
      <c r="G106" s="45"/>
    </row>
    <row r="107" spans="1:7" ht="9" customHeight="1">
      <c r="A107" s="19"/>
      <c r="C107" s="45"/>
      <c r="D107" s="45"/>
      <c r="E107" s="45"/>
      <c r="F107" s="45"/>
      <c r="G107" s="45"/>
    </row>
    <row r="108" spans="1:7" ht="9" customHeight="1">
      <c r="A108" s="177"/>
      <c r="C108" s="45"/>
      <c r="D108" s="45"/>
      <c r="E108" s="45"/>
      <c r="F108" s="45"/>
      <c r="G108" s="45"/>
    </row>
    <row r="109" spans="1:7" ht="9" customHeight="1">
      <c r="A109" s="19"/>
      <c r="C109" s="45"/>
      <c r="D109" s="45"/>
      <c r="E109" s="45"/>
      <c r="F109" s="45"/>
      <c r="G109" s="45"/>
    </row>
    <row r="110" spans="1:7" ht="9" customHeight="1">
      <c r="A110" s="19"/>
      <c r="C110" s="45"/>
      <c r="D110" s="45"/>
      <c r="E110" s="45"/>
      <c r="F110" s="45"/>
      <c r="G110" s="45"/>
    </row>
    <row r="111" spans="1:7" ht="9" customHeight="1">
      <c r="A111" s="19"/>
      <c r="C111" s="45"/>
      <c r="D111" s="45"/>
      <c r="E111" s="45"/>
      <c r="F111" s="45"/>
      <c r="G111" s="45"/>
    </row>
    <row r="112" spans="1:7">
      <c r="A112" s="178"/>
      <c r="C112" s="45"/>
      <c r="D112" s="45"/>
      <c r="E112" s="45"/>
      <c r="F112" s="45"/>
      <c r="G112" s="45"/>
    </row>
    <row r="113" spans="1:7">
      <c r="A113" s="178"/>
      <c r="C113" s="45"/>
      <c r="D113" s="45"/>
      <c r="E113" s="45"/>
      <c r="F113" s="45"/>
      <c r="G113" s="45"/>
    </row>
    <row r="114" spans="1:7">
      <c r="A114" s="178"/>
      <c r="C114" s="45"/>
      <c r="D114" s="45"/>
      <c r="E114" s="45"/>
      <c r="F114" s="45"/>
      <c r="G114" s="45"/>
    </row>
    <row r="115" spans="1:7">
      <c r="A115" s="178"/>
      <c r="C115" s="45"/>
      <c r="D115" s="45"/>
      <c r="E115" s="45"/>
      <c r="F115" s="45"/>
      <c r="G115" s="45"/>
    </row>
    <row r="116" spans="1:7">
      <c r="A116" s="178"/>
      <c r="C116" s="45"/>
      <c r="D116" s="45"/>
      <c r="E116" s="45"/>
      <c r="F116" s="45"/>
      <c r="G116" s="45"/>
    </row>
    <row r="117" spans="1:7">
      <c r="A117" s="178"/>
      <c r="C117" s="45"/>
      <c r="D117" s="45"/>
      <c r="E117" s="45"/>
      <c r="F117" s="45"/>
      <c r="G117" s="45"/>
    </row>
    <row r="118" spans="1:7">
      <c r="A118" s="178"/>
      <c r="C118" s="45"/>
      <c r="D118" s="45"/>
      <c r="E118" s="45"/>
      <c r="F118" s="45"/>
      <c r="G118" s="45"/>
    </row>
    <row r="119" spans="1:7" ht="15.75">
      <c r="A119" s="179"/>
      <c r="C119" s="45"/>
      <c r="D119" s="45"/>
      <c r="E119" s="45"/>
      <c r="F119" s="45"/>
      <c r="G119" s="45"/>
    </row>
    <row r="120" spans="1:7" ht="15.75">
      <c r="A120" s="179"/>
      <c r="C120" s="45"/>
      <c r="D120" s="45"/>
      <c r="E120" s="45"/>
      <c r="F120" s="45"/>
      <c r="G120" s="45"/>
    </row>
    <row r="121" spans="1:7" ht="15.75">
      <c r="A121" s="179"/>
      <c r="C121" s="45"/>
      <c r="D121" s="45"/>
      <c r="E121" s="45"/>
      <c r="F121" s="45"/>
      <c r="G121" s="45"/>
    </row>
    <row r="122" spans="1:7" ht="15.75">
      <c r="A122" s="179"/>
      <c r="C122" s="45"/>
      <c r="D122" s="45"/>
      <c r="E122" s="45"/>
      <c r="F122" s="45"/>
      <c r="G122" s="45"/>
    </row>
    <row r="123" spans="1:7" ht="15.75">
      <c r="A123" s="179"/>
      <c r="C123" s="45"/>
      <c r="D123" s="45"/>
      <c r="E123" s="45"/>
      <c r="F123" s="45"/>
      <c r="G123" s="45"/>
    </row>
    <row r="124" spans="1:7" ht="15.75">
      <c r="A124" s="179"/>
      <c r="C124" s="45"/>
      <c r="D124" s="45"/>
      <c r="E124" s="45"/>
      <c r="F124" s="45"/>
      <c r="G124" s="45"/>
    </row>
    <row r="125" spans="1:7" ht="15.75">
      <c r="A125" s="179"/>
      <c r="C125" s="45"/>
      <c r="D125" s="45"/>
      <c r="E125" s="45"/>
      <c r="F125" s="45"/>
      <c r="G125" s="45"/>
    </row>
    <row r="126" spans="1:7" ht="15.75">
      <c r="A126" s="179"/>
      <c r="C126" s="45"/>
      <c r="D126" s="45"/>
      <c r="E126" s="45"/>
      <c r="F126" s="45"/>
      <c r="G126" s="45"/>
    </row>
    <row r="127" spans="1:7" ht="15.75">
      <c r="A127" s="179"/>
      <c r="C127" s="45"/>
      <c r="D127" s="45"/>
      <c r="E127" s="45"/>
      <c r="F127" s="45"/>
      <c r="G127" s="45"/>
    </row>
    <row r="128" spans="1:7" ht="15.75">
      <c r="A128" s="179"/>
      <c r="C128" s="45"/>
      <c r="D128" s="45"/>
      <c r="E128" s="45"/>
      <c r="F128" s="45"/>
      <c r="G128" s="45"/>
    </row>
    <row r="129" spans="1:7" ht="15.75">
      <c r="A129" s="179"/>
      <c r="C129" s="45"/>
      <c r="D129" s="45"/>
      <c r="E129" s="45"/>
      <c r="F129" s="45"/>
      <c r="G129" s="45"/>
    </row>
    <row r="130" spans="1:7" ht="15.75">
      <c r="A130" s="179"/>
      <c r="C130" s="45"/>
      <c r="D130" s="45"/>
      <c r="E130" s="45"/>
      <c r="F130" s="45"/>
      <c r="G130" s="45"/>
    </row>
    <row r="131" spans="1:7" ht="15.75">
      <c r="A131" s="179"/>
      <c r="C131" s="45"/>
      <c r="D131" s="45"/>
      <c r="E131" s="45"/>
      <c r="F131" s="45"/>
      <c r="G131" s="45"/>
    </row>
    <row r="132" spans="1:7" ht="15.75">
      <c r="A132" s="179"/>
      <c r="C132" s="45"/>
      <c r="D132" s="45"/>
      <c r="E132" s="45"/>
      <c r="F132" s="45"/>
      <c r="G132" s="45"/>
    </row>
    <row r="133" spans="1:7" ht="15.75">
      <c r="A133" s="179"/>
      <c r="C133" s="45"/>
      <c r="D133" s="45"/>
      <c r="E133" s="45"/>
      <c r="F133" s="45"/>
      <c r="G133" s="45"/>
    </row>
    <row r="134" spans="1:7" ht="15.75">
      <c r="A134" s="179"/>
      <c r="C134" s="45"/>
      <c r="D134" s="45"/>
      <c r="E134" s="45"/>
      <c r="F134" s="45"/>
      <c r="G134" s="45"/>
    </row>
    <row r="135" spans="1:7" ht="15.75">
      <c r="A135" s="179"/>
      <c r="C135" s="45"/>
      <c r="D135" s="45"/>
      <c r="E135" s="45"/>
      <c r="F135" s="45"/>
      <c r="G135" s="45"/>
    </row>
    <row r="136" spans="1:7" ht="15.75">
      <c r="A136" s="179"/>
      <c r="C136" s="45"/>
      <c r="D136" s="45"/>
      <c r="E136" s="45"/>
      <c r="F136" s="45"/>
      <c r="G136" s="45"/>
    </row>
    <row r="137" spans="1:7" ht="15.75">
      <c r="A137" s="179"/>
      <c r="C137" s="45"/>
      <c r="D137" s="45"/>
      <c r="E137" s="45"/>
      <c r="F137" s="45"/>
      <c r="G137" s="45"/>
    </row>
    <row r="138" spans="1:7" ht="15.75">
      <c r="A138" s="179"/>
      <c r="C138" s="45"/>
      <c r="D138" s="45"/>
      <c r="E138" s="45"/>
      <c r="F138" s="45"/>
      <c r="G138" s="45"/>
    </row>
    <row r="139" spans="1:7" ht="15.75">
      <c r="A139" s="179"/>
      <c r="C139" s="45"/>
      <c r="D139" s="45"/>
      <c r="E139" s="45"/>
      <c r="F139" s="45"/>
      <c r="G139" s="45"/>
    </row>
    <row r="140" spans="1:7" ht="15.75">
      <c r="A140" s="179"/>
      <c r="C140" s="45"/>
      <c r="D140" s="45"/>
      <c r="E140" s="45"/>
      <c r="F140" s="45"/>
      <c r="G140" s="45"/>
    </row>
    <row r="141" spans="1:7" ht="15.75">
      <c r="A141" s="179"/>
      <c r="C141" s="45"/>
      <c r="D141" s="45"/>
      <c r="E141" s="45"/>
      <c r="F141" s="45"/>
      <c r="G141" s="45"/>
    </row>
    <row r="142" spans="1:7" ht="15.75">
      <c r="A142" s="179"/>
      <c r="C142" s="45"/>
      <c r="D142" s="45"/>
      <c r="E142" s="45"/>
      <c r="F142" s="45"/>
      <c r="G142" s="45"/>
    </row>
    <row r="143" spans="1:7" ht="15.75">
      <c r="A143" s="179"/>
      <c r="C143" s="45"/>
      <c r="D143" s="45"/>
      <c r="E143" s="45"/>
      <c r="F143" s="45"/>
      <c r="G143" s="45"/>
    </row>
    <row r="144" spans="1:7" ht="15.75">
      <c r="A144" s="179"/>
      <c r="C144" s="45"/>
      <c r="D144" s="45"/>
      <c r="E144" s="45"/>
      <c r="F144" s="45"/>
      <c r="G144" s="45"/>
    </row>
    <row r="145" spans="1:7" ht="15.75">
      <c r="A145" s="179"/>
      <c r="C145" s="45"/>
      <c r="D145" s="45"/>
      <c r="E145" s="45"/>
      <c r="F145" s="45"/>
      <c r="G145" s="45"/>
    </row>
    <row r="146" spans="1:7" ht="15.75">
      <c r="A146" s="179"/>
      <c r="C146" s="45"/>
      <c r="D146" s="45"/>
      <c r="E146" s="45"/>
      <c r="F146" s="45"/>
      <c r="G146" s="45"/>
    </row>
    <row r="147" spans="1:7" ht="15.75">
      <c r="A147" s="179"/>
      <c r="C147" s="45"/>
      <c r="D147" s="45"/>
      <c r="E147" s="45"/>
      <c r="F147" s="45"/>
      <c r="G147" s="45"/>
    </row>
    <row r="148" spans="1:7" ht="15.75">
      <c r="A148" s="179"/>
      <c r="C148" s="45"/>
      <c r="D148" s="45"/>
      <c r="E148" s="45"/>
      <c r="F148" s="45"/>
      <c r="G148" s="45"/>
    </row>
    <row r="149" spans="1:7" ht="15.75">
      <c r="A149" s="179"/>
      <c r="C149" s="45"/>
      <c r="D149" s="45"/>
      <c r="E149" s="45"/>
      <c r="F149" s="45"/>
      <c r="G149" s="45"/>
    </row>
    <row r="150" spans="1:7" ht="15.75">
      <c r="A150" s="179"/>
      <c r="C150" s="45"/>
      <c r="D150" s="45"/>
      <c r="E150" s="45"/>
      <c r="F150" s="45"/>
      <c r="G150" s="45"/>
    </row>
    <row r="151" spans="1:7" ht="15.75">
      <c r="A151" s="179"/>
      <c r="C151" s="45"/>
      <c r="D151" s="45"/>
      <c r="E151" s="45"/>
      <c r="F151" s="45"/>
      <c r="G151" s="45"/>
    </row>
    <row r="152" spans="1:7" ht="15.75">
      <c r="A152" s="179"/>
      <c r="C152" s="45"/>
      <c r="D152" s="45"/>
      <c r="E152" s="45"/>
      <c r="F152" s="45"/>
      <c r="G152" s="45"/>
    </row>
    <row r="153" spans="1:7" ht="15.75">
      <c r="A153" s="179"/>
      <c r="C153" s="45"/>
      <c r="D153" s="45"/>
      <c r="E153" s="45"/>
      <c r="F153" s="45"/>
      <c r="G153" s="45"/>
    </row>
    <row r="154" spans="1:7" ht="15.75">
      <c r="A154" s="179"/>
      <c r="C154" s="45"/>
      <c r="D154" s="45"/>
      <c r="E154" s="45"/>
      <c r="F154" s="45"/>
      <c r="G154" s="45"/>
    </row>
    <row r="155" spans="1:7" ht="15.75">
      <c r="A155" s="179"/>
      <c r="C155" s="45"/>
      <c r="D155" s="45"/>
      <c r="E155" s="45"/>
      <c r="F155" s="45"/>
      <c r="G155" s="45"/>
    </row>
    <row r="156" spans="1:7" ht="15.75">
      <c r="A156" s="179"/>
      <c r="C156" s="45"/>
      <c r="D156" s="45"/>
      <c r="E156" s="45"/>
      <c r="F156" s="45"/>
      <c r="G156" s="45"/>
    </row>
    <row r="157" spans="1:7" ht="15.75">
      <c r="A157" s="179"/>
      <c r="C157" s="45"/>
      <c r="D157" s="45"/>
      <c r="E157" s="45"/>
      <c r="F157" s="45"/>
      <c r="G157" s="45"/>
    </row>
    <row r="158" spans="1:7" ht="15.75">
      <c r="A158" s="179"/>
      <c r="C158" s="45"/>
      <c r="D158" s="45"/>
      <c r="E158" s="45"/>
      <c r="F158" s="45"/>
      <c r="G158" s="45"/>
    </row>
    <row r="159" spans="1:7" ht="15.75">
      <c r="A159" s="179"/>
      <c r="C159" s="45"/>
      <c r="D159" s="45"/>
      <c r="E159" s="45"/>
      <c r="F159" s="45"/>
      <c r="G159" s="45"/>
    </row>
    <row r="160" spans="1:7" ht="15.75">
      <c r="A160" s="179"/>
      <c r="C160" s="45"/>
      <c r="D160" s="45"/>
      <c r="E160" s="45"/>
      <c r="F160" s="45"/>
      <c r="G160" s="45"/>
    </row>
    <row r="161" spans="1:7" ht="15.75">
      <c r="A161" s="179"/>
      <c r="C161" s="45"/>
      <c r="D161" s="45"/>
      <c r="E161" s="45"/>
      <c r="F161" s="45"/>
      <c r="G161" s="45"/>
    </row>
    <row r="162" spans="1:7" ht="15.75">
      <c r="A162" s="179"/>
      <c r="C162" s="45"/>
      <c r="D162" s="45"/>
      <c r="E162" s="45"/>
      <c r="F162" s="45"/>
      <c r="G162" s="45"/>
    </row>
    <row r="163" spans="1:7" ht="15.75">
      <c r="A163" s="179"/>
      <c r="C163" s="45"/>
      <c r="D163" s="45"/>
      <c r="E163" s="45"/>
      <c r="F163" s="45"/>
      <c r="G163" s="45"/>
    </row>
    <row r="164" spans="1:7" ht="15.75">
      <c r="A164" s="179"/>
      <c r="C164" s="45"/>
      <c r="D164" s="45"/>
      <c r="E164" s="45"/>
      <c r="F164" s="45"/>
      <c r="G164" s="45"/>
    </row>
    <row r="165" spans="1:7" ht="15.75">
      <c r="A165" s="179"/>
      <c r="C165" s="45"/>
      <c r="D165" s="45"/>
      <c r="E165" s="45"/>
      <c r="F165" s="45"/>
      <c r="G165" s="45"/>
    </row>
    <row r="166" spans="1:7" ht="15.75">
      <c r="A166" s="179"/>
      <c r="C166" s="45"/>
      <c r="D166" s="45"/>
      <c r="E166" s="45"/>
      <c r="F166" s="45"/>
      <c r="G166" s="45"/>
    </row>
    <row r="167" spans="1:7" ht="15.75">
      <c r="A167" s="179"/>
      <c r="C167" s="45"/>
      <c r="D167" s="45"/>
      <c r="E167" s="45"/>
      <c r="F167" s="45"/>
      <c r="G167" s="45"/>
    </row>
    <row r="168" spans="1:7" ht="15.75">
      <c r="A168" s="179"/>
      <c r="C168" s="45"/>
      <c r="D168" s="45"/>
      <c r="E168" s="45"/>
      <c r="F168" s="45"/>
      <c r="G168" s="45"/>
    </row>
    <row r="169" spans="1:7" ht="15.75">
      <c r="A169" s="179"/>
      <c r="C169" s="45"/>
      <c r="D169" s="45"/>
      <c r="E169" s="45"/>
      <c r="F169" s="45"/>
      <c r="G169" s="45"/>
    </row>
    <row r="170" spans="1:7" ht="15.75">
      <c r="A170" s="179"/>
      <c r="C170" s="45"/>
      <c r="D170" s="45"/>
      <c r="E170" s="45"/>
      <c r="F170" s="45"/>
      <c r="G170" s="45"/>
    </row>
    <row r="171" spans="1:7" ht="15.75">
      <c r="A171" s="179"/>
      <c r="C171" s="45"/>
      <c r="D171" s="45"/>
      <c r="E171" s="45"/>
      <c r="F171" s="45"/>
      <c r="G171" s="45"/>
    </row>
    <row r="172" spans="1:7" ht="15.75">
      <c r="A172" s="179"/>
      <c r="C172" s="45"/>
      <c r="D172" s="45"/>
      <c r="E172" s="45"/>
      <c r="F172" s="45"/>
      <c r="G172" s="45"/>
    </row>
    <row r="173" spans="1:7" ht="15.75">
      <c r="A173" s="179"/>
      <c r="C173" s="45"/>
      <c r="D173" s="45"/>
      <c r="E173" s="45"/>
      <c r="F173" s="45"/>
      <c r="G173" s="45"/>
    </row>
    <row r="174" spans="1:7" ht="15.75">
      <c r="A174" s="179"/>
      <c r="C174" s="45"/>
      <c r="D174" s="45"/>
      <c r="E174" s="45"/>
      <c r="F174" s="45"/>
      <c r="G174" s="45"/>
    </row>
    <row r="175" spans="1:7" ht="15.75">
      <c r="A175" s="179"/>
      <c r="C175" s="45"/>
      <c r="D175" s="45"/>
      <c r="E175" s="45"/>
      <c r="F175" s="45"/>
      <c r="G175" s="45"/>
    </row>
    <row r="176" spans="1:7" ht="15.75">
      <c r="A176" s="179"/>
      <c r="C176" s="45"/>
      <c r="D176" s="45"/>
      <c r="E176" s="45"/>
      <c r="F176" s="45"/>
      <c r="G176" s="45"/>
    </row>
    <row r="177" spans="1:7" ht="15.75">
      <c r="A177" s="179"/>
      <c r="C177" s="45"/>
      <c r="D177" s="45"/>
      <c r="E177" s="45"/>
      <c r="F177" s="45"/>
      <c r="G177" s="45"/>
    </row>
    <row r="178" spans="1:7" ht="15.75">
      <c r="A178" s="179"/>
      <c r="C178" s="45"/>
      <c r="D178" s="45"/>
      <c r="E178" s="45"/>
      <c r="F178" s="45"/>
      <c r="G178" s="45"/>
    </row>
    <row r="179" spans="1:7" ht="15.75">
      <c r="A179" s="179"/>
      <c r="C179" s="45"/>
      <c r="D179" s="45"/>
      <c r="E179" s="45"/>
      <c r="F179" s="45"/>
      <c r="G179" s="45"/>
    </row>
    <row r="180" spans="1:7" ht="15.75">
      <c r="A180" s="179"/>
      <c r="C180" s="45"/>
      <c r="D180" s="45"/>
      <c r="E180" s="45"/>
      <c r="F180" s="45"/>
      <c r="G180" s="45"/>
    </row>
    <row r="181" spans="1:7" ht="15.75">
      <c r="A181" s="179"/>
      <c r="C181" s="45"/>
      <c r="D181" s="45"/>
      <c r="E181" s="45"/>
      <c r="F181" s="45"/>
      <c r="G181" s="45"/>
    </row>
    <row r="182" spans="1:7" ht="15.75">
      <c r="A182" s="179"/>
      <c r="C182" s="45"/>
      <c r="D182" s="45"/>
      <c r="E182" s="45"/>
      <c r="F182" s="45"/>
      <c r="G182" s="45"/>
    </row>
    <row r="183" spans="1:7" ht="15.75">
      <c r="A183" s="179"/>
      <c r="C183" s="45"/>
      <c r="D183" s="45"/>
      <c r="E183" s="45"/>
      <c r="F183" s="45"/>
      <c r="G183" s="45"/>
    </row>
    <row r="184" spans="1:7" ht="15.75">
      <c r="A184" s="179"/>
      <c r="C184" s="45"/>
      <c r="D184" s="45"/>
      <c r="E184" s="45"/>
      <c r="F184" s="45"/>
      <c r="G184" s="45"/>
    </row>
    <row r="185" spans="1:7" ht="15.75">
      <c r="A185" s="179"/>
      <c r="C185" s="45"/>
      <c r="D185" s="45"/>
      <c r="E185" s="45"/>
      <c r="F185" s="45"/>
      <c r="G185" s="45"/>
    </row>
    <row r="186" spans="1:7" ht="15.75">
      <c r="A186" s="179"/>
      <c r="C186" s="45"/>
      <c r="D186" s="45"/>
      <c r="E186" s="45"/>
      <c r="F186" s="45"/>
      <c r="G186" s="45"/>
    </row>
    <row r="187" spans="1:7" ht="15.75">
      <c r="A187" s="179"/>
      <c r="C187" s="45"/>
      <c r="D187" s="45"/>
      <c r="E187" s="45"/>
      <c r="F187" s="45"/>
      <c r="G187" s="45"/>
    </row>
    <row r="188" spans="1:7" ht="15.75">
      <c r="A188" s="179"/>
      <c r="C188" s="45"/>
      <c r="D188" s="45"/>
      <c r="E188" s="45"/>
      <c r="F188" s="45"/>
      <c r="G188" s="45"/>
    </row>
    <row r="189" spans="1:7" ht="15.75">
      <c r="A189" s="179"/>
      <c r="C189" s="45"/>
      <c r="D189" s="45"/>
      <c r="E189" s="45"/>
      <c r="F189" s="45"/>
      <c r="G189" s="45"/>
    </row>
    <row r="190" spans="1:7" ht="15.75">
      <c r="A190" s="179"/>
      <c r="C190" s="45"/>
      <c r="D190" s="45"/>
      <c r="E190" s="45"/>
      <c r="F190" s="45"/>
      <c r="G190" s="45"/>
    </row>
    <row r="191" spans="1:7" ht="15.75">
      <c r="A191" s="179"/>
      <c r="C191" s="45"/>
      <c r="D191" s="45"/>
      <c r="E191" s="45"/>
      <c r="F191" s="45"/>
      <c r="G191" s="45"/>
    </row>
    <row r="192" spans="1:7" ht="15.75">
      <c r="A192" s="179"/>
      <c r="C192" s="45"/>
      <c r="D192" s="45"/>
      <c r="E192" s="45"/>
      <c r="F192" s="45"/>
      <c r="G192" s="45"/>
    </row>
    <row r="193" spans="1:7" ht="15.75">
      <c r="A193" s="179"/>
      <c r="C193" s="45"/>
      <c r="D193" s="45"/>
      <c r="E193" s="45"/>
      <c r="F193" s="45"/>
      <c r="G193" s="45"/>
    </row>
    <row r="194" spans="1:7" ht="15.75">
      <c r="A194" s="179"/>
      <c r="C194" s="45"/>
      <c r="D194" s="45"/>
      <c r="E194" s="45"/>
      <c r="F194" s="45"/>
      <c r="G194" s="45"/>
    </row>
    <row r="195" spans="1:7" ht="15.75">
      <c r="A195" s="179"/>
      <c r="C195" s="45"/>
      <c r="D195" s="45"/>
      <c r="E195" s="45"/>
      <c r="F195" s="45"/>
      <c r="G195" s="45"/>
    </row>
    <row r="196" spans="1:7" ht="15.75">
      <c r="A196" s="179"/>
      <c r="C196" s="45"/>
      <c r="D196" s="45"/>
      <c r="E196" s="45"/>
      <c r="F196" s="45"/>
      <c r="G196" s="45"/>
    </row>
    <row r="197" spans="1:7" ht="15.75">
      <c r="A197" s="179"/>
      <c r="C197" s="45"/>
      <c r="D197" s="45"/>
      <c r="E197" s="45"/>
      <c r="F197" s="45"/>
      <c r="G197" s="45"/>
    </row>
    <row r="198" spans="1:7" ht="15.75">
      <c r="A198" s="179"/>
      <c r="C198" s="45"/>
      <c r="D198" s="45"/>
      <c r="E198" s="45"/>
      <c r="F198" s="45"/>
      <c r="G198" s="45"/>
    </row>
    <row r="199" spans="1:7" ht="15.75">
      <c r="A199" s="179"/>
      <c r="C199" s="45"/>
      <c r="D199" s="45"/>
      <c r="E199" s="45"/>
      <c r="F199" s="45"/>
      <c r="G199" s="45"/>
    </row>
    <row r="200" spans="1:7" ht="15.75">
      <c r="A200" s="179"/>
      <c r="C200" s="45"/>
      <c r="D200" s="45"/>
      <c r="E200" s="45"/>
      <c r="F200" s="45"/>
      <c r="G200" s="45"/>
    </row>
    <row r="201" spans="1:7" ht="15.75">
      <c r="A201" s="179"/>
      <c r="C201" s="45"/>
      <c r="D201" s="45"/>
      <c r="E201" s="45"/>
      <c r="F201" s="45"/>
      <c r="G201" s="45"/>
    </row>
    <row r="202" spans="1:7" ht="15.75">
      <c r="A202" s="179"/>
      <c r="C202" s="45"/>
      <c r="D202" s="45"/>
      <c r="E202" s="45"/>
      <c r="F202" s="45"/>
      <c r="G202" s="45"/>
    </row>
    <row r="203" spans="1:7" ht="15.75">
      <c r="A203" s="179"/>
      <c r="C203" s="45"/>
      <c r="D203" s="45"/>
      <c r="E203" s="45"/>
      <c r="F203" s="45"/>
      <c r="G203" s="45"/>
    </row>
    <row r="204" spans="1:7" ht="15.75">
      <c r="A204" s="179"/>
      <c r="C204" s="45"/>
      <c r="D204" s="45"/>
      <c r="E204" s="45"/>
      <c r="F204" s="45"/>
      <c r="G204" s="45"/>
    </row>
    <row r="205" spans="1:7" ht="15.75">
      <c r="A205" s="179"/>
      <c r="C205" s="45"/>
      <c r="D205" s="45"/>
      <c r="E205" s="45"/>
      <c r="F205" s="45"/>
      <c r="G205" s="45"/>
    </row>
    <row r="206" spans="1:7" ht="15.75">
      <c r="A206" s="179"/>
      <c r="C206" s="45"/>
      <c r="D206" s="45"/>
      <c r="E206" s="45"/>
      <c r="F206" s="45"/>
      <c r="G206" s="45"/>
    </row>
    <row r="207" spans="1:7" ht="15.75">
      <c r="A207" s="179"/>
      <c r="C207" s="45"/>
      <c r="D207" s="45"/>
      <c r="E207" s="45"/>
      <c r="F207" s="45"/>
      <c r="G207" s="45"/>
    </row>
    <row r="208" spans="1: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65"/>
  <sheetViews>
    <sheetView showGridLines="0" topLeftCell="A2" zoomScale="50" workbookViewId="0"/>
  </sheetViews>
  <sheetFormatPr defaultRowHeight="15"/>
  <cols>
    <col min="1" max="1" width="73.28515625" style="23" customWidth="1"/>
    <col min="2" max="14" width="11.5703125" style="546" customWidth="1"/>
    <col min="15" max="15" width="19" style="546" customWidth="1"/>
    <col min="16" max="16" width="10.7109375" style="546" customWidth="1"/>
    <col min="17" max="17" width="2.5703125" style="180" customWidth="1"/>
    <col min="18" max="256" width="9.140625" style="546"/>
    <col min="257" max="257" width="53" style="546" customWidth="1"/>
    <col min="258" max="270" width="11.5703125" style="546" customWidth="1"/>
    <col min="271" max="271" width="19" style="546" customWidth="1"/>
    <col min="272" max="272" width="10.7109375" style="546" customWidth="1"/>
    <col min="273" max="273" width="2.5703125" style="546" customWidth="1"/>
    <col min="274" max="512" width="9.140625" style="546"/>
    <col min="513" max="513" width="53" style="546" customWidth="1"/>
    <col min="514" max="526" width="11.5703125" style="546" customWidth="1"/>
    <col min="527" max="527" width="19" style="546" customWidth="1"/>
    <col min="528" max="528" width="10.7109375" style="546" customWidth="1"/>
    <col min="529" max="529" width="2.5703125" style="546" customWidth="1"/>
    <col min="530" max="768" width="9.140625" style="546"/>
    <col min="769" max="769" width="53" style="546" customWidth="1"/>
    <col min="770" max="782" width="11.5703125" style="546" customWidth="1"/>
    <col min="783" max="783" width="19" style="546" customWidth="1"/>
    <col min="784" max="784" width="10.7109375" style="546" customWidth="1"/>
    <col min="785" max="785" width="2.5703125" style="546" customWidth="1"/>
    <col min="786" max="1024" width="9.140625" style="546"/>
    <col min="1025" max="1025" width="53" style="546" customWidth="1"/>
    <col min="1026" max="1038" width="11.5703125" style="546" customWidth="1"/>
    <col min="1039" max="1039" width="19" style="546" customWidth="1"/>
    <col min="1040" max="1040" width="10.7109375" style="546" customWidth="1"/>
    <col min="1041" max="1041" width="2.5703125" style="546" customWidth="1"/>
    <col min="1042" max="1280" width="9.140625" style="546"/>
    <col min="1281" max="1281" width="53" style="546" customWidth="1"/>
    <col min="1282" max="1294" width="11.5703125" style="546" customWidth="1"/>
    <col min="1295" max="1295" width="19" style="546" customWidth="1"/>
    <col min="1296" max="1296" width="10.7109375" style="546" customWidth="1"/>
    <col min="1297" max="1297" width="2.5703125" style="546" customWidth="1"/>
    <col min="1298" max="1536" width="9.140625" style="546"/>
    <col min="1537" max="1537" width="53" style="546" customWidth="1"/>
    <col min="1538" max="1550" width="11.5703125" style="546" customWidth="1"/>
    <col min="1551" max="1551" width="19" style="546" customWidth="1"/>
    <col min="1552" max="1552" width="10.7109375" style="546" customWidth="1"/>
    <col min="1553" max="1553" width="2.5703125" style="546" customWidth="1"/>
    <col min="1554" max="1792" width="9.140625" style="546"/>
    <col min="1793" max="1793" width="53" style="546" customWidth="1"/>
    <col min="1794" max="1806" width="11.5703125" style="546" customWidth="1"/>
    <col min="1807" max="1807" width="19" style="546" customWidth="1"/>
    <col min="1808" max="1808" width="10.7109375" style="546" customWidth="1"/>
    <col min="1809" max="1809" width="2.5703125" style="546" customWidth="1"/>
    <col min="1810" max="2048" width="9.140625" style="546"/>
    <col min="2049" max="2049" width="53" style="546" customWidth="1"/>
    <col min="2050" max="2062" width="11.5703125" style="546" customWidth="1"/>
    <col min="2063" max="2063" width="19" style="546" customWidth="1"/>
    <col min="2064" max="2064" width="10.7109375" style="546" customWidth="1"/>
    <col min="2065" max="2065" width="2.5703125" style="546" customWidth="1"/>
    <col min="2066" max="2304" width="9.140625" style="546"/>
    <col min="2305" max="2305" width="53" style="546" customWidth="1"/>
    <col min="2306" max="2318" width="11.5703125" style="546" customWidth="1"/>
    <col min="2319" max="2319" width="19" style="546" customWidth="1"/>
    <col min="2320" max="2320" width="10.7109375" style="546" customWidth="1"/>
    <col min="2321" max="2321" width="2.5703125" style="546" customWidth="1"/>
    <col min="2322" max="2560" width="9.140625" style="546"/>
    <col min="2561" max="2561" width="53" style="546" customWidth="1"/>
    <col min="2562" max="2574" width="11.5703125" style="546" customWidth="1"/>
    <col min="2575" max="2575" width="19" style="546" customWidth="1"/>
    <col min="2576" max="2576" width="10.7109375" style="546" customWidth="1"/>
    <col min="2577" max="2577" width="2.5703125" style="546" customWidth="1"/>
    <col min="2578" max="2816" width="9.140625" style="546"/>
    <col min="2817" max="2817" width="53" style="546" customWidth="1"/>
    <col min="2818" max="2830" width="11.5703125" style="546" customWidth="1"/>
    <col min="2831" max="2831" width="19" style="546" customWidth="1"/>
    <col min="2832" max="2832" width="10.7109375" style="546" customWidth="1"/>
    <col min="2833" max="2833" width="2.5703125" style="546" customWidth="1"/>
    <col min="2834" max="3072" width="9.140625" style="546"/>
    <col min="3073" max="3073" width="53" style="546" customWidth="1"/>
    <col min="3074" max="3086" width="11.5703125" style="546" customWidth="1"/>
    <col min="3087" max="3087" width="19" style="546" customWidth="1"/>
    <col min="3088" max="3088" width="10.7109375" style="546" customWidth="1"/>
    <col min="3089" max="3089" width="2.5703125" style="546" customWidth="1"/>
    <col min="3090" max="3328" width="9.140625" style="546"/>
    <col min="3329" max="3329" width="53" style="546" customWidth="1"/>
    <col min="3330" max="3342" width="11.5703125" style="546" customWidth="1"/>
    <col min="3343" max="3343" width="19" style="546" customWidth="1"/>
    <col min="3344" max="3344" width="10.7109375" style="546" customWidth="1"/>
    <col min="3345" max="3345" width="2.5703125" style="546" customWidth="1"/>
    <col min="3346" max="3584" width="9.140625" style="546"/>
    <col min="3585" max="3585" width="53" style="546" customWidth="1"/>
    <col min="3586" max="3598" width="11.5703125" style="546" customWidth="1"/>
    <col min="3599" max="3599" width="19" style="546" customWidth="1"/>
    <col min="3600" max="3600" width="10.7109375" style="546" customWidth="1"/>
    <col min="3601" max="3601" width="2.5703125" style="546" customWidth="1"/>
    <col min="3602" max="3840" width="9.140625" style="546"/>
    <col min="3841" max="3841" width="53" style="546" customWidth="1"/>
    <col min="3842" max="3854" width="11.5703125" style="546" customWidth="1"/>
    <col min="3855" max="3855" width="19" style="546" customWidth="1"/>
    <col min="3856" max="3856" width="10.7109375" style="546" customWidth="1"/>
    <col min="3857" max="3857" width="2.5703125" style="546" customWidth="1"/>
    <col min="3858" max="4096" width="9.140625" style="546"/>
    <col min="4097" max="4097" width="53" style="546" customWidth="1"/>
    <col min="4098" max="4110" width="11.5703125" style="546" customWidth="1"/>
    <col min="4111" max="4111" width="19" style="546" customWidth="1"/>
    <col min="4112" max="4112" width="10.7109375" style="546" customWidth="1"/>
    <col min="4113" max="4113" width="2.5703125" style="546" customWidth="1"/>
    <col min="4114" max="4352" width="9.140625" style="546"/>
    <col min="4353" max="4353" width="53" style="546" customWidth="1"/>
    <col min="4354" max="4366" width="11.5703125" style="546" customWidth="1"/>
    <col min="4367" max="4367" width="19" style="546" customWidth="1"/>
    <col min="4368" max="4368" width="10.7109375" style="546" customWidth="1"/>
    <col min="4369" max="4369" width="2.5703125" style="546" customWidth="1"/>
    <col min="4370" max="4608" width="9.140625" style="546"/>
    <col min="4609" max="4609" width="53" style="546" customWidth="1"/>
    <col min="4610" max="4622" width="11.5703125" style="546" customWidth="1"/>
    <col min="4623" max="4623" width="19" style="546" customWidth="1"/>
    <col min="4624" max="4624" width="10.7109375" style="546" customWidth="1"/>
    <col min="4625" max="4625" width="2.5703125" style="546" customWidth="1"/>
    <col min="4626" max="4864" width="9.140625" style="546"/>
    <col min="4865" max="4865" width="53" style="546" customWidth="1"/>
    <col min="4866" max="4878" width="11.5703125" style="546" customWidth="1"/>
    <col min="4879" max="4879" width="19" style="546" customWidth="1"/>
    <col min="4880" max="4880" width="10.7109375" style="546" customWidth="1"/>
    <col min="4881" max="4881" width="2.5703125" style="546" customWidth="1"/>
    <col min="4882" max="5120" width="9.140625" style="546"/>
    <col min="5121" max="5121" width="53" style="546" customWidth="1"/>
    <col min="5122" max="5134" width="11.5703125" style="546" customWidth="1"/>
    <col min="5135" max="5135" width="19" style="546" customWidth="1"/>
    <col min="5136" max="5136" width="10.7109375" style="546" customWidth="1"/>
    <col min="5137" max="5137" width="2.5703125" style="546" customWidth="1"/>
    <col min="5138" max="5376" width="9.140625" style="546"/>
    <col min="5377" max="5377" width="53" style="546" customWidth="1"/>
    <col min="5378" max="5390" width="11.5703125" style="546" customWidth="1"/>
    <col min="5391" max="5391" width="19" style="546" customWidth="1"/>
    <col min="5392" max="5392" width="10.7109375" style="546" customWidth="1"/>
    <col min="5393" max="5393" width="2.5703125" style="546" customWidth="1"/>
    <col min="5394" max="5632" width="9.140625" style="546"/>
    <col min="5633" max="5633" width="53" style="546" customWidth="1"/>
    <col min="5634" max="5646" width="11.5703125" style="546" customWidth="1"/>
    <col min="5647" max="5647" width="19" style="546" customWidth="1"/>
    <col min="5648" max="5648" width="10.7109375" style="546" customWidth="1"/>
    <col min="5649" max="5649" width="2.5703125" style="546" customWidth="1"/>
    <col min="5650" max="5888" width="9.140625" style="546"/>
    <col min="5889" max="5889" width="53" style="546" customWidth="1"/>
    <col min="5890" max="5902" width="11.5703125" style="546" customWidth="1"/>
    <col min="5903" max="5903" width="19" style="546" customWidth="1"/>
    <col min="5904" max="5904" width="10.7109375" style="546" customWidth="1"/>
    <col min="5905" max="5905" width="2.5703125" style="546" customWidth="1"/>
    <col min="5906" max="6144" width="9.140625" style="546"/>
    <col min="6145" max="6145" width="53" style="546" customWidth="1"/>
    <col min="6146" max="6158" width="11.5703125" style="546" customWidth="1"/>
    <col min="6159" max="6159" width="19" style="546" customWidth="1"/>
    <col min="6160" max="6160" width="10.7109375" style="546" customWidth="1"/>
    <col min="6161" max="6161" width="2.5703125" style="546" customWidth="1"/>
    <col min="6162" max="6400" width="9.140625" style="546"/>
    <col min="6401" max="6401" width="53" style="546" customWidth="1"/>
    <col min="6402" max="6414" width="11.5703125" style="546" customWidth="1"/>
    <col min="6415" max="6415" width="19" style="546" customWidth="1"/>
    <col min="6416" max="6416" width="10.7109375" style="546" customWidth="1"/>
    <col min="6417" max="6417" width="2.5703125" style="546" customWidth="1"/>
    <col min="6418" max="6656" width="9.140625" style="546"/>
    <col min="6657" max="6657" width="53" style="546" customWidth="1"/>
    <col min="6658" max="6670" width="11.5703125" style="546" customWidth="1"/>
    <col min="6671" max="6671" width="19" style="546" customWidth="1"/>
    <col min="6672" max="6672" width="10.7109375" style="546" customWidth="1"/>
    <col min="6673" max="6673" width="2.5703125" style="546" customWidth="1"/>
    <col min="6674" max="6912" width="9.140625" style="546"/>
    <col min="6913" max="6913" width="53" style="546" customWidth="1"/>
    <col min="6914" max="6926" width="11.5703125" style="546" customWidth="1"/>
    <col min="6927" max="6927" width="19" style="546" customWidth="1"/>
    <col min="6928" max="6928" width="10.7109375" style="546" customWidth="1"/>
    <col min="6929" max="6929" width="2.5703125" style="546" customWidth="1"/>
    <col min="6930" max="7168" width="9.140625" style="546"/>
    <col min="7169" max="7169" width="53" style="546" customWidth="1"/>
    <col min="7170" max="7182" width="11.5703125" style="546" customWidth="1"/>
    <col min="7183" max="7183" width="19" style="546" customWidth="1"/>
    <col min="7184" max="7184" width="10.7109375" style="546" customWidth="1"/>
    <col min="7185" max="7185" width="2.5703125" style="546" customWidth="1"/>
    <col min="7186" max="7424" width="9.140625" style="546"/>
    <col min="7425" max="7425" width="53" style="546" customWidth="1"/>
    <col min="7426" max="7438" width="11.5703125" style="546" customWidth="1"/>
    <col min="7439" max="7439" width="19" style="546" customWidth="1"/>
    <col min="7440" max="7440" width="10.7109375" style="546" customWidth="1"/>
    <col min="7441" max="7441" width="2.5703125" style="546" customWidth="1"/>
    <col min="7442" max="7680" width="9.140625" style="546"/>
    <col min="7681" max="7681" width="53" style="546" customWidth="1"/>
    <col min="7682" max="7694" width="11.5703125" style="546" customWidth="1"/>
    <col min="7695" max="7695" width="19" style="546" customWidth="1"/>
    <col min="7696" max="7696" width="10.7109375" style="546" customWidth="1"/>
    <col min="7697" max="7697" width="2.5703125" style="546" customWidth="1"/>
    <col min="7698" max="7936" width="9.140625" style="546"/>
    <col min="7937" max="7937" width="53" style="546" customWidth="1"/>
    <col min="7938" max="7950" width="11.5703125" style="546" customWidth="1"/>
    <col min="7951" max="7951" width="19" style="546" customWidth="1"/>
    <col min="7952" max="7952" width="10.7109375" style="546" customWidth="1"/>
    <col min="7953" max="7953" width="2.5703125" style="546" customWidth="1"/>
    <col min="7954" max="8192" width="9.140625" style="546"/>
    <col min="8193" max="8193" width="53" style="546" customWidth="1"/>
    <col min="8194" max="8206" width="11.5703125" style="546" customWidth="1"/>
    <col min="8207" max="8207" width="19" style="546" customWidth="1"/>
    <col min="8208" max="8208" width="10.7109375" style="546" customWidth="1"/>
    <col min="8209" max="8209" width="2.5703125" style="546" customWidth="1"/>
    <col min="8210" max="8448" width="9.140625" style="546"/>
    <col min="8449" max="8449" width="53" style="546" customWidth="1"/>
    <col min="8450" max="8462" width="11.5703125" style="546" customWidth="1"/>
    <col min="8463" max="8463" width="19" style="546" customWidth="1"/>
    <col min="8464" max="8464" width="10.7109375" style="546" customWidth="1"/>
    <col min="8465" max="8465" width="2.5703125" style="546" customWidth="1"/>
    <col min="8466" max="8704" width="9.140625" style="546"/>
    <col min="8705" max="8705" width="53" style="546" customWidth="1"/>
    <col min="8706" max="8718" width="11.5703125" style="546" customWidth="1"/>
    <col min="8719" max="8719" width="19" style="546" customWidth="1"/>
    <col min="8720" max="8720" width="10.7109375" style="546" customWidth="1"/>
    <col min="8721" max="8721" width="2.5703125" style="546" customWidth="1"/>
    <col min="8722" max="8960" width="9.140625" style="546"/>
    <col min="8961" max="8961" width="53" style="546" customWidth="1"/>
    <col min="8962" max="8974" width="11.5703125" style="546" customWidth="1"/>
    <col min="8975" max="8975" width="19" style="546" customWidth="1"/>
    <col min="8976" max="8976" width="10.7109375" style="546" customWidth="1"/>
    <col min="8977" max="8977" width="2.5703125" style="546" customWidth="1"/>
    <col min="8978" max="9216" width="9.140625" style="546"/>
    <col min="9217" max="9217" width="53" style="546" customWidth="1"/>
    <col min="9218" max="9230" width="11.5703125" style="546" customWidth="1"/>
    <col min="9231" max="9231" width="19" style="546" customWidth="1"/>
    <col min="9232" max="9232" width="10.7109375" style="546" customWidth="1"/>
    <col min="9233" max="9233" width="2.5703125" style="546" customWidth="1"/>
    <col min="9234" max="9472" width="9.140625" style="546"/>
    <col min="9473" max="9473" width="53" style="546" customWidth="1"/>
    <col min="9474" max="9486" width="11.5703125" style="546" customWidth="1"/>
    <col min="9487" max="9487" width="19" style="546" customWidth="1"/>
    <col min="9488" max="9488" width="10.7109375" style="546" customWidth="1"/>
    <col min="9489" max="9489" width="2.5703125" style="546" customWidth="1"/>
    <col min="9490" max="9728" width="9.140625" style="546"/>
    <col min="9729" max="9729" width="53" style="546" customWidth="1"/>
    <col min="9730" max="9742" width="11.5703125" style="546" customWidth="1"/>
    <col min="9743" max="9743" width="19" style="546" customWidth="1"/>
    <col min="9744" max="9744" width="10.7109375" style="546" customWidth="1"/>
    <col min="9745" max="9745" width="2.5703125" style="546" customWidth="1"/>
    <col min="9746" max="9984" width="9.140625" style="546"/>
    <col min="9985" max="9985" width="53" style="546" customWidth="1"/>
    <col min="9986" max="9998" width="11.5703125" style="546" customWidth="1"/>
    <col min="9999" max="9999" width="19" style="546" customWidth="1"/>
    <col min="10000" max="10000" width="10.7109375" style="546" customWidth="1"/>
    <col min="10001" max="10001" width="2.5703125" style="546" customWidth="1"/>
    <col min="10002" max="10240" width="9.140625" style="546"/>
    <col min="10241" max="10241" width="53" style="546" customWidth="1"/>
    <col min="10242" max="10254" width="11.5703125" style="546" customWidth="1"/>
    <col min="10255" max="10255" width="19" style="546" customWidth="1"/>
    <col min="10256" max="10256" width="10.7109375" style="546" customWidth="1"/>
    <col min="10257" max="10257" width="2.5703125" style="546" customWidth="1"/>
    <col min="10258" max="10496" width="9.140625" style="546"/>
    <col min="10497" max="10497" width="53" style="546" customWidth="1"/>
    <col min="10498" max="10510" width="11.5703125" style="546" customWidth="1"/>
    <col min="10511" max="10511" width="19" style="546" customWidth="1"/>
    <col min="10512" max="10512" width="10.7109375" style="546" customWidth="1"/>
    <col min="10513" max="10513" width="2.5703125" style="546" customWidth="1"/>
    <col min="10514" max="10752" width="9.140625" style="546"/>
    <col min="10753" max="10753" width="53" style="546" customWidth="1"/>
    <col min="10754" max="10766" width="11.5703125" style="546" customWidth="1"/>
    <col min="10767" max="10767" width="19" style="546" customWidth="1"/>
    <col min="10768" max="10768" width="10.7109375" style="546" customWidth="1"/>
    <col min="10769" max="10769" width="2.5703125" style="546" customWidth="1"/>
    <col min="10770" max="11008" width="9.140625" style="546"/>
    <col min="11009" max="11009" width="53" style="546" customWidth="1"/>
    <col min="11010" max="11022" width="11.5703125" style="546" customWidth="1"/>
    <col min="11023" max="11023" width="19" style="546" customWidth="1"/>
    <col min="11024" max="11024" width="10.7109375" style="546" customWidth="1"/>
    <col min="11025" max="11025" width="2.5703125" style="546" customWidth="1"/>
    <col min="11026" max="11264" width="9.140625" style="546"/>
    <col min="11265" max="11265" width="53" style="546" customWidth="1"/>
    <col min="11266" max="11278" width="11.5703125" style="546" customWidth="1"/>
    <col min="11279" max="11279" width="19" style="546" customWidth="1"/>
    <col min="11280" max="11280" width="10.7109375" style="546" customWidth="1"/>
    <col min="11281" max="11281" width="2.5703125" style="546" customWidth="1"/>
    <col min="11282" max="11520" width="9.140625" style="546"/>
    <col min="11521" max="11521" width="53" style="546" customWidth="1"/>
    <col min="11522" max="11534" width="11.5703125" style="546" customWidth="1"/>
    <col min="11535" max="11535" width="19" style="546" customWidth="1"/>
    <col min="11536" max="11536" width="10.7109375" style="546" customWidth="1"/>
    <col min="11537" max="11537" width="2.5703125" style="546" customWidth="1"/>
    <col min="11538" max="11776" width="9.140625" style="546"/>
    <col min="11777" max="11777" width="53" style="546" customWidth="1"/>
    <col min="11778" max="11790" width="11.5703125" style="546" customWidth="1"/>
    <col min="11791" max="11791" width="19" style="546" customWidth="1"/>
    <col min="11792" max="11792" width="10.7109375" style="546" customWidth="1"/>
    <col min="11793" max="11793" width="2.5703125" style="546" customWidth="1"/>
    <col min="11794" max="12032" width="9.140625" style="546"/>
    <col min="12033" max="12033" width="53" style="546" customWidth="1"/>
    <col min="12034" max="12046" width="11.5703125" style="546" customWidth="1"/>
    <col min="12047" max="12047" width="19" style="546" customWidth="1"/>
    <col min="12048" max="12048" width="10.7109375" style="546" customWidth="1"/>
    <col min="12049" max="12049" width="2.5703125" style="546" customWidth="1"/>
    <col min="12050" max="12288" width="9.140625" style="546"/>
    <col min="12289" max="12289" width="53" style="546" customWidth="1"/>
    <col min="12290" max="12302" width="11.5703125" style="546" customWidth="1"/>
    <col min="12303" max="12303" width="19" style="546" customWidth="1"/>
    <col min="12304" max="12304" width="10.7109375" style="546" customWidth="1"/>
    <col min="12305" max="12305" width="2.5703125" style="546" customWidth="1"/>
    <col min="12306" max="12544" width="9.140625" style="546"/>
    <col min="12545" max="12545" width="53" style="546" customWidth="1"/>
    <col min="12546" max="12558" width="11.5703125" style="546" customWidth="1"/>
    <col min="12559" max="12559" width="19" style="546" customWidth="1"/>
    <col min="12560" max="12560" width="10.7109375" style="546" customWidth="1"/>
    <col min="12561" max="12561" width="2.5703125" style="546" customWidth="1"/>
    <col min="12562" max="12800" width="9.140625" style="546"/>
    <col min="12801" max="12801" width="53" style="546" customWidth="1"/>
    <col min="12802" max="12814" width="11.5703125" style="546" customWidth="1"/>
    <col min="12815" max="12815" width="19" style="546" customWidth="1"/>
    <col min="12816" max="12816" width="10.7109375" style="546" customWidth="1"/>
    <col min="12817" max="12817" width="2.5703125" style="546" customWidth="1"/>
    <col min="12818" max="13056" width="9.140625" style="546"/>
    <col min="13057" max="13057" width="53" style="546" customWidth="1"/>
    <col min="13058" max="13070" width="11.5703125" style="546" customWidth="1"/>
    <col min="13071" max="13071" width="19" style="546" customWidth="1"/>
    <col min="13072" max="13072" width="10.7109375" style="546" customWidth="1"/>
    <col min="13073" max="13073" width="2.5703125" style="546" customWidth="1"/>
    <col min="13074" max="13312" width="9.140625" style="546"/>
    <col min="13313" max="13313" width="53" style="546" customWidth="1"/>
    <col min="13314" max="13326" width="11.5703125" style="546" customWidth="1"/>
    <col min="13327" max="13327" width="19" style="546" customWidth="1"/>
    <col min="13328" max="13328" width="10.7109375" style="546" customWidth="1"/>
    <col min="13329" max="13329" width="2.5703125" style="546" customWidth="1"/>
    <col min="13330" max="13568" width="9.140625" style="546"/>
    <col min="13569" max="13569" width="53" style="546" customWidth="1"/>
    <col min="13570" max="13582" width="11.5703125" style="546" customWidth="1"/>
    <col min="13583" max="13583" width="19" style="546" customWidth="1"/>
    <col min="13584" max="13584" width="10.7109375" style="546" customWidth="1"/>
    <col min="13585" max="13585" width="2.5703125" style="546" customWidth="1"/>
    <col min="13586" max="13824" width="9.140625" style="546"/>
    <col min="13825" max="13825" width="53" style="546" customWidth="1"/>
    <col min="13826" max="13838" width="11.5703125" style="546" customWidth="1"/>
    <col min="13839" max="13839" width="19" style="546" customWidth="1"/>
    <col min="13840" max="13840" width="10.7109375" style="546" customWidth="1"/>
    <col min="13841" max="13841" width="2.5703125" style="546" customWidth="1"/>
    <col min="13842" max="14080" width="9.140625" style="546"/>
    <col min="14081" max="14081" width="53" style="546" customWidth="1"/>
    <col min="14082" max="14094" width="11.5703125" style="546" customWidth="1"/>
    <col min="14095" max="14095" width="19" style="546" customWidth="1"/>
    <col min="14096" max="14096" width="10.7109375" style="546" customWidth="1"/>
    <col min="14097" max="14097" width="2.5703125" style="546" customWidth="1"/>
    <col min="14098" max="14336" width="9.140625" style="546"/>
    <col min="14337" max="14337" width="53" style="546" customWidth="1"/>
    <col min="14338" max="14350" width="11.5703125" style="546" customWidth="1"/>
    <col min="14351" max="14351" width="19" style="546" customWidth="1"/>
    <col min="14352" max="14352" width="10.7109375" style="546" customWidth="1"/>
    <col min="14353" max="14353" width="2.5703125" style="546" customWidth="1"/>
    <col min="14354" max="14592" width="9.140625" style="546"/>
    <col min="14593" max="14593" width="53" style="546" customWidth="1"/>
    <col min="14594" max="14606" width="11.5703125" style="546" customWidth="1"/>
    <col min="14607" max="14607" width="19" style="546" customWidth="1"/>
    <col min="14608" max="14608" width="10.7109375" style="546" customWidth="1"/>
    <col min="14609" max="14609" width="2.5703125" style="546" customWidth="1"/>
    <col min="14610" max="14848" width="9.140625" style="546"/>
    <col min="14849" max="14849" width="53" style="546" customWidth="1"/>
    <col min="14850" max="14862" width="11.5703125" style="546" customWidth="1"/>
    <col min="14863" max="14863" width="19" style="546" customWidth="1"/>
    <col min="14864" max="14864" width="10.7109375" style="546" customWidth="1"/>
    <col min="14865" max="14865" width="2.5703125" style="546" customWidth="1"/>
    <col min="14866" max="15104" width="9.140625" style="546"/>
    <col min="15105" max="15105" width="53" style="546" customWidth="1"/>
    <col min="15106" max="15118" width="11.5703125" style="546" customWidth="1"/>
    <col min="15119" max="15119" width="19" style="546" customWidth="1"/>
    <col min="15120" max="15120" width="10.7109375" style="546" customWidth="1"/>
    <col min="15121" max="15121" width="2.5703125" style="546" customWidth="1"/>
    <col min="15122" max="15360" width="9.140625" style="546"/>
    <col min="15361" max="15361" width="53" style="546" customWidth="1"/>
    <col min="15362" max="15374" width="11.5703125" style="546" customWidth="1"/>
    <col min="15375" max="15375" width="19" style="546" customWidth="1"/>
    <col min="15376" max="15376" width="10.7109375" style="546" customWidth="1"/>
    <col min="15377" max="15377" width="2.5703125" style="546" customWidth="1"/>
    <col min="15378" max="15616" width="9.140625" style="546"/>
    <col min="15617" max="15617" width="53" style="546" customWidth="1"/>
    <col min="15618" max="15630" width="11.5703125" style="546" customWidth="1"/>
    <col min="15631" max="15631" width="19" style="546" customWidth="1"/>
    <col min="15632" max="15632" width="10.7109375" style="546" customWidth="1"/>
    <col min="15633" max="15633" width="2.5703125" style="546" customWidth="1"/>
    <col min="15634" max="15872" width="9.140625" style="546"/>
    <col min="15873" max="15873" width="53" style="546" customWidth="1"/>
    <col min="15874" max="15886" width="11.5703125" style="546" customWidth="1"/>
    <col min="15887" max="15887" width="19" style="546" customWidth="1"/>
    <col min="15888" max="15888" width="10.7109375" style="546" customWidth="1"/>
    <col min="15889" max="15889" width="2.5703125" style="546" customWidth="1"/>
    <col min="15890" max="16128" width="9.140625" style="546"/>
    <col min="16129" max="16129" width="53" style="546" customWidth="1"/>
    <col min="16130" max="16142" width="11.5703125" style="546" customWidth="1"/>
    <col min="16143" max="16143" width="19" style="546" customWidth="1"/>
    <col min="16144" max="16144" width="10.7109375" style="546" customWidth="1"/>
    <col min="16145" max="16145" width="2.5703125" style="546" customWidth="1"/>
    <col min="16146" max="16384" width="9.140625" style="546"/>
  </cols>
  <sheetData>
    <row r="1" spans="1:17" s="1" customFormat="1" ht="3.75" hidden="1" customHeight="1">
      <c r="A1" s="181"/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</row>
    <row r="2" spans="1:17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</row>
    <row r="3" spans="1:17" s="1" customFormat="1" ht="20.25" customHeight="1">
      <c r="A3" s="699" t="s">
        <v>245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</row>
    <row r="4" spans="1:17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</row>
    <row r="5" spans="1:17" s="1" customFormat="1" ht="39" customHeight="1">
      <c r="A5" s="714" t="s">
        <v>792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</row>
    <row r="6" spans="1:17" ht="7.5" customHeight="1">
      <c r="A6" s="149"/>
      <c r="Q6" s="546"/>
    </row>
    <row r="7" spans="1:17" ht="13.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3"/>
      <c r="M7" s="152"/>
      <c r="N7" s="152"/>
      <c r="O7" s="152"/>
      <c r="Q7" s="546"/>
    </row>
    <row r="8" spans="1:17" s="189" customFormat="1" ht="43.5" customHeight="1" thickBot="1">
      <c r="A8" s="469"/>
      <c r="B8" s="466" t="s">
        <v>90</v>
      </c>
      <c r="C8" s="466" t="s">
        <v>92</v>
      </c>
      <c r="D8" s="466" t="s">
        <v>89</v>
      </c>
      <c r="E8" s="466" t="s">
        <v>101</v>
      </c>
      <c r="F8" s="466" t="s">
        <v>100</v>
      </c>
      <c r="G8" s="466" t="s">
        <v>99</v>
      </c>
      <c r="H8" s="466" t="s">
        <v>97</v>
      </c>
      <c r="I8" s="466" t="s">
        <v>98</v>
      </c>
      <c r="J8" s="466" t="s">
        <v>83</v>
      </c>
      <c r="K8" s="466" t="s">
        <v>91</v>
      </c>
      <c r="L8" s="466" t="s">
        <v>95</v>
      </c>
      <c r="M8" s="466" t="s">
        <v>80</v>
      </c>
      <c r="N8" s="466" t="s">
        <v>102</v>
      </c>
      <c r="O8" s="467" t="s">
        <v>168</v>
      </c>
    </row>
    <row r="9" spans="1:17" ht="27" customHeight="1" thickTop="1">
      <c r="A9" s="157" t="s">
        <v>807</v>
      </c>
      <c r="B9" s="157">
        <v>47448.934639999999</v>
      </c>
      <c r="C9" s="158">
        <v>41994.277270000006</v>
      </c>
      <c r="D9" s="158">
        <v>23494.043112200001</v>
      </c>
      <c r="E9" s="158">
        <v>40923.592369999998</v>
      </c>
      <c r="F9" s="158">
        <v>11801.728539999998</v>
      </c>
      <c r="G9" s="158">
        <v>27570.37529</v>
      </c>
      <c r="H9" s="157">
        <v>101918.22156000001</v>
      </c>
      <c r="I9" s="157">
        <v>78231.259919999997</v>
      </c>
      <c r="J9" s="157">
        <v>30551.699909999999</v>
      </c>
      <c r="K9" s="157">
        <v>44602.781289999999</v>
      </c>
      <c r="L9" s="157">
        <v>6476.4707699999999</v>
      </c>
      <c r="M9" s="157">
        <v>198099.15184999999</v>
      </c>
      <c r="N9" s="157">
        <v>50999.584199199999</v>
      </c>
      <c r="O9" s="157">
        <v>2875417.7616813998</v>
      </c>
      <c r="Q9" s="546"/>
    </row>
    <row r="10" spans="1:17" ht="27" customHeight="1">
      <c r="A10" s="157" t="s">
        <v>246</v>
      </c>
      <c r="B10" s="157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157">
        <v>0</v>
      </c>
      <c r="Q10" s="546"/>
    </row>
    <row r="11" spans="1:17" ht="27" customHeight="1">
      <c r="A11" s="157" t="s">
        <v>808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1020.7668100000001</v>
      </c>
      <c r="J11" s="157">
        <v>0</v>
      </c>
      <c r="K11" s="157">
        <v>0</v>
      </c>
      <c r="L11" s="157">
        <v>92.57884</v>
      </c>
      <c r="M11" s="157">
        <v>1848.16076</v>
      </c>
      <c r="N11" s="157">
        <v>1511.0869802000002</v>
      </c>
      <c r="O11" s="157">
        <v>33094.662690199999</v>
      </c>
      <c r="Q11" s="546"/>
    </row>
    <row r="12" spans="1:17" ht="27" customHeight="1">
      <c r="A12" s="157" t="s">
        <v>809</v>
      </c>
      <c r="B12" s="157">
        <v>0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Q12" s="546"/>
    </row>
    <row r="13" spans="1:17" ht="27" customHeight="1">
      <c r="A13" s="331" t="s">
        <v>247</v>
      </c>
      <c r="B13" s="157">
        <v>1566.37851</v>
      </c>
      <c r="C13" s="158">
        <v>883.65039000000002</v>
      </c>
      <c r="D13" s="158">
        <v>517.12199299999997</v>
      </c>
      <c r="E13" s="158">
        <v>586.87208999999996</v>
      </c>
      <c r="F13" s="158">
        <v>0</v>
      </c>
      <c r="G13" s="158">
        <v>654.32388000000003</v>
      </c>
      <c r="H13" s="157">
        <v>363.86106999999998</v>
      </c>
      <c r="I13" s="157">
        <v>0</v>
      </c>
      <c r="J13" s="157">
        <v>1152.0133899999998</v>
      </c>
      <c r="K13" s="157">
        <v>0</v>
      </c>
      <c r="L13" s="157">
        <v>1426.26946</v>
      </c>
      <c r="M13" s="157">
        <v>3803.6824700000002</v>
      </c>
      <c r="N13" s="157">
        <v>544.9545584</v>
      </c>
      <c r="O13" s="157">
        <v>72905.234321399985</v>
      </c>
      <c r="Q13" s="546"/>
    </row>
    <row r="14" spans="1:17" ht="27" customHeight="1">
      <c r="A14" s="157" t="s">
        <v>248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1001.11125</v>
      </c>
      <c r="Q14" s="546"/>
    </row>
    <row r="15" spans="1:17" ht="27" customHeight="1">
      <c r="A15" s="157" t="s">
        <v>249</v>
      </c>
      <c r="B15" s="157">
        <v>1566.37851</v>
      </c>
      <c r="C15" s="158">
        <v>883.65039000000002</v>
      </c>
      <c r="D15" s="158">
        <v>517.12199299999997</v>
      </c>
      <c r="E15" s="158">
        <v>586.87208999999996</v>
      </c>
      <c r="F15" s="158">
        <v>0</v>
      </c>
      <c r="G15" s="158">
        <v>654.32388000000003</v>
      </c>
      <c r="H15" s="157">
        <v>264.16353999999995</v>
      </c>
      <c r="I15" s="157">
        <v>0</v>
      </c>
      <c r="J15" s="157">
        <v>463.85629</v>
      </c>
      <c r="K15" s="157">
        <v>0</v>
      </c>
      <c r="L15" s="157">
        <v>1426.26946</v>
      </c>
      <c r="M15" s="157">
        <v>3803.6824700000002</v>
      </c>
      <c r="N15" s="157">
        <v>544.9545584</v>
      </c>
      <c r="O15" s="157">
        <v>71116.268441399996</v>
      </c>
      <c r="Q15" s="546"/>
    </row>
    <row r="16" spans="1:17" ht="27" customHeight="1">
      <c r="A16" s="157" t="s">
        <v>250</v>
      </c>
      <c r="B16" s="157">
        <v>0</v>
      </c>
      <c r="C16" s="158">
        <v>0</v>
      </c>
      <c r="D16" s="158">
        <v>0</v>
      </c>
      <c r="E16" s="158">
        <v>0</v>
      </c>
      <c r="F16" s="158">
        <v>0</v>
      </c>
      <c r="G16" s="158">
        <v>0</v>
      </c>
      <c r="H16" s="157">
        <v>99.69753</v>
      </c>
      <c r="I16" s="157">
        <v>0</v>
      </c>
      <c r="J16" s="157">
        <v>688.15710000000001</v>
      </c>
      <c r="K16" s="157">
        <v>0</v>
      </c>
      <c r="L16" s="157">
        <v>0</v>
      </c>
      <c r="M16" s="157">
        <v>0</v>
      </c>
      <c r="N16" s="157">
        <v>0</v>
      </c>
      <c r="O16" s="157">
        <v>787.85463000000004</v>
      </c>
      <c r="Q16" s="546"/>
    </row>
    <row r="17" spans="1:17" ht="27" customHeight="1">
      <c r="A17" s="331" t="s">
        <v>251</v>
      </c>
      <c r="B17" s="157">
        <v>0</v>
      </c>
      <c r="C17" s="158">
        <v>0</v>
      </c>
      <c r="D17" s="158">
        <v>0</v>
      </c>
      <c r="E17" s="158">
        <v>0</v>
      </c>
      <c r="F17" s="158">
        <v>541.08285000000001</v>
      </c>
      <c r="G17" s="158">
        <v>0</v>
      </c>
      <c r="H17" s="157">
        <v>0</v>
      </c>
      <c r="I17" s="157">
        <v>208.33276000000001</v>
      </c>
      <c r="J17" s="157">
        <v>0</v>
      </c>
      <c r="K17" s="157">
        <v>1266.3290500000001</v>
      </c>
      <c r="L17" s="157">
        <v>0</v>
      </c>
      <c r="M17" s="157">
        <v>0</v>
      </c>
      <c r="N17" s="157">
        <v>0</v>
      </c>
      <c r="O17" s="157">
        <v>2015.7446600000001</v>
      </c>
      <c r="Q17" s="546"/>
    </row>
    <row r="18" spans="1:17" ht="27" customHeight="1">
      <c r="A18" s="157" t="s">
        <v>810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Q18" s="546"/>
    </row>
    <row r="19" spans="1:17" ht="27" customHeight="1">
      <c r="A19" s="157" t="s">
        <v>811</v>
      </c>
      <c r="B19" s="157">
        <v>0</v>
      </c>
      <c r="C19" s="158">
        <v>0</v>
      </c>
      <c r="D19" s="158">
        <v>0</v>
      </c>
      <c r="E19" s="158">
        <v>0</v>
      </c>
      <c r="F19" s="158">
        <v>541.08285000000001</v>
      </c>
      <c r="G19" s="158">
        <v>0</v>
      </c>
      <c r="H19" s="157">
        <v>0</v>
      </c>
      <c r="I19" s="157">
        <v>208.33276000000001</v>
      </c>
      <c r="J19" s="157">
        <v>0</v>
      </c>
      <c r="K19" s="157">
        <v>1266.3290500000001</v>
      </c>
      <c r="L19" s="157">
        <v>0</v>
      </c>
      <c r="M19" s="157">
        <v>0</v>
      </c>
      <c r="N19" s="157">
        <v>0</v>
      </c>
      <c r="O19" s="157">
        <v>2015.7446600000001</v>
      </c>
      <c r="Q19" s="546"/>
    </row>
    <row r="20" spans="1:17" ht="27" customHeight="1">
      <c r="A20" s="157" t="s">
        <v>812</v>
      </c>
      <c r="B20" s="157">
        <v>0</v>
      </c>
      <c r="C20" s="158">
        <v>0</v>
      </c>
      <c r="D20" s="158">
        <v>0</v>
      </c>
      <c r="E20" s="158">
        <v>0</v>
      </c>
      <c r="F20" s="158">
        <v>0</v>
      </c>
      <c r="G20" s="158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Q20" s="546"/>
    </row>
    <row r="21" spans="1:17" ht="27" customHeight="1">
      <c r="A21" s="157" t="s">
        <v>813</v>
      </c>
      <c r="B21" s="157">
        <v>0</v>
      </c>
      <c r="C21" s="158">
        <v>0</v>
      </c>
      <c r="D21" s="158">
        <v>0</v>
      </c>
      <c r="E21" s="158">
        <v>0</v>
      </c>
      <c r="F21" s="158">
        <v>0</v>
      </c>
      <c r="G21" s="158">
        <v>0</v>
      </c>
      <c r="H21" s="157">
        <v>0</v>
      </c>
      <c r="I21" s="157">
        <v>0</v>
      </c>
      <c r="J21" s="157">
        <v>0</v>
      </c>
      <c r="K21" s="157">
        <v>0</v>
      </c>
      <c r="L21" s="157">
        <v>0</v>
      </c>
      <c r="M21" s="157">
        <v>0</v>
      </c>
      <c r="N21" s="157">
        <v>0</v>
      </c>
      <c r="O21" s="157">
        <v>0</v>
      </c>
      <c r="Q21" s="546"/>
    </row>
    <row r="22" spans="1:17" ht="27" customHeight="1">
      <c r="A22" s="157" t="s">
        <v>253</v>
      </c>
      <c r="B22" s="157">
        <v>0</v>
      </c>
      <c r="C22" s="158">
        <v>340.21071999999998</v>
      </c>
      <c r="D22" s="158">
        <v>0</v>
      </c>
      <c r="E22" s="158">
        <v>7.38</v>
      </c>
      <c r="F22" s="158">
        <v>0</v>
      </c>
      <c r="G22" s="158">
        <v>0</v>
      </c>
      <c r="H22" s="157">
        <v>854.71920999999998</v>
      </c>
      <c r="I22" s="157">
        <v>0</v>
      </c>
      <c r="J22" s="157">
        <v>13.352690000000001</v>
      </c>
      <c r="K22" s="157">
        <v>0</v>
      </c>
      <c r="L22" s="157">
        <v>0</v>
      </c>
      <c r="M22" s="157">
        <v>0</v>
      </c>
      <c r="N22" s="157">
        <v>19.139194200000002</v>
      </c>
      <c r="O22" s="157">
        <v>20955.248484199998</v>
      </c>
      <c r="Q22" s="546"/>
    </row>
    <row r="23" spans="1:17" ht="27" customHeight="1">
      <c r="A23" s="157" t="s">
        <v>814</v>
      </c>
      <c r="B23" s="157">
        <v>0</v>
      </c>
      <c r="C23" s="158">
        <v>0</v>
      </c>
      <c r="D23" s="158">
        <v>0</v>
      </c>
      <c r="E23" s="158">
        <v>0</v>
      </c>
      <c r="F23" s="158">
        <v>0</v>
      </c>
      <c r="G23" s="158">
        <v>0</v>
      </c>
      <c r="H23" s="157">
        <v>0</v>
      </c>
      <c r="I23" s="157">
        <v>0</v>
      </c>
      <c r="J23" s="157">
        <v>0</v>
      </c>
      <c r="K23" s="157">
        <v>0</v>
      </c>
      <c r="L23" s="157">
        <v>0</v>
      </c>
      <c r="M23" s="157">
        <v>0</v>
      </c>
      <c r="N23" s="157">
        <v>0</v>
      </c>
      <c r="O23" s="157">
        <v>3912.2967200000003</v>
      </c>
      <c r="Q23" s="546"/>
    </row>
    <row r="24" spans="1:17" ht="27" customHeight="1">
      <c r="A24" s="157" t="s">
        <v>815</v>
      </c>
      <c r="B24" s="157">
        <v>0</v>
      </c>
      <c r="C24" s="158">
        <v>0</v>
      </c>
      <c r="D24" s="158">
        <v>0</v>
      </c>
      <c r="E24" s="158">
        <v>7.38</v>
      </c>
      <c r="F24" s="158">
        <v>0</v>
      </c>
      <c r="G24" s="158">
        <v>0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19.139194200000002</v>
      </c>
      <c r="O24" s="157">
        <v>31.5454042</v>
      </c>
      <c r="Q24" s="546"/>
    </row>
    <row r="25" spans="1:17" ht="27" customHeight="1">
      <c r="A25" s="331" t="s">
        <v>816</v>
      </c>
      <c r="B25" s="157">
        <v>0</v>
      </c>
      <c r="C25" s="158">
        <v>0</v>
      </c>
      <c r="D25" s="158">
        <v>0</v>
      </c>
      <c r="E25" s="158">
        <v>0</v>
      </c>
      <c r="F25" s="158">
        <v>0</v>
      </c>
      <c r="G25" s="158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157">
        <v>0</v>
      </c>
      <c r="N25" s="157">
        <v>0</v>
      </c>
      <c r="O25" s="157">
        <v>0</v>
      </c>
      <c r="Q25" s="546"/>
    </row>
    <row r="26" spans="1:17" ht="27" customHeight="1">
      <c r="A26" s="157" t="s">
        <v>817</v>
      </c>
      <c r="B26" s="157">
        <v>0</v>
      </c>
      <c r="C26" s="158">
        <v>0</v>
      </c>
      <c r="D26" s="158">
        <v>0</v>
      </c>
      <c r="E26" s="158">
        <v>0</v>
      </c>
      <c r="F26" s="158">
        <v>0</v>
      </c>
      <c r="G26" s="158">
        <v>0</v>
      </c>
      <c r="H26" s="157">
        <v>0</v>
      </c>
      <c r="I26" s="157">
        <v>0</v>
      </c>
      <c r="J26" s="157">
        <v>0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Q26" s="546"/>
    </row>
    <row r="27" spans="1:17" ht="27" customHeight="1">
      <c r="A27" s="157" t="s">
        <v>818</v>
      </c>
      <c r="B27" s="157">
        <v>0</v>
      </c>
      <c r="C27" s="158">
        <v>0</v>
      </c>
      <c r="D27" s="158">
        <v>0</v>
      </c>
      <c r="E27" s="158">
        <v>0</v>
      </c>
      <c r="F27" s="158">
        <v>0</v>
      </c>
      <c r="G27" s="158">
        <v>0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0</v>
      </c>
      <c r="O27" s="157">
        <v>0</v>
      </c>
      <c r="Q27" s="546"/>
    </row>
    <row r="28" spans="1:17" ht="27" customHeight="1">
      <c r="A28" s="157" t="s">
        <v>819</v>
      </c>
      <c r="B28" s="157">
        <v>0</v>
      </c>
      <c r="C28" s="158">
        <v>340.21071999999998</v>
      </c>
      <c r="D28" s="158">
        <v>0</v>
      </c>
      <c r="E28" s="158">
        <v>0</v>
      </c>
      <c r="F28" s="158">
        <v>0</v>
      </c>
      <c r="G28" s="158">
        <v>0</v>
      </c>
      <c r="H28" s="157">
        <v>854.71920999999998</v>
      </c>
      <c r="I28" s="157">
        <v>0</v>
      </c>
      <c r="J28" s="157">
        <v>13.352690000000001</v>
      </c>
      <c r="K28" s="157">
        <v>0</v>
      </c>
      <c r="L28" s="157">
        <v>0</v>
      </c>
      <c r="M28" s="157">
        <v>0</v>
      </c>
      <c r="N28" s="157">
        <v>0</v>
      </c>
      <c r="O28" s="157">
        <v>17011.406359999997</v>
      </c>
      <c r="Q28" s="546"/>
    </row>
    <row r="29" spans="1:17" ht="27" customHeight="1">
      <c r="A29" s="331" t="s">
        <v>254</v>
      </c>
      <c r="B29" s="157">
        <v>26820.915249999998</v>
      </c>
      <c r="C29" s="158">
        <v>22083.323089999998</v>
      </c>
      <c r="D29" s="158">
        <v>24668.982009200001</v>
      </c>
      <c r="E29" s="158">
        <v>27752.61954</v>
      </c>
      <c r="F29" s="158">
        <v>91637.351420000006</v>
      </c>
      <c r="G29" s="158">
        <v>21635.039670000002</v>
      </c>
      <c r="H29" s="157">
        <v>33139.239860000001</v>
      </c>
      <c r="I29" s="157">
        <v>81976.35802</v>
      </c>
      <c r="J29" s="157">
        <v>61926.046430000002</v>
      </c>
      <c r="K29" s="157">
        <v>65422.698640000002</v>
      </c>
      <c r="L29" s="157">
        <v>64007.198759999999</v>
      </c>
      <c r="M29" s="157">
        <v>17053.960030000002</v>
      </c>
      <c r="N29" s="157">
        <v>16818.985243200001</v>
      </c>
      <c r="O29" s="157">
        <v>1504004.4831224002</v>
      </c>
      <c r="Q29" s="546"/>
    </row>
    <row r="30" spans="1:17" ht="27" customHeight="1">
      <c r="A30" s="157" t="s">
        <v>820</v>
      </c>
      <c r="B30" s="157">
        <v>0</v>
      </c>
      <c r="C30" s="158">
        <v>0</v>
      </c>
      <c r="D30" s="158">
        <v>0</v>
      </c>
      <c r="E30" s="158">
        <v>0</v>
      </c>
      <c r="F30" s="158">
        <v>0</v>
      </c>
      <c r="G30" s="158">
        <v>0</v>
      </c>
      <c r="H30" s="157">
        <v>0</v>
      </c>
      <c r="I30" s="157">
        <v>0</v>
      </c>
      <c r="J30" s="157">
        <v>0</v>
      </c>
      <c r="K30" s="157">
        <v>0</v>
      </c>
      <c r="L30" s="157">
        <v>0</v>
      </c>
      <c r="M30" s="157">
        <v>0</v>
      </c>
      <c r="N30" s="157">
        <v>102.2735448</v>
      </c>
      <c r="O30" s="157">
        <v>102.2735448</v>
      </c>
      <c r="Q30" s="546"/>
    </row>
    <row r="31" spans="1:17" ht="27" customHeight="1">
      <c r="A31" s="157" t="s">
        <v>821</v>
      </c>
      <c r="B31" s="157">
        <v>26820.915249999998</v>
      </c>
      <c r="C31" s="158">
        <v>22083.323089999998</v>
      </c>
      <c r="D31" s="158">
        <v>24668.982009200001</v>
      </c>
      <c r="E31" s="158">
        <v>27752.61954</v>
      </c>
      <c r="F31" s="158">
        <v>91637.351420000006</v>
      </c>
      <c r="G31" s="158">
        <v>21635.039670000002</v>
      </c>
      <c r="H31" s="157">
        <v>33139.239860000001</v>
      </c>
      <c r="I31" s="157">
        <v>81976.35802</v>
      </c>
      <c r="J31" s="157">
        <v>61926.046430000002</v>
      </c>
      <c r="K31" s="157">
        <v>65422.698640000002</v>
      </c>
      <c r="L31" s="157">
        <v>64007.198759999999</v>
      </c>
      <c r="M31" s="157">
        <v>17053.960030000002</v>
      </c>
      <c r="N31" s="157">
        <v>16716.711698399999</v>
      </c>
      <c r="O31" s="157">
        <v>1504689.9578676003</v>
      </c>
      <c r="Q31" s="546"/>
    </row>
    <row r="32" spans="1:17" ht="27" customHeight="1">
      <c r="A32" s="157" t="s">
        <v>251</v>
      </c>
      <c r="B32" s="157">
        <v>0</v>
      </c>
      <c r="C32" s="158">
        <v>0</v>
      </c>
      <c r="D32" s="158">
        <v>0</v>
      </c>
      <c r="E32" s="158">
        <v>0</v>
      </c>
      <c r="F32" s="158">
        <v>0</v>
      </c>
      <c r="G32" s="158">
        <v>0</v>
      </c>
      <c r="H32" s="157">
        <v>0</v>
      </c>
      <c r="I32" s="157">
        <v>1100.6513799999998</v>
      </c>
      <c r="J32" s="157">
        <v>0</v>
      </c>
      <c r="K32" s="157">
        <v>0</v>
      </c>
      <c r="L32" s="157">
        <v>0</v>
      </c>
      <c r="M32" s="157">
        <v>0</v>
      </c>
      <c r="N32" s="157">
        <v>0</v>
      </c>
      <c r="O32" s="157">
        <v>1100.6513799999998</v>
      </c>
      <c r="Q32" s="546"/>
    </row>
    <row r="33" spans="1:17" ht="27" customHeight="1">
      <c r="A33" s="157" t="s">
        <v>823</v>
      </c>
      <c r="B33" s="157">
        <v>0</v>
      </c>
      <c r="C33" s="158">
        <v>0</v>
      </c>
      <c r="D33" s="158">
        <v>0</v>
      </c>
      <c r="E33" s="158">
        <v>0</v>
      </c>
      <c r="F33" s="158">
        <v>0</v>
      </c>
      <c r="G33" s="158">
        <v>0</v>
      </c>
      <c r="H33" s="157">
        <v>0</v>
      </c>
      <c r="I33" s="157">
        <v>0</v>
      </c>
      <c r="J33" s="157">
        <v>0</v>
      </c>
      <c r="K33" s="157">
        <v>0</v>
      </c>
      <c r="L33" s="157">
        <v>0</v>
      </c>
      <c r="M33" s="157">
        <v>0</v>
      </c>
      <c r="N33" s="157">
        <v>0</v>
      </c>
      <c r="O33" s="157">
        <v>0</v>
      </c>
      <c r="Q33" s="546"/>
    </row>
    <row r="34" spans="1:17" ht="27" customHeight="1">
      <c r="A34" s="331" t="s">
        <v>824</v>
      </c>
      <c r="B34" s="157">
        <v>0</v>
      </c>
      <c r="C34" s="158">
        <v>0</v>
      </c>
      <c r="D34" s="158">
        <v>0</v>
      </c>
      <c r="E34" s="158">
        <v>0</v>
      </c>
      <c r="F34" s="158">
        <v>0</v>
      </c>
      <c r="G34" s="158">
        <v>0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Q34" s="546"/>
    </row>
    <row r="35" spans="1:17" ht="27" customHeight="1">
      <c r="A35" s="157" t="s">
        <v>825</v>
      </c>
      <c r="B35" s="157">
        <v>0</v>
      </c>
      <c r="C35" s="158">
        <v>0</v>
      </c>
      <c r="D35" s="158">
        <v>0</v>
      </c>
      <c r="E35" s="158">
        <v>0</v>
      </c>
      <c r="F35" s="158">
        <v>0</v>
      </c>
      <c r="G35" s="158">
        <v>0</v>
      </c>
      <c r="H35" s="157">
        <v>0</v>
      </c>
      <c r="I35" s="157">
        <v>1100.6513799999998</v>
      </c>
      <c r="J35" s="157">
        <v>0</v>
      </c>
      <c r="K35" s="157">
        <v>0</v>
      </c>
      <c r="L35" s="157">
        <v>0</v>
      </c>
      <c r="M35" s="157">
        <v>0</v>
      </c>
      <c r="N35" s="157">
        <v>0</v>
      </c>
      <c r="O35" s="157">
        <v>1100.6513799999998</v>
      </c>
      <c r="Q35" s="546"/>
    </row>
    <row r="36" spans="1:17" ht="27" customHeight="1">
      <c r="A36" s="157" t="s">
        <v>826</v>
      </c>
      <c r="B36" s="157">
        <v>0</v>
      </c>
      <c r="C36" s="158">
        <v>0</v>
      </c>
      <c r="D36" s="158">
        <v>0</v>
      </c>
      <c r="E36" s="158">
        <v>0</v>
      </c>
      <c r="F36" s="158">
        <v>0</v>
      </c>
      <c r="G36" s="158">
        <v>0</v>
      </c>
      <c r="H36" s="157">
        <v>0</v>
      </c>
      <c r="I36" s="157">
        <v>0</v>
      </c>
      <c r="J36" s="157">
        <v>0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Q36" s="546"/>
    </row>
    <row r="37" spans="1:17" ht="27" customHeight="1">
      <c r="A37" s="157" t="s">
        <v>827</v>
      </c>
      <c r="B37" s="157">
        <v>0</v>
      </c>
      <c r="C37" s="158">
        <v>0</v>
      </c>
      <c r="D37" s="158">
        <v>0</v>
      </c>
      <c r="E37" s="158">
        <v>0</v>
      </c>
      <c r="F37" s="158">
        <v>0</v>
      </c>
      <c r="G37" s="158">
        <v>0</v>
      </c>
      <c r="H37" s="157">
        <v>0</v>
      </c>
      <c r="I37" s="157">
        <v>0</v>
      </c>
      <c r="J37" s="157">
        <v>0</v>
      </c>
      <c r="K37" s="157">
        <v>0</v>
      </c>
      <c r="L37" s="157">
        <v>0</v>
      </c>
      <c r="M37" s="157">
        <v>0</v>
      </c>
      <c r="N37" s="157">
        <v>0</v>
      </c>
      <c r="O37" s="157">
        <v>0</v>
      </c>
      <c r="Q37" s="546"/>
    </row>
    <row r="38" spans="1:17" ht="27" customHeight="1">
      <c r="A38" s="157" t="s">
        <v>828</v>
      </c>
      <c r="B38" s="157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7">
        <v>0</v>
      </c>
      <c r="I38" s="157">
        <v>0</v>
      </c>
      <c r="J38" s="157">
        <v>0</v>
      </c>
      <c r="K38" s="157">
        <v>0</v>
      </c>
      <c r="L38" s="157">
        <v>0</v>
      </c>
      <c r="M38" s="157">
        <v>0</v>
      </c>
      <c r="N38" s="157">
        <v>0</v>
      </c>
      <c r="O38" s="157">
        <v>0</v>
      </c>
      <c r="Q38" s="546"/>
    </row>
    <row r="39" spans="1:17" ht="27" customHeight="1">
      <c r="A39" s="331" t="s">
        <v>829</v>
      </c>
      <c r="B39" s="157">
        <v>0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  <c r="O39" s="157">
        <v>0</v>
      </c>
      <c r="Q39" s="546"/>
    </row>
    <row r="40" spans="1:17" ht="27" customHeight="1">
      <c r="A40" s="157" t="s">
        <v>830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Q40" s="546"/>
    </row>
    <row r="41" spans="1:17" ht="27" customHeight="1">
      <c r="A41" s="157" t="s">
        <v>831</v>
      </c>
      <c r="B41" s="157">
        <v>0</v>
      </c>
      <c r="C41" s="157">
        <v>0</v>
      </c>
      <c r="D41" s="157">
        <v>0</v>
      </c>
      <c r="E41" s="157">
        <v>0</v>
      </c>
      <c r="F41" s="157">
        <v>0</v>
      </c>
      <c r="G41" s="157">
        <v>0</v>
      </c>
      <c r="H41" s="157">
        <v>0</v>
      </c>
      <c r="I41" s="157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  <c r="O41" s="157">
        <v>0</v>
      </c>
      <c r="Q41" s="546"/>
    </row>
    <row r="42" spans="1:17" s="7" customFormat="1" ht="27" customHeight="1">
      <c r="A42" s="331" t="s">
        <v>255</v>
      </c>
      <c r="B42" s="157">
        <v>75836.228400000007</v>
      </c>
      <c r="C42" s="157">
        <v>65301.461470000002</v>
      </c>
      <c r="D42" s="157">
        <v>48680.147114400002</v>
      </c>
      <c r="E42" s="157">
        <v>69270.464000000007</v>
      </c>
      <c r="F42" s="157">
        <v>103980.16281000001</v>
      </c>
      <c r="G42" s="157">
        <v>49859.738840000005</v>
      </c>
      <c r="H42" s="157">
        <v>136276.0417</v>
      </c>
      <c r="I42" s="157">
        <v>162537.36888999998</v>
      </c>
      <c r="J42" s="157">
        <v>93643.112420000005</v>
      </c>
      <c r="K42" s="157">
        <v>111291.80898</v>
      </c>
      <c r="L42" s="157">
        <v>72002.517829999997</v>
      </c>
      <c r="M42" s="157">
        <v>220804.95511000001</v>
      </c>
      <c r="N42" s="157">
        <v>69893.750175199995</v>
      </c>
      <c r="O42" s="157">
        <v>4510281.534629602</v>
      </c>
    </row>
    <row r="43" spans="1:17" s="421" customFormat="1" ht="37.5" customHeight="1">
      <c r="A43" s="164" t="s">
        <v>832</v>
      </c>
      <c r="B43" s="164">
        <v>10460.30969</v>
      </c>
      <c r="C43" s="164">
        <v>0</v>
      </c>
      <c r="D43" s="164">
        <v>0</v>
      </c>
      <c r="E43" s="164">
        <v>0</v>
      </c>
      <c r="F43" s="164">
        <v>0</v>
      </c>
      <c r="G43" s="164">
        <v>1914.94973</v>
      </c>
      <c r="H43" s="164">
        <v>259.15998999999999</v>
      </c>
      <c r="I43" s="164">
        <v>0</v>
      </c>
      <c r="J43" s="164">
        <v>1444.3079700000001</v>
      </c>
      <c r="K43" s="164">
        <v>5269.3095999999996</v>
      </c>
      <c r="L43" s="164">
        <v>1635.4863500000001</v>
      </c>
      <c r="M43" s="164">
        <v>6626.3685700000005</v>
      </c>
      <c r="N43" s="164">
        <v>419.78981099999999</v>
      </c>
      <c r="O43" s="157">
        <v>198443.51801099995</v>
      </c>
    </row>
    <row r="44" spans="1:17" s="189" customFormat="1" ht="24" customHeight="1">
      <c r="A44" s="392" t="s">
        <v>40</v>
      </c>
      <c r="B44" s="393">
        <v>86296.538090000002</v>
      </c>
      <c r="C44" s="393">
        <v>65301.461470000002</v>
      </c>
      <c r="D44" s="393">
        <v>48680.147114400002</v>
      </c>
      <c r="E44" s="393">
        <v>69270.464000000007</v>
      </c>
      <c r="F44" s="393">
        <v>103980.16281000001</v>
      </c>
      <c r="G44" s="393">
        <v>51774.688569999998</v>
      </c>
      <c r="H44" s="393">
        <v>136535.20168999999</v>
      </c>
      <c r="I44" s="393">
        <v>162537.36888999998</v>
      </c>
      <c r="J44" s="393">
        <v>95087.420389999999</v>
      </c>
      <c r="K44" s="393">
        <v>116561.11857999999</v>
      </c>
      <c r="L44" s="393">
        <v>73638.004180000004</v>
      </c>
      <c r="M44" s="393">
        <v>227431.32368</v>
      </c>
      <c r="N44" s="393">
        <v>70313.539986200005</v>
      </c>
      <c r="O44" s="393">
        <v>4708725.052640602</v>
      </c>
    </row>
    <row r="45" spans="1:17" ht="27" customHeight="1">
      <c r="A45" s="331" t="s">
        <v>256</v>
      </c>
      <c r="B45" s="379">
        <v>1.8326943519797537E-2</v>
      </c>
      <c r="C45" s="379">
        <v>1.3868183157854938E-2</v>
      </c>
      <c r="D45" s="379">
        <v>1.0338286175171919E-2</v>
      </c>
      <c r="E45" s="379">
        <v>1.4711087019437222E-2</v>
      </c>
      <c r="F45" s="379">
        <v>2.2082445173070588E-2</v>
      </c>
      <c r="G45" s="379">
        <v>1.0995479241448874E-2</v>
      </c>
      <c r="H45" s="379">
        <v>2.8996214508942825E-2</v>
      </c>
      <c r="I45" s="379">
        <v>3.4518339268683945E-2</v>
      </c>
      <c r="J45" s="379">
        <v>2.0193878242407891E-2</v>
      </c>
      <c r="K45" s="379">
        <v>2.4754284286493598E-2</v>
      </c>
      <c r="L45" s="379">
        <v>1.563862900398158E-2</v>
      </c>
      <c r="M45" s="379">
        <v>4.8299979535322196E-2</v>
      </c>
      <c r="N45" s="379">
        <v>1.4932606852202792E-2</v>
      </c>
      <c r="O45" s="379">
        <v>1</v>
      </c>
      <c r="Q45" s="546"/>
    </row>
    <row r="46" spans="1:17" ht="9" customHeight="1" thickBot="1">
      <c r="A46" s="335"/>
      <c r="B46" s="195"/>
      <c r="C46" s="196"/>
      <c r="D46" s="196"/>
      <c r="E46" s="196"/>
      <c r="F46" s="196"/>
      <c r="G46" s="196"/>
      <c r="H46" s="197"/>
      <c r="I46" s="197"/>
      <c r="J46" s="197"/>
      <c r="K46" s="197"/>
      <c r="L46" s="197"/>
      <c r="M46" s="197"/>
      <c r="N46" s="197"/>
      <c r="O46" s="197"/>
      <c r="Q46" s="546"/>
    </row>
    <row r="47" spans="1:17" ht="18.75" customHeight="1" thickTop="1">
      <c r="A47" s="368" t="s">
        <v>803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46"/>
    </row>
    <row r="48" spans="1:17">
      <c r="A48" s="368" t="s">
        <v>833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46"/>
    </row>
    <row r="49" spans="1:17">
      <c r="A49" s="368" t="s">
        <v>834</v>
      </c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46"/>
    </row>
    <row r="50" spans="1:17" ht="9" customHeight="1">
      <c r="A50" s="19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46"/>
    </row>
    <row r="51" spans="1:17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46"/>
    </row>
    <row r="52" spans="1:17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46"/>
    </row>
    <row r="53" spans="1:17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46"/>
    </row>
    <row r="54" spans="1:17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46"/>
    </row>
    <row r="55" spans="1:17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46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46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46"/>
    </row>
    <row r="58" spans="1:17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46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46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46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46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46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46"/>
    </row>
    <row r="64" spans="1:17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4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4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46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46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46"/>
    </row>
    <row r="69" spans="1:17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46"/>
    </row>
    <row r="70" spans="1:17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46"/>
    </row>
    <row r="71" spans="1:17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46"/>
    </row>
    <row r="72" spans="1:17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46"/>
    </row>
    <row r="73" spans="1:17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46"/>
    </row>
    <row r="74" spans="1:17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46"/>
    </row>
    <row r="75" spans="1:17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46"/>
    </row>
    <row r="76" spans="1:17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46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46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46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46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46"/>
    </row>
    <row r="81" spans="1:17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46"/>
    </row>
    <row r="82" spans="1:17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46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46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46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46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46"/>
    </row>
    <row r="87" spans="1:17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46"/>
    </row>
    <row r="88" spans="1:17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46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46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46"/>
    </row>
    <row r="91" spans="1:17" ht="9" customHeight="1">
      <c r="A91" s="19"/>
      <c r="C91" s="45"/>
      <c r="D91" s="45"/>
      <c r="E91" s="45"/>
      <c r="F91" s="45"/>
      <c r="G91" s="45"/>
      <c r="Q91" s="546"/>
    </row>
    <row r="92" spans="1:17" ht="9" customHeight="1">
      <c r="A92" s="19"/>
      <c r="C92" s="45"/>
      <c r="D92" s="45"/>
      <c r="E92" s="45"/>
      <c r="F92" s="45"/>
      <c r="G92" s="45"/>
      <c r="Q92" s="546"/>
    </row>
    <row r="93" spans="1:17" ht="9" customHeight="1">
      <c r="A93" s="19"/>
      <c r="C93" s="45"/>
      <c r="D93" s="45"/>
      <c r="E93" s="45"/>
      <c r="F93" s="45"/>
      <c r="G93" s="45"/>
      <c r="Q93" s="546"/>
    </row>
    <row r="94" spans="1:17" ht="9" customHeight="1">
      <c r="A94" s="19"/>
      <c r="C94" s="45"/>
      <c r="D94" s="45"/>
      <c r="E94" s="45"/>
      <c r="F94" s="45"/>
      <c r="G94" s="45"/>
      <c r="Q94" s="546"/>
    </row>
    <row r="95" spans="1:17" ht="9" customHeight="1">
      <c r="A95" s="19"/>
      <c r="C95" s="45"/>
      <c r="D95" s="45"/>
      <c r="E95" s="45"/>
      <c r="F95" s="45"/>
      <c r="G95" s="45"/>
      <c r="Q95" s="546"/>
    </row>
    <row r="96" spans="1:17" ht="9" customHeight="1">
      <c r="A96" s="19"/>
      <c r="C96" s="45"/>
      <c r="D96" s="45"/>
      <c r="E96" s="45"/>
      <c r="F96" s="45"/>
      <c r="G96" s="45"/>
      <c r="Q96" s="546"/>
    </row>
    <row r="97" spans="1:17" ht="9" customHeight="1">
      <c r="A97" s="175"/>
      <c r="C97" s="45"/>
      <c r="D97" s="45"/>
      <c r="E97" s="45"/>
      <c r="F97" s="45"/>
      <c r="G97" s="45"/>
      <c r="Q97" s="546"/>
    </row>
    <row r="98" spans="1:17" ht="9" customHeight="1">
      <c r="A98" s="177"/>
      <c r="C98" s="45"/>
      <c r="D98" s="45"/>
      <c r="E98" s="45"/>
      <c r="F98" s="45"/>
      <c r="G98" s="45"/>
      <c r="Q98" s="546"/>
    </row>
    <row r="99" spans="1:17" ht="9" customHeight="1">
      <c r="A99" s="19"/>
      <c r="C99" s="45"/>
      <c r="D99" s="45"/>
      <c r="E99" s="45"/>
      <c r="F99" s="45"/>
      <c r="G99" s="45"/>
      <c r="Q99" s="546"/>
    </row>
    <row r="100" spans="1:17" ht="9" customHeight="1">
      <c r="A100" s="19"/>
      <c r="C100" s="45"/>
      <c r="D100" s="45"/>
      <c r="E100" s="45"/>
      <c r="F100" s="45"/>
      <c r="G100" s="45"/>
      <c r="Q100" s="546"/>
    </row>
    <row r="101" spans="1:17" ht="9" customHeight="1">
      <c r="A101" s="19"/>
      <c r="C101" s="45"/>
      <c r="D101" s="45"/>
      <c r="E101" s="45"/>
      <c r="F101" s="45"/>
      <c r="G101" s="45"/>
      <c r="Q101" s="546"/>
    </row>
    <row r="102" spans="1:17" ht="9" customHeight="1">
      <c r="A102" s="19"/>
      <c r="C102" s="45"/>
      <c r="D102" s="45"/>
      <c r="E102" s="45"/>
      <c r="F102" s="45"/>
      <c r="G102" s="45"/>
      <c r="Q102" s="546"/>
    </row>
    <row r="103" spans="1:17" ht="9" customHeight="1">
      <c r="A103" s="19"/>
      <c r="C103" s="45"/>
      <c r="D103" s="45"/>
      <c r="E103" s="45"/>
      <c r="F103" s="45"/>
      <c r="G103" s="45"/>
      <c r="Q103" s="546"/>
    </row>
    <row r="104" spans="1:17" ht="9" customHeight="1">
      <c r="A104" s="19"/>
      <c r="C104" s="45"/>
      <c r="D104" s="45"/>
      <c r="E104" s="45"/>
      <c r="F104" s="45"/>
      <c r="G104" s="45"/>
      <c r="Q104" s="546"/>
    </row>
    <row r="105" spans="1:17" ht="9" customHeight="1">
      <c r="A105" s="19"/>
      <c r="C105" s="45"/>
      <c r="D105" s="45"/>
      <c r="E105" s="45"/>
      <c r="F105" s="45"/>
      <c r="G105" s="45"/>
      <c r="Q105" s="546"/>
    </row>
    <row r="106" spans="1:17" ht="9" customHeight="1">
      <c r="A106" s="19"/>
      <c r="C106" s="45"/>
      <c r="D106" s="45"/>
      <c r="E106" s="45"/>
      <c r="F106" s="45"/>
      <c r="G106" s="45"/>
      <c r="Q106" s="546"/>
    </row>
    <row r="107" spans="1:17" ht="9" customHeight="1">
      <c r="A107" s="19"/>
      <c r="C107" s="45"/>
      <c r="D107" s="45"/>
      <c r="E107" s="45"/>
      <c r="F107" s="45"/>
      <c r="G107" s="45"/>
      <c r="Q107" s="546"/>
    </row>
    <row r="108" spans="1:17" ht="9" customHeight="1">
      <c r="A108" s="177"/>
      <c r="C108" s="45"/>
      <c r="D108" s="45"/>
      <c r="E108" s="45"/>
      <c r="F108" s="45"/>
      <c r="G108" s="45"/>
      <c r="Q108" s="546"/>
    </row>
    <row r="109" spans="1:17" ht="9" customHeight="1">
      <c r="A109" s="19"/>
      <c r="C109" s="45"/>
      <c r="D109" s="45"/>
      <c r="E109" s="45"/>
      <c r="F109" s="45"/>
      <c r="G109" s="45"/>
      <c r="Q109" s="546"/>
    </row>
    <row r="110" spans="1:17" ht="9" customHeight="1">
      <c r="A110" s="19"/>
      <c r="C110" s="45"/>
      <c r="D110" s="45"/>
      <c r="E110" s="45"/>
      <c r="F110" s="45"/>
      <c r="G110" s="45"/>
      <c r="Q110" s="546"/>
    </row>
    <row r="111" spans="1:17" ht="9" customHeight="1">
      <c r="A111" s="19"/>
      <c r="C111" s="45"/>
      <c r="D111" s="45"/>
      <c r="E111" s="45"/>
      <c r="F111" s="45"/>
      <c r="G111" s="45"/>
      <c r="Q111" s="546"/>
    </row>
    <row r="112" spans="1:17">
      <c r="A112" s="178"/>
      <c r="C112" s="45"/>
      <c r="D112" s="45"/>
      <c r="E112" s="45"/>
      <c r="F112" s="45"/>
      <c r="G112" s="45"/>
      <c r="Q112" s="546"/>
    </row>
    <row r="113" spans="1:17">
      <c r="A113" s="178"/>
      <c r="C113" s="45"/>
      <c r="D113" s="45"/>
      <c r="E113" s="45"/>
      <c r="F113" s="45"/>
      <c r="G113" s="45"/>
      <c r="Q113" s="546"/>
    </row>
    <row r="114" spans="1:17">
      <c r="A114" s="178"/>
      <c r="C114" s="45"/>
      <c r="D114" s="45"/>
      <c r="E114" s="45"/>
      <c r="F114" s="45"/>
      <c r="G114" s="45"/>
      <c r="Q114" s="546"/>
    </row>
    <row r="115" spans="1:17">
      <c r="A115" s="178"/>
      <c r="C115" s="45"/>
      <c r="D115" s="45"/>
      <c r="E115" s="45"/>
      <c r="F115" s="45"/>
      <c r="G115" s="45"/>
      <c r="Q115" s="546"/>
    </row>
    <row r="116" spans="1:17">
      <c r="A116" s="178"/>
      <c r="C116" s="45"/>
      <c r="D116" s="45"/>
      <c r="E116" s="45"/>
      <c r="F116" s="45"/>
      <c r="G116" s="45"/>
      <c r="Q116" s="546"/>
    </row>
    <row r="117" spans="1:17">
      <c r="A117" s="178"/>
      <c r="C117" s="45"/>
      <c r="D117" s="45"/>
      <c r="E117" s="45"/>
      <c r="F117" s="45"/>
      <c r="G117" s="45"/>
      <c r="Q117" s="546"/>
    </row>
    <row r="118" spans="1:17">
      <c r="A118" s="178"/>
      <c r="C118" s="45"/>
      <c r="D118" s="45"/>
      <c r="E118" s="45"/>
      <c r="F118" s="45"/>
      <c r="G118" s="45"/>
      <c r="Q118" s="546"/>
    </row>
    <row r="119" spans="1:17" ht="15.75">
      <c r="A119" s="179"/>
      <c r="C119" s="45"/>
      <c r="D119" s="45"/>
      <c r="E119" s="45"/>
      <c r="F119" s="45"/>
      <c r="G119" s="45"/>
      <c r="Q119" s="546"/>
    </row>
    <row r="120" spans="1:17" ht="15.75">
      <c r="A120" s="179"/>
      <c r="C120" s="45"/>
      <c r="D120" s="45"/>
      <c r="E120" s="45"/>
      <c r="F120" s="45"/>
      <c r="G120" s="45"/>
      <c r="Q120" s="546"/>
    </row>
    <row r="121" spans="1:17" ht="15.75">
      <c r="A121" s="179"/>
      <c r="C121" s="45"/>
      <c r="D121" s="45"/>
      <c r="E121" s="45"/>
      <c r="F121" s="45"/>
      <c r="G121" s="45"/>
      <c r="Q121" s="546"/>
    </row>
    <row r="122" spans="1:17" ht="15.75">
      <c r="A122" s="179"/>
      <c r="C122" s="45"/>
      <c r="D122" s="45"/>
      <c r="E122" s="45"/>
      <c r="F122" s="45"/>
      <c r="G122" s="45"/>
      <c r="Q122" s="546"/>
    </row>
    <row r="123" spans="1:17" ht="15.75">
      <c r="A123" s="179"/>
      <c r="C123" s="45"/>
      <c r="D123" s="45"/>
      <c r="E123" s="45"/>
      <c r="F123" s="45"/>
      <c r="G123" s="45"/>
      <c r="Q123" s="546"/>
    </row>
    <row r="124" spans="1:17" ht="15.75">
      <c r="A124" s="179"/>
      <c r="C124" s="45"/>
      <c r="D124" s="45"/>
      <c r="E124" s="45"/>
      <c r="F124" s="45"/>
      <c r="G124" s="45"/>
      <c r="Q124" s="546"/>
    </row>
    <row r="125" spans="1:17" ht="15.75">
      <c r="A125" s="179"/>
      <c r="C125" s="45"/>
      <c r="D125" s="45"/>
      <c r="E125" s="45"/>
      <c r="F125" s="45"/>
      <c r="G125" s="45"/>
      <c r="Q125" s="546"/>
    </row>
    <row r="126" spans="1:17" ht="15.75">
      <c r="A126" s="179"/>
      <c r="C126" s="45"/>
      <c r="D126" s="45"/>
      <c r="E126" s="45"/>
      <c r="F126" s="45"/>
      <c r="G126" s="45"/>
      <c r="Q126" s="546"/>
    </row>
    <row r="127" spans="1:17" ht="15.75">
      <c r="A127" s="179"/>
      <c r="C127" s="45"/>
      <c r="D127" s="45"/>
      <c r="E127" s="45"/>
      <c r="F127" s="45"/>
      <c r="G127" s="45"/>
      <c r="Q127" s="546"/>
    </row>
    <row r="128" spans="1:17" ht="15.75">
      <c r="A128" s="179"/>
      <c r="C128" s="45"/>
      <c r="D128" s="45"/>
      <c r="E128" s="45"/>
      <c r="F128" s="45"/>
      <c r="G128" s="45"/>
      <c r="Q128" s="546"/>
    </row>
    <row r="129" spans="1:17" ht="15.75">
      <c r="A129" s="179"/>
      <c r="C129" s="45"/>
      <c r="D129" s="45"/>
      <c r="E129" s="45"/>
      <c r="F129" s="45"/>
      <c r="G129" s="45"/>
      <c r="Q129" s="546"/>
    </row>
    <row r="130" spans="1:17" ht="15.75">
      <c r="A130" s="179"/>
      <c r="C130" s="45"/>
      <c r="D130" s="45"/>
      <c r="E130" s="45"/>
      <c r="F130" s="45"/>
      <c r="G130" s="45"/>
      <c r="Q130" s="546"/>
    </row>
    <row r="131" spans="1:17" ht="15.75">
      <c r="A131" s="179"/>
      <c r="C131" s="45"/>
      <c r="D131" s="45"/>
      <c r="E131" s="45"/>
      <c r="F131" s="45"/>
      <c r="G131" s="45"/>
      <c r="Q131" s="546"/>
    </row>
    <row r="132" spans="1:17" ht="15.75">
      <c r="A132" s="179"/>
      <c r="C132" s="45"/>
      <c r="D132" s="45"/>
      <c r="E132" s="45"/>
      <c r="F132" s="45"/>
      <c r="G132" s="45"/>
      <c r="Q132" s="546"/>
    </row>
    <row r="133" spans="1:17" ht="15.75">
      <c r="A133" s="179"/>
      <c r="C133" s="45"/>
      <c r="D133" s="45"/>
      <c r="E133" s="45"/>
      <c r="F133" s="45"/>
      <c r="G133" s="45"/>
      <c r="Q133" s="546"/>
    </row>
    <row r="134" spans="1:17" ht="15.75">
      <c r="A134" s="179"/>
      <c r="C134" s="45"/>
      <c r="D134" s="45"/>
      <c r="E134" s="45"/>
      <c r="F134" s="45"/>
      <c r="G134" s="45"/>
      <c r="Q134" s="546"/>
    </row>
    <row r="135" spans="1:17" ht="15.75">
      <c r="A135" s="179"/>
      <c r="C135" s="45"/>
      <c r="D135" s="45"/>
      <c r="E135" s="45"/>
      <c r="F135" s="45"/>
      <c r="G135" s="45"/>
      <c r="Q135" s="546"/>
    </row>
    <row r="136" spans="1:17" ht="15.75">
      <c r="A136" s="179"/>
      <c r="C136" s="45"/>
      <c r="D136" s="45"/>
      <c r="E136" s="45"/>
      <c r="F136" s="45"/>
      <c r="G136" s="45"/>
      <c r="Q136" s="546"/>
    </row>
    <row r="137" spans="1:17" ht="15.75">
      <c r="A137" s="179"/>
      <c r="C137" s="45"/>
      <c r="D137" s="45"/>
      <c r="E137" s="45"/>
      <c r="F137" s="45"/>
      <c r="G137" s="45"/>
      <c r="Q137" s="546"/>
    </row>
    <row r="138" spans="1:17" ht="15.75">
      <c r="A138" s="179"/>
      <c r="C138" s="45"/>
      <c r="D138" s="45"/>
      <c r="E138" s="45"/>
      <c r="F138" s="45"/>
      <c r="G138" s="45"/>
      <c r="Q138" s="546"/>
    </row>
    <row r="139" spans="1:17" ht="15.75">
      <c r="A139" s="179"/>
      <c r="C139" s="45"/>
      <c r="D139" s="45"/>
      <c r="E139" s="45"/>
      <c r="F139" s="45"/>
      <c r="G139" s="45"/>
      <c r="Q139" s="546"/>
    </row>
    <row r="140" spans="1:17" ht="15.75">
      <c r="A140" s="179"/>
      <c r="C140" s="45"/>
      <c r="D140" s="45"/>
      <c r="E140" s="45"/>
      <c r="F140" s="45"/>
      <c r="G140" s="45"/>
      <c r="Q140" s="546"/>
    </row>
    <row r="141" spans="1:17" ht="15.75">
      <c r="A141" s="179"/>
      <c r="C141" s="45"/>
      <c r="D141" s="45"/>
      <c r="E141" s="45"/>
      <c r="F141" s="45"/>
      <c r="G141" s="45"/>
      <c r="Q141" s="546"/>
    </row>
    <row r="142" spans="1:17" ht="15.75">
      <c r="A142" s="179"/>
      <c r="C142" s="45"/>
      <c r="D142" s="45"/>
      <c r="E142" s="45"/>
      <c r="F142" s="45"/>
      <c r="G142" s="45"/>
      <c r="Q142" s="546"/>
    </row>
    <row r="143" spans="1:17" ht="15.75">
      <c r="A143" s="179"/>
      <c r="C143" s="45"/>
      <c r="D143" s="45"/>
      <c r="E143" s="45"/>
      <c r="F143" s="45"/>
      <c r="G143" s="45"/>
      <c r="Q143" s="546"/>
    </row>
    <row r="144" spans="1:17" ht="15.75">
      <c r="A144" s="179"/>
      <c r="C144" s="45"/>
      <c r="D144" s="45"/>
      <c r="E144" s="45"/>
      <c r="F144" s="45"/>
      <c r="G144" s="45"/>
      <c r="Q144" s="546"/>
    </row>
    <row r="145" spans="1:17" ht="15.75">
      <c r="A145" s="179"/>
      <c r="C145" s="45"/>
      <c r="D145" s="45"/>
      <c r="E145" s="45"/>
      <c r="F145" s="45"/>
      <c r="G145" s="45"/>
      <c r="Q145" s="546"/>
    </row>
    <row r="146" spans="1:17" ht="15.75">
      <c r="A146" s="179"/>
      <c r="C146" s="45"/>
      <c r="D146" s="45"/>
      <c r="E146" s="45"/>
      <c r="F146" s="45"/>
      <c r="G146" s="45"/>
      <c r="Q146" s="546"/>
    </row>
    <row r="147" spans="1:17" ht="15.75">
      <c r="A147" s="179"/>
      <c r="C147" s="45"/>
      <c r="D147" s="45"/>
      <c r="E147" s="45"/>
      <c r="F147" s="45"/>
      <c r="G147" s="45"/>
      <c r="Q147" s="546"/>
    </row>
    <row r="148" spans="1:17" ht="15.75">
      <c r="A148" s="179"/>
      <c r="C148" s="45"/>
      <c r="D148" s="45"/>
      <c r="E148" s="45"/>
      <c r="F148" s="45"/>
      <c r="G148" s="45"/>
      <c r="Q148" s="546"/>
    </row>
    <row r="149" spans="1:17" ht="15.75">
      <c r="A149" s="179"/>
      <c r="C149" s="45"/>
      <c r="D149" s="45"/>
      <c r="E149" s="45"/>
      <c r="F149" s="45"/>
      <c r="G149" s="45"/>
      <c r="Q149" s="546"/>
    </row>
    <row r="150" spans="1:17" ht="15.75">
      <c r="A150" s="179"/>
      <c r="C150" s="45"/>
      <c r="D150" s="45"/>
      <c r="E150" s="45"/>
      <c r="F150" s="45"/>
      <c r="G150" s="45"/>
      <c r="Q150" s="546"/>
    </row>
    <row r="151" spans="1:17" ht="15.75">
      <c r="A151" s="179"/>
      <c r="C151" s="45"/>
      <c r="D151" s="45"/>
      <c r="E151" s="45"/>
      <c r="F151" s="45"/>
      <c r="G151" s="45"/>
      <c r="Q151" s="546"/>
    </row>
    <row r="152" spans="1:17" ht="15.75">
      <c r="A152" s="179"/>
      <c r="C152" s="45"/>
      <c r="D152" s="45"/>
      <c r="E152" s="45"/>
      <c r="F152" s="45"/>
      <c r="G152" s="45"/>
      <c r="Q152" s="546"/>
    </row>
    <row r="153" spans="1:17" ht="15.75">
      <c r="A153" s="179"/>
      <c r="C153" s="45"/>
      <c r="D153" s="45"/>
      <c r="E153" s="45"/>
      <c r="F153" s="45"/>
      <c r="G153" s="45"/>
      <c r="Q153" s="546"/>
    </row>
    <row r="154" spans="1:17" ht="15.75">
      <c r="A154" s="179"/>
      <c r="C154" s="45"/>
      <c r="D154" s="45"/>
      <c r="E154" s="45"/>
      <c r="F154" s="45"/>
      <c r="G154" s="45"/>
      <c r="Q154" s="546"/>
    </row>
    <row r="155" spans="1:17" ht="15.75">
      <c r="A155" s="179"/>
      <c r="C155" s="45"/>
      <c r="D155" s="45"/>
      <c r="E155" s="45"/>
      <c r="F155" s="45"/>
      <c r="G155" s="45"/>
      <c r="Q155" s="546"/>
    </row>
    <row r="156" spans="1:17" ht="15.75">
      <c r="A156" s="179"/>
      <c r="C156" s="45"/>
      <c r="D156" s="45"/>
      <c r="E156" s="45"/>
      <c r="F156" s="45"/>
      <c r="G156" s="45"/>
      <c r="Q156" s="546"/>
    </row>
    <row r="157" spans="1:17" ht="15.75">
      <c r="A157" s="179"/>
      <c r="C157" s="45"/>
      <c r="D157" s="45"/>
      <c r="E157" s="45"/>
      <c r="F157" s="45"/>
      <c r="G157" s="45"/>
      <c r="Q157" s="546"/>
    </row>
    <row r="158" spans="1:17" ht="15.75">
      <c r="A158" s="179"/>
      <c r="C158" s="45"/>
      <c r="D158" s="45"/>
      <c r="E158" s="45"/>
      <c r="F158" s="45"/>
      <c r="G158" s="45"/>
      <c r="Q158" s="546"/>
    </row>
    <row r="159" spans="1:17" ht="15.75">
      <c r="A159" s="179"/>
      <c r="C159" s="45"/>
      <c r="D159" s="45"/>
      <c r="E159" s="45"/>
      <c r="F159" s="45"/>
      <c r="G159" s="45"/>
      <c r="Q159" s="546"/>
    </row>
    <row r="160" spans="1:17" ht="15.75">
      <c r="A160" s="179"/>
      <c r="C160" s="45"/>
      <c r="D160" s="45"/>
      <c r="E160" s="45"/>
      <c r="F160" s="45"/>
      <c r="G160" s="45"/>
      <c r="Q160" s="546"/>
    </row>
    <row r="161" spans="1:17" ht="15.75">
      <c r="A161" s="179"/>
      <c r="C161" s="45"/>
      <c r="D161" s="45"/>
      <c r="E161" s="45"/>
      <c r="F161" s="45"/>
      <c r="G161" s="45"/>
      <c r="Q161" s="546"/>
    </row>
    <row r="162" spans="1:17" ht="15.75">
      <c r="A162" s="179"/>
      <c r="C162" s="45"/>
      <c r="D162" s="45"/>
      <c r="E162" s="45"/>
      <c r="F162" s="45"/>
      <c r="G162" s="45"/>
      <c r="Q162" s="546"/>
    </row>
    <row r="163" spans="1:17" ht="15.75">
      <c r="A163" s="179"/>
      <c r="C163" s="45"/>
      <c r="D163" s="45"/>
      <c r="E163" s="45"/>
      <c r="F163" s="45"/>
      <c r="G163" s="45"/>
      <c r="Q163" s="546"/>
    </row>
    <row r="164" spans="1:17" ht="15.75">
      <c r="A164" s="179"/>
      <c r="C164" s="45"/>
      <c r="D164" s="45"/>
      <c r="E164" s="45"/>
      <c r="F164" s="45"/>
      <c r="G164" s="45"/>
      <c r="Q164" s="546"/>
    </row>
    <row r="165" spans="1:17" ht="15.75">
      <c r="A165" s="179"/>
      <c r="C165" s="45"/>
      <c r="D165" s="45"/>
      <c r="E165" s="45"/>
      <c r="F165" s="45"/>
      <c r="G165" s="45"/>
      <c r="Q165" s="546"/>
    </row>
    <row r="166" spans="1:17" ht="15.75">
      <c r="A166" s="179"/>
      <c r="C166" s="45"/>
      <c r="D166" s="45"/>
      <c r="E166" s="45"/>
      <c r="F166" s="45"/>
      <c r="G166" s="45"/>
      <c r="Q166" s="546"/>
    </row>
    <row r="167" spans="1:17" ht="15.75">
      <c r="A167" s="179"/>
      <c r="C167" s="45"/>
      <c r="D167" s="45"/>
      <c r="E167" s="45"/>
      <c r="F167" s="45"/>
      <c r="G167" s="45"/>
      <c r="Q167" s="546"/>
    </row>
    <row r="168" spans="1:17" ht="15.75">
      <c r="A168" s="179"/>
      <c r="C168" s="45"/>
      <c r="D168" s="45"/>
      <c r="E168" s="45"/>
      <c r="F168" s="45"/>
      <c r="G168" s="45"/>
      <c r="Q168" s="546"/>
    </row>
    <row r="169" spans="1:17" ht="15.75">
      <c r="A169" s="179"/>
      <c r="C169" s="45"/>
      <c r="D169" s="45"/>
      <c r="E169" s="45"/>
      <c r="F169" s="45"/>
      <c r="G169" s="45"/>
      <c r="Q169" s="546"/>
    </row>
    <row r="170" spans="1:17" ht="15.75">
      <c r="A170" s="179"/>
      <c r="C170" s="45"/>
      <c r="D170" s="45"/>
      <c r="E170" s="45"/>
      <c r="F170" s="45"/>
      <c r="G170" s="45"/>
      <c r="Q170" s="546"/>
    </row>
    <row r="171" spans="1:17" ht="15.75">
      <c r="A171" s="179"/>
      <c r="C171" s="45"/>
      <c r="D171" s="45"/>
      <c r="E171" s="45"/>
      <c r="F171" s="45"/>
      <c r="G171" s="45"/>
      <c r="Q171" s="546"/>
    </row>
    <row r="172" spans="1:17" ht="15.75">
      <c r="A172" s="179"/>
      <c r="C172" s="45"/>
      <c r="D172" s="45"/>
      <c r="E172" s="45"/>
      <c r="F172" s="45"/>
      <c r="G172" s="45"/>
      <c r="Q172" s="546"/>
    </row>
    <row r="173" spans="1:17" ht="15.75">
      <c r="A173" s="179"/>
      <c r="C173" s="45"/>
      <c r="D173" s="45"/>
      <c r="E173" s="45"/>
      <c r="F173" s="45"/>
      <c r="G173" s="45"/>
      <c r="Q173" s="546"/>
    </row>
    <row r="174" spans="1:17" ht="15.75">
      <c r="A174" s="179"/>
      <c r="C174" s="45"/>
      <c r="D174" s="45"/>
      <c r="E174" s="45"/>
      <c r="F174" s="45"/>
      <c r="G174" s="45"/>
      <c r="Q174" s="546"/>
    </row>
    <row r="175" spans="1:17" ht="15.75">
      <c r="A175" s="179"/>
      <c r="C175" s="45"/>
      <c r="D175" s="45"/>
      <c r="E175" s="45"/>
      <c r="F175" s="45"/>
      <c r="G175" s="45"/>
      <c r="Q175" s="546"/>
    </row>
    <row r="176" spans="1:17" ht="15.75">
      <c r="A176" s="179"/>
      <c r="C176" s="45"/>
      <c r="D176" s="45"/>
      <c r="E176" s="45"/>
      <c r="F176" s="45"/>
      <c r="G176" s="45"/>
      <c r="Q176" s="546"/>
    </row>
    <row r="177" spans="1:17" ht="15.75">
      <c r="A177" s="179"/>
      <c r="C177" s="45"/>
      <c r="D177" s="45"/>
      <c r="E177" s="45"/>
      <c r="F177" s="45"/>
      <c r="G177" s="45"/>
      <c r="Q177" s="546"/>
    </row>
    <row r="178" spans="1:17" ht="15.75">
      <c r="A178" s="179"/>
      <c r="C178" s="45"/>
      <c r="D178" s="45"/>
      <c r="E178" s="45"/>
      <c r="F178" s="45"/>
      <c r="G178" s="45"/>
      <c r="Q178" s="546"/>
    </row>
    <row r="179" spans="1:17" ht="15.75">
      <c r="A179" s="179"/>
      <c r="C179" s="45"/>
      <c r="D179" s="45"/>
      <c r="E179" s="45"/>
      <c r="F179" s="45"/>
      <c r="G179" s="45"/>
      <c r="Q179" s="546"/>
    </row>
    <row r="180" spans="1:17" ht="15.75">
      <c r="A180" s="179"/>
      <c r="C180" s="45"/>
      <c r="D180" s="45"/>
      <c r="E180" s="45"/>
      <c r="F180" s="45"/>
      <c r="G180" s="45"/>
      <c r="Q180" s="546"/>
    </row>
    <row r="181" spans="1:17" ht="15.75">
      <c r="A181" s="179"/>
      <c r="C181" s="45"/>
      <c r="D181" s="45"/>
      <c r="E181" s="45"/>
      <c r="F181" s="45"/>
      <c r="G181" s="45"/>
      <c r="Q181" s="546"/>
    </row>
    <row r="182" spans="1:17" ht="15.75">
      <c r="A182" s="179"/>
      <c r="C182" s="45"/>
      <c r="D182" s="45"/>
      <c r="E182" s="45"/>
      <c r="F182" s="45"/>
      <c r="G182" s="45"/>
      <c r="Q182" s="546"/>
    </row>
    <row r="183" spans="1:17" ht="15.75">
      <c r="A183" s="179"/>
      <c r="C183" s="45"/>
      <c r="D183" s="45"/>
      <c r="E183" s="45"/>
      <c r="F183" s="45"/>
      <c r="G183" s="45"/>
      <c r="Q183" s="546"/>
    </row>
    <row r="184" spans="1:17" ht="15.75">
      <c r="A184" s="179"/>
      <c r="C184" s="45"/>
      <c r="D184" s="45"/>
      <c r="E184" s="45"/>
      <c r="F184" s="45"/>
      <c r="G184" s="45"/>
      <c r="Q184" s="546"/>
    </row>
    <row r="185" spans="1:17" ht="15.75">
      <c r="A185" s="179"/>
      <c r="C185" s="45"/>
      <c r="D185" s="45"/>
      <c r="E185" s="45"/>
      <c r="F185" s="45"/>
      <c r="G185" s="45"/>
      <c r="Q185" s="546"/>
    </row>
    <row r="186" spans="1:17" ht="15.75">
      <c r="A186" s="179"/>
      <c r="C186" s="45"/>
      <c r="D186" s="45"/>
      <c r="E186" s="45"/>
      <c r="F186" s="45"/>
      <c r="G186" s="45"/>
      <c r="Q186" s="546"/>
    </row>
    <row r="187" spans="1:17" ht="15.75">
      <c r="A187" s="179"/>
      <c r="C187" s="45"/>
      <c r="D187" s="45"/>
      <c r="E187" s="45"/>
      <c r="F187" s="45"/>
      <c r="G187" s="45"/>
      <c r="Q187" s="546"/>
    </row>
    <row r="188" spans="1:17" ht="15.75">
      <c r="A188" s="179"/>
      <c r="C188" s="45"/>
      <c r="D188" s="45"/>
      <c r="E188" s="45"/>
      <c r="F188" s="45"/>
      <c r="G188" s="45"/>
      <c r="Q188" s="546"/>
    </row>
    <row r="189" spans="1:17" ht="15.75">
      <c r="A189" s="179"/>
      <c r="C189" s="45"/>
      <c r="D189" s="45"/>
      <c r="E189" s="45"/>
      <c r="F189" s="45"/>
      <c r="G189" s="45"/>
      <c r="Q189" s="546"/>
    </row>
    <row r="190" spans="1:17" ht="15.75">
      <c r="A190" s="179"/>
      <c r="C190" s="45"/>
      <c r="D190" s="45"/>
      <c r="E190" s="45"/>
      <c r="F190" s="45"/>
      <c r="G190" s="45"/>
      <c r="Q190" s="546"/>
    </row>
    <row r="191" spans="1:17" ht="15.75">
      <c r="A191" s="179"/>
      <c r="C191" s="45"/>
      <c r="D191" s="45"/>
      <c r="E191" s="45"/>
      <c r="F191" s="45"/>
      <c r="G191" s="45"/>
      <c r="Q191" s="546"/>
    </row>
    <row r="192" spans="1:17" ht="15.75">
      <c r="A192" s="179"/>
      <c r="C192" s="45"/>
      <c r="D192" s="45"/>
      <c r="E192" s="45"/>
      <c r="F192" s="45"/>
      <c r="G192" s="45"/>
      <c r="Q192" s="546"/>
    </row>
    <row r="193" spans="1:17" ht="15.75">
      <c r="A193" s="179"/>
      <c r="C193" s="45"/>
      <c r="D193" s="45"/>
      <c r="E193" s="45"/>
      <c r="F193" s="45"/>
      <c r="G193" s="45"/>
      <c r="Q193" s="546"/>
    </row>
    <row r="194" spans="1:17" ht="15.75">
      <c r="A194" s="179"/>
      <c r="C194" s="45"/>
      <c r="D194" s="45"/>
      <c r="E194" s="45"/>
      <c r="F194" s="45"/>
      <c r="G194" s="45"/>
      <c r="Q194" s="546"/>
    </row>
    <row r="195" spans="1:17" ht="15.75">
      <c r="A195" s="179"/>
      <c r="C195" s="45"/>
      <c r="D195" s="45"/>
      <c r="E195" s="45"/>
      <c r="F195" s="45"/>
      <c r="G195" s="45"/>
      <c r="Q195" s="546"/>
    </row>
    <row r="196" spans="1:17" ht="15.75">
      <c r="A196" s="179"/>
      <c r="C196" s="45"/>
      <c r="D196" s="45"/>
      <c r="E196" s="45"/>
      <c r="F196" s="45"/>
      <c r="G196" s="45"/>
      <c r="Q196" s="546"/>
    </row>
    <row r="197" spans="1:17" ht="15.75">
      <c r="A197" s="179"/>
      <c r="C197" s="45"/>
      <c r="D197" s="45"/>
      <c r="E197" s="45"/>
      <c r="F197" s="45"/>
      <c r="G197" s="45"/>
      <c r="Q197" s="546"/>
    </row>
    <row r="198" spans="1:17" ht="15.75">
      <c r="A198" s="179"/>
      <c r="C198" s="45"/>
      <c r="D198" s="45"/>
      <c r="E198" s="45"/>
      <c r="F198" s="45"/>
      <c r="G198" s="45"/>
      <c r="Q198" s="546"/>
    </row>
    <row r="199" spans="1:17" ht="15.75">
      <c r="A199" s="179"/>
      <c r="C199" s="45"/>
      <c r="D199" s="45"/>
      <c r="E199" s="45"/>
      <c r="F199" s="45"/>
      <c r="G199" s="45"/>
      <c r="Q199" s="546"/>
    </row>
    <row r="200" spans="1:17" ht="15.75">
      <c r="A200" s="179"/>
      <c r="C200" s="45"/>
      <c r="D200" s="45"/>
      <c r="E200" s="45"/>
      <c r="F200" s="45"/>
      <c r="G200" s="45"/>
      <c r="Q200" s="546"/>
    </row>
    <row r="201" spans="1:17" ht="15.75">
      <c r="A201" s="179"/>
      <c r="C201" s="45"/>
      <c r="D201" s="45"/>
      <c r="E201" s="45"/>
      <c r="F201" s="45"/>
      <c r="G201" s="45"/>
    </row>
    <row r="202" spans="1:17" ht="15.75">
      <c r="A202" s="179"/>
      <c r="C202" s="45"/>
      <c r="D202" s="45"/>
      <c r="E202" s="45"/>
      <c r="F202" s="45"/>
      <c r="G202" s="45"/>
    </row>
    <row r="203" spans="1:17" ht="15.75">
      <c r="A203" s="179"/>
      <c r="C203" s="45"/>
      <c r="D203" s="45"/>
      <c r="E203" s="45"/>
      <c r="F203" s="45"/>
      <c r="G203" s="45"/>
    </row>
    <row r="204" spans="1:17" ht="15.75">
      <c r="A204" s="179"/>
      <c r="C204" s="45"/>
      <c r="D204" s="45"/>
      <c r="E204" s="45"/>
      <c r="F204" s="45"/>
      <c r="G204" s="45"/>
    </row>
    <row r="205" spans="1:17" ht="15.75">
      <c r="A205" s="179"/>
      <c r="C205" s="45"/>
      <c r="D205" s="45"/>
      <c r="E205" s="45"/>
      <c r="F205" s="45"/>
      <c r="G205" s="45"/>
    </row>
    <row r="206" spans="1:17" ht="15.75">
      <c r="A206" s="179"/>
      <c r="C206" s="45"/>
      <c r="D206" s="45"/>
      <c r="E206" s="45"/>
      <c r="F206" s="45"/>
      <c r="G206" s="45"/>
    </row>
    <row r="207" spans="1:17" ht="15.75">
      <c r="A207" s="179"/>
      <c r="C207" s="45"/>
      <c r="D207" s="45"/>
      <c r="E207" s="45"/>
      <c r="F207" s="45"/>
      <c r="G207" s="45"/>
    </row>
    <row r="208" spans="1:1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showGridLines="0" topLeftCell="A2" zoomScale="70" zoomScaleNormal="70" workbookViewId="0"/>
  </sheetViews>
  <sheetFormatPr defaultRowHeight="15"/>
  <cols>
    <col min="1" max="1" width="51.140625" style="23" customWidth="1"/>
    <col min="2" max="14" width="10.28515625" style="546" customWidth="1"/>
    <col min="15" max="15" width="1.7109375" style="180" customWidth="1"/>
    <col min="16" max="256" width="9.140625" style="546"/>
    <col min="257" max="257" width="51.140625" style="546" customWidth="1"/>
    <col min="258" max="270" width="10.28515625" style="546" customWidth="1"/>
    <col min="271" max="271" width="1.7109375" style="546" customWidth="1"/>
    <col min="272" max="512" width="9.140625" style="546"/>
    <col min="513" max="513" width="51.140625" style="546" customWidth="1"/>
    <col min="514" max="526" width="10.28515625" style="546" customWidth="1"/>
    <col min="527" max="527" width="1.7109375" style="546" customWidth="1"/>
    <col min="528" max="768" width="9.140625" style="546"/>
    <col min="769" max="769" width="51.140625" style="546" customWidth="1"/>
    <col min="770" max="782" width="10.28515625" style="546" customWidth="1"/>
    <col min="783" max="783" width="1.7109375" style="546" customWidth="1"/>
    <col min="784" max="1024" width="9.140625" style="546"/>
    <col min="1025" max="1025" width="51.140625" style="546" customWidth="1"/>
    <col min="1026" max="1038" width="10.28515625" style="546" customWidth="1"/>
    <col min="1039" max="1039" width="1.7109375" style="546" customWidth="1"/>
    <col min="1040" max="1280" width="9.140625" style="546"/>
    <col min="1281" max="1281" width="51.140625" style="546" customWidth="1"/>
    <col min="1282" max="1294" width="10.28515625" style="546" customWidth="1"/>
    <col min="1295" max="1295" width="1.7109375" style="546" customWidth="1"/>
    <col min="1296" max="1536" width="9.140625" style="546"/>
    <col min="1537" max="1537" width="51.140625" style="546" customWidth="1"/>
    <col min="1538" max="1550" width="10.28515625" style="546" customWidth="1"/>
    <col min="1551" max="1551" width="1.7109375" style="546" customWidth="1"/>
    <col min="1552" max="1792" width="9.140625" style="546"/>
    <col min="1793" max="1793" width="51.140625" style="546" customWidth="1"/>
    <col min="1794" max="1806" width="10.28515625" style="546" customWidth="1"/>
    <col min="1807" max="1807" width="1.7109375" style="546" customWidth="1"/>
    <col min="1808" max="2048" width="9.140625" style="546"/>
    <col min="2049" max="2049" width="51.140625" style="546" customWidth="1"/>
    <col min="2050" max="2062" width="10.28515625" style="546" customWidth="1"/>
    <col min="2063" max="2063" width="1.7109375" style="546" customWidth="1"/>
    <col min="2064" max="2304" width="9.140625" style="546"/>
    <col min="2305" max="2305" width="51.140625" style="546" customWidth="1"/>
    <col min="2306" max="2318" width="10.28515625" style="546" customWidth="1"/>
    <col min="2319" max="2319" width="1.7109375" style="546" customWidth="1"/>
    <col min="2320" max="2560" width="9.140625" style="546"/>
    <col min="2561" max="2561" width="51.140625" style="546" customWidth="1"/>
    <col min="2562" max="2574" width="10.28515625" style="546" customWidth="1"/>
    <col min="2575" max="2575" width="1.7109375" style="546" customWidth="1"/>
    <col min="2576" max="2816" width="9.140625" style="546"/>
    <col min="2817" max="2817" width="51.140625" style="546" customWidth="1"/>
    <col min="2818" max="2830" width="10.28515625" style="546" customWidth="1"/>
    <col min="2831" max="2831" width="1.7109375" style="546" customWidth="1"/>
    <col min="2832" max="3072" width="9.140625" style="546"/>
    <col min="3073" max="3073" width="51.140625" style="546" customWidth="1"/>
    <col min="3074" max="3086" width="10.28515625" style="546" customWidth="1"/>
    <col min="3087" max="3087" width="1.7109375" style="546" customWidth="1"/>
    <col min="3088" max="3328" width="9.140625" style="546"/>
    <col min="3329" max="3329" width="51.140625" style="546" customWidth="1"/>
    <col min="3330" max="3342" width="10.28515625" style="546" customWidth="1"/>
    <col min="3343" max="3343" width="1.7109375" style="546" customWidth="1"/>
    <col min="3344" max="3584" width="9.140625" style="546"/>
    <col min="3585" max="3585" width="51.140625" style="546" customWidth="1"/>
    <col min="3586" max="3598" width="10.28515625" style="546" customWidth="1"/>
    <col min="3599" max="3599" width="1.7109375" style="546" customWidth="1"/>
    <col min="3600" max="3840" width="9.140625" style="546"/>
    <col min="3841" max="3841" width="51.140625" style="546" customWidth="1"/>
    <col min="3842" max="3854" width="10.28515625" style="546" customWidth="1"/>
    <col min="3855" max="3855" width="1.7109375" style="546" customWidth="1"/>
    <col min="3856" max="4096" width="9.140625" style="546"/>
    <col min="4097" max="4097" width="51.140625" style="546" customWidth="1"/>
    <col min="4098" max="4110" width="10.28515625" style="546" customWidth="1"/>
    <col min="4111" max="4111" width="1.7109375" style="546" customWidth="1"/>
    <col min="4112" max="4352" width="9.140625" style="546"/>
    <col min="4353" max="4353" width="51.140625" style="546" customWidth="1"/>
    <col min="4354" max="4366" width="10.28515625" style="546" customWidth="1"/>
    <col min="4367" max="4367" width="1.7109375" style="546" customWidth="1"/>
    <col min="4368" max="4608" width="9.140625" style="546"/>
    <col min="4609" max="4609" width="51.140625" style="546" customWidth="1"/>
    <col min="4610" max="4622" width="10.28515625" style="546" customWidth="1"/>
    <col min="4623" max="4623" width="1.7109375" style="546" customWidth="1"/>
    <col min="4624" max="4864" width="9.140625" style="546"/>
    <col min="4865" max="4865" width="51.140625" style="546" customWidth="1"/>
    <col min="4866" max="4878" width="10.28515625" style="546" customWidth="1"/>
    <col min="4879" max="4879" width="1.7109375" style="546" customWidth="1"/>
    <col min="4880" max="5120" width="9.140625" style="546"/>
    <col min="5121" max="5121" width="51.140625" style="546" customWidth="1"/>
    <col min="5122" max="5134" width="10.28515625" style="546" customWidth="1"/>
    <col min="5135" max="5135" width="1.7109375" style="546" customWidth="1"/>
    <col min="5136" max="5376" width="9.140625" style="546"/>
    <col min="5377" max="5377" width="51.140625" style="546" customWidth="1"/>
    <col min="5378" max="5390" width="10.28515625" style="546" customWidth="1"/>
    <col min="5391" max="5391" width="1.7109375" style="546" customWidth="1"/>
    <col min="5392" max="5632" width="9.140625" style="546"/>
    <col min="5633" max="5633" width="51.140625" style="546" customWidth="1"/>
    <col min="5634" max="5646" width="10.28515625" style="546" customWidth="1"/>
    <col min="5647" max="5647" width="1.7109375" style="546" customWidth="1"/>
    <col min="5648" max="5888" width="9.140625" style="546"/>
    <col min="5889" max="5889" width="51.140625" style="546" customWidth="1"/>
    <col min="5890" max="5902" width="10.28515625" style="546" customWidth="1"/>
    <col min="5903" max="5903" width="1.7109375" style="546" customWidth="1"/>
    <col min="5904" max="6144" width="9.140625" style="546"/>
    <col min="6145" max="6145" width="51.140625" style="546" customWidth="1"/>
    <col min="6146" max="6158" width="10.28515625" style="546" customWidth="1"/>
    <col min="6159" max="6159" width="1.7109375" style="546" customWidth="1"/>
    <col min="6160" max="6400" width="9.140625" style="546"/>
    <col min="6401" max="6401" width="51.140625" style="546" customWidth="1"/>
    <col min="6402" max="6414" width="10.28515625" style="546" customWidth="1"/>
    <col min="6415" max="6415" width="1.7109375" style="546" customWidth="1"/>
    <col min="6416" max="6656" width="9.140625" style="546"/>
    <col min="6657" max="6657" width="51.140625" style="546" customWidth="1"/>
    <col min="6658" max="6670" width="10.28515625" style="546" customWidth="1"/>
    <col min="6671" max="6671" width="1.7109375" style="546" customWidth="1"/>
    <col min="6672" max="6912" width="9.140625" style="546"/>
    <col min="6913" max="6913" width="51.140625" style="546" customWidth="1"/>
    <col min="6914" max="6926" width="10.28515625" style="546" customWidth="1"/>
    <col min="6927" max="6927" width="1.7109375" style="546" customWidth="1"/>
    <col min="6928" max="7168" width="9.140625" style="546"/>
    <col min="7169" max="7169" width="51.140625" style="546" customWidth="1"/>
    <col min="7170" max="7182" width="10.28515625" style="546" customWidth="1"/>
    <col min="7183" max="7183" width="1.7109375" style="546" customWidth="1"/>
    <col min="7184" max="7424" width="9.140625" style="546"/>
    <col min="7425" max="7425" width="51.140625" style="546" customWidth="1"/>
    <col min="7426" max="7438" width="10.28515625" style="546" customWidth="1"/>
    <col min="7439" max="7439" width="1.7109375" style="546" customWidth="1"/>
    <col min="7440" max="7680" width="9.140625" style="546"/>
    <col min="7681" max="7681" width="51.140625" style="546" customWidth="1"/>
    <col min="7682" max="7694" width="10.28515625" style="546" customWidth="1"/>
    <col min="7695" max="7695" width="1.7109375" style="546" customWidth="1"/>
    <col min="7696" max="7936" width="9.140625" style="546"/>
    <col min="7937" max="7937" width="51.140625" style="546" customWidth="1"/>
    <col min="7938" max="7950" width="10.28515625" style="546" customWidth="1"/>
    <col min="7951" max="7951" width="1.7109375" style="546" customWidth="1"/>
    <col min="7952" max="8192" width="9.140625" style="546"/>
    <col min="8193" max="8193" width="51.140625" style="546" customWidth="1"/>
    <col min="8194" max="8206" width="10.28515625" style="546" customWidth="1"/>
    <col min="8207" max="8207" width="1.7109375" style="546" customWidth="1"/>
    <col min="8208" max="8448" width="9.140625" style="546"/>
    <col min="8449" max="8449" width="51.140625" style="546" customWidth="1"/>
    <col min="8450" max="8462" width="10.28515625" style="546" customWidth="1"/>
    <col min="8463" max="8463" width="1.7109375" style="546" customWidth="1"/>
    <col min="8464" max="8704" width="9.140625" style="546"/>
    <col min="8705" max="8705" width="51.140625" style="546" customWidth="1"/>
    <col min="8706" max="8718" width="10.28515625" style="546" customWidth="1"/>
    <col min="8719" max="8719" width="1.7109375" style="546" customWidth="1"/>
    <col min="8720" max="8960" width="9.140625" style="546"/>
    <col min="8961" max="8961" width="51.140625" style="546" customWidth="1"/>
    <col min="8962" max="8974" width="10.28515625" style="546" customWidth="1"/>
    <col min="8975" max="8975" width="1.7109375" style="546" customWidth="1"/>
    <col min="8976" max="9216" width="9.140625" style="546"/>
    <col min="9217" max="9217" width="51.140625" style="546" customWidth="1"/>
    <col min="9218" max="9230" width="10.28515625" style="546" customWidth="1"/>
    <col min="9231" max="9231" width="1.7109375" style="546" customWidth="1"/>
    <col min="9232" max="9472" width="9.140625" style="546"/>
    <col min="9473" max="9473" width="51.140625" style="546" customWidth="1"/>
    <col min="9474" max="9486" width="10.28515625" style="546" customWidth="1"/>
    <col min="9487" max="9487" width="1.7109375" style="546" customWidth="1"/>
    <col min="9488" max="9728" width="9.140625" style="546"/>
    <col min="9729" max="9729" width="51.140625" style="546" customWidth="1"/>
    <col min="9730" max="9742" width="10.28515625" style="546" customWidth="1"/>
    <col min="9743" max="9743" width="1.7109375" style="546" customWidth="1"/>
    <col min="9744" max="9984" width="9.140625" style="546"/>
    <col min="9985" max="9985" width="51.140625" style="546" customWidth="1"/>
    <col min="9986" max="9998" width="10.28515625" style="546" customWidth="1"/>
    <col min="9999" max="9999" width="1.7109375" style="546" customWidth="1"/>
    <col min="10000" max="10240" width="9.140625" style="546"/>
    <col min="10241" max="10241" width="51.140625" style="546" customWidth="1"/>
    <col min="10242" max="10254" width="10.28515625" style="546" customWidth="1"/>
    <col min="10255" max="10255" width="1.7109375" style="546" customWidth="1"/>
    <col min="10256" max="10496" width="9.140625" style="546"/>
    <col min="10497" max="10497" width="51.140625" style="546" customWidth="1"/>
    <col min="10498" max="10510" width="10.28515625" style="546" customWidth="1"/>
    <col min="10511" max="10511" width="1.7109375" style="546" customWidth="1"/>
    <col min="10512" max="10752" width="9.140625" style="546"/>
    <col min="10753" max="10753" width="51.140625" style="546" customWidth="1"/>
    <col min="10754" max="10766" width="10.28515625" style="546" customWidth="1"/>
    <col min="10767" max="10767" width="1.7109375" style="546" customWidth="1"/>
    <col min="10768" max="11008" width="9.140625" style="546"/>
    <col min="11009" max="11009" width="51.140625" style="546" customWidth="1"/>
    <col min="11010" max="11022" width="10.28515625" style="546" customWidth="1"/>
    <col min="11023" max="11023" width="1.7109375" style="546" customWidth="1"/>
    <col min="11024" max="11264" width="9.140625" style="546"/>
    <col min="11265" max="11265" width="51.140625" style="546" customWidth="1"/>
    <col min="11266" max="11278" width="10.28515625" style="546" customWidth="1"/>
    <col min="11279" max="11279" width="1.7109375" style="546" customWidth="1"/>
    <col min="11280" max="11520" width="9.140625" style="546"/>
    <col min="11521" max="11521" width="51.140625" style="546" customWidth="1"/>
    <col min="11522" max="11534" width="10.28515625" style="546" customWidth="1"/>
    <col min="11535" max="11535" width="1.7109375" style="546" customWidth="1"/>
    <col min="11536" max="11776" width="9.140625" style="546"/>
    <col min="11777" max="11777" width="51.140625" style="546" customWidth="1"/>
    <col min="11778" max="11790" width="10.28515625" style="546" customWidth="1"/>
    <col min="11791" max="11791" width="1.7109375" style="546" customWidth="1"/>
    <col min="11792" max="12032" width="9.140625" style="546"/>
    <col min="12033" max="12033" width="51.140625" style="546" customWidth="1"/>
    <col min="12034" max="12046" width="10.28515625" style="546" customWidth="1"/>
    <col min="12047" max="12047" width="1.7109375" style="546" customWidth="1"/>
    <col min="12048" max="12288" width="9.140625" style="546"/>
    <col min="12289" max="12289" width="51.140625" style="546" customWidth="1"/>
    <col min="12290" max="12302" width="10.28515625" style="546" customWidth="1"/>
    <col min="12303" max="12303" width="1.7109375" style="546" customWidth="1"/>
    <col min="12304" max="12544" width="9.140625" style="546"/>
    <col min="12545" max="12545" width="51.140625" style="546" customWidth="1"/>
    <col min="12546" max="12558" width="10.28515625" style="546" customWidth="1"/>
    <col min="12559" max="12559" width="1.7109375" style="546" customWidth="1"/>
    <col min="12560" max="12800" width="9.140625" style="546"/>
    <col min="12801" max="12801" width="51.140625" style="546" customWidth="1"/>
    <col min="12802" max="12814" width="10.28515625" style="546" customWidth="1"/>
    <col min="12815" max="12815" width="1.7109375" style="546" customWidth="1"/>
    <col min="12816" max="13056" width="9.140625" style="546"/>
    <col min="13057" max="13057" width="51.140625" style="546" customWidth="1"/>
    <col min="13058" max="13070" width="10.28515625" style="546" customWidth="1"/>
    <col min="13071" max="13071" width="1.7109375" style="546" customWidth="1"/>
    <col min="13072" max="13312" width="9.140625" style="546"/>
    <col min="13313" max="13313" width="51.140625" style="546" customWidth="1"/>
    <col min="13314" max="13326" width="10.28515625" style="546" customWidth="1"/>
    <col min="13327" max="13327" width="1.7109375" style="546" customWidth="1"/>
    <col min="13328" max="13568" width="9.140625" style="546"/>
    <col min="13569" max="13569" width="51.140625" style="546" customWidth="1"/>
    <col min="13570" max="13582" width="10.28515625" style="546" customWidth="1"/>
    <col min="13583" max="13583" width="1.7109375" style="546" customWidth="1"/>
    <col min="13584" max="13824" width="9.140625" style="546"/>
    <col min="13825" max="13825" width="51.140625" style="546" customWidth="1"/>
    <col min="13826" max="13838" width="10.28515625" style="546" customWidth="1"/>
    <col min="13839" max="13839" width="1.7109375" style="546" customWidth="1"/>
    <col min="13840" max="14080" width="9.140625" style="546"/>
    <col min="14081" max="14081" width="51.140625" style="546" customWidth="1"/>
    <col min="14082" max="14094" width="10.28515625" style="546" customWidth="1"/>
    <col min="14095" max="14095" width="1.7109375" style="546" customWidth="1"/>
    <col min="14096" max="14336" width="9.140625" style="546"/>
    <col min="14337" max="14337" width="51.140625" style="546" customWidth="1"/>
    <col min="14338" max="14350" width="10.28515625" style="546" customWidth="1"/>
    <col min="14351" max="14351" width="1.7109375" style="546" customWidth="1"/>
    <col min="14352" max="14592" width="9.140625" style="546"/>
    <col min="14593" max="14593" width="51.140625" style="546" customWidth="1"/>
    <col min="14594" max="14606" width="10.28515625" style="546" customWidth="1"/>
    <col min="14607" max="14607" width="1.7109375" style="546" customWidth="1"/>
    <col min="14608" max="14848" width="9.140625" style="546"/>
    <col min="14849" max="14849" width="51.140625" style="546" customWidth="1"/>
    <col min="14850" max="14862" width="10.28515625" style="546" customWidth="1"/>
    <col min="14863" max="14863" width="1.7109375" style="546" customWidth="1"/>
    <col min="14864" max="15104" width="9.140625" style="546"/>
    <col min="15105" max="15105" width="51.140625" style="546" customWidth="1"/>
    <col min="15106" max="15118" width="10.28515625" style="546" customWidth="1"/>
    <col min="15119" max="15119" width="1.7109375" style="546" customWidth="1"/>
    <col min="15120" max="15360" width="9.140625" style="546"/>
    <col min="15361" max="15361" width="51.140625" style="546" customWidth="1"/>
    <col min="15362" max="15374" width="10.28515625" style="546" customWidth="1"/>
    <col min="15375" max="15375" width="1.7109375" style="546" customWidth="1"/>
    <col min="15376" max="15616" width="9.140625" style="546"/>
    <col min="15617" max="15617" width="51.140625" style="546" customWidth="1"/>
    <col min="15618" max="15630" width="10.28515625" style="546" customWidth="1"/>
    <col min="15631" max="15631" width="1.7109375" style="546" customWidth="1"/>
    <col min="15632" max="15872" width="9.140625" style="546"/>
    <col min="15873" max="15873" width="51.140625" style="546" customWidth="1"/>
    <col min="15874" max="15886" width="10.28515625" style="546" customWidth="1"/>
    <col min="15887" max="15887" width="1.7109375" style="546" customWidth="1"/>
    <col min="15888" max="16128" width="9.140625" style="546"/>
    <col min="16129" max="16129" width="51.140625" style="546" customWidth="1"/>
    <col min="16130" max="16142" width="10.28515625" style="546" customWidth="1"/>
    <col min="16143" max="16143" width="1.7109375" style="546" customWidth="1"/>
    <col min="16144" max="16384" width="9.140625" style="546"/>
  </cols>
  <sheetData>
    <row r="1" spans="1:15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</row>
    <row r="2" spans="1:15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</row>
    <row r="3" spans="1:15" s="1" customFormat="1" ht="24.75" customHeight="1">
      <c r="A3" s="699" t="s">
        <v>257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</row>
    <row r="4" spans="1:15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</row>
    <row r="5" spans="1:15" s="1" customFormat="1" ht="39" customHeight="1">
      <c r="A5" s="742" t="s">
        <v>792</v>
      </c>
      <c r="B5" s="742"/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</row>
    <row r="6" spans="1:15" ht="7.5" customHeight="1">
      <c r="A6" s="149"/>
      <c r="O6" s="546"/>
    </row>
    <row r="7" spans="1:15" ht="17.2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546"/>
    </row>
    <row r="8" spans="1:15" s="189" customFormat="1" ht="39" customHeight="1">
      <c r="A8" s="456"/>
      <c r="B8" s="456" t="s">
        <v>77</v>
      </c>
      <c r="C8" s="456" t="s">
        <v>78</v>
      </c>
      <c r="D8" s="456" t="s">
        <v>79</v>
      </c>
      <c r="E8" s="456" t="s">
        <v>81</v>
      </c>
      <c r="F8" s="456" t="s">
        <v>82</v>
      </c>
      <c r="G8" s="456" t="s">
        <v>84</v>
      </c>
      <c r="H8" s="456" t="s">
        <v>85</v>
      </c>
      <c r="I8" s="456" t="s">
        <v>86</v>
      </c>
      <c r="J8" s="456" t="s">
        <v>87</v>
      </c>
      <c r="K8" s="456" t="s">
        <v>88</v>
      </c>
      <c r="L8" s="456" t="s">
        <v>94</v>
      </c>
      <c r="M8" s="456" t="s">
        <v>96</v>
      </c>
      <c r="N8" s="457" t="s">
        <v>93</v>
      </c>
    </row>
    <row r="9" spans="1:15" ht="27" customHeight="1">
      <c r="A9" s="338" t="s">
        <v>259</v>
      </c>
      <c r="B9" s="338">
        <v>3508.3606099999997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8">
        <v>0</v>
      </c>
      <c r="I9" s="338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546"/>
    </row>
    <row r="10" spans="1:15" ht="27" customHeight="1">
      <c r="A10" s="157" t="s">
        <v>260</v>
      </c>
      <c r="B10" s="157">
        <v>3508.3606099999997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7">
        <v>0</v>
      </c>
      <c r="I10" s="157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546"/>
    </row>
    <row r="11" spans="1:15" ht="27" customHeight="1">
      <c r="A11" s="157" t="s">
        <v>261</v>
      </c>
      <c r="B11" s="157">
        <v>3265.1212400000004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7">
        <v>0</v>
      </c>
      <c r="I11" s="157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546"/>
    </row>
    <row r="12" spans="1:15" ht="27" customHeight="1">
      <c r="A12" s="157" t="s">
        <v>262</v>
      </c>
      <c r="B12" s="157">
        <v>243.23937000000001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546"/>
    </row>
    <row r="13" spans="1:15" ht="27" customHeight="1">
      <c r="A13" s="157" t="s">
        <v>263</v>
      </c>
      <c r="B13" s="157">
        <v>0</v>
      </c>
      <c r="C13" s="158">
        <v>0</v>
      </c>
      <c r="D13" s="158">
        <v>0</v>
      </c>
      <c r="E13" s="158">
        <v>0</v>
      </c>
      <c r="F13" s="158">
        <v>0</v>
      </c>
      <c r="G13" s="158">
        <v>0</v>
      </c>
      <c r="H13" s="157">
        <v>0</v>
      </c>
      <c r="I13" s="157">
        <v>0</v>
      </c>
      <c r="J13" s="157">
        <v>0</v>
      </c>
      <c r="K13" s="157">
        <v>0</v>
      </c>
      <c r="L13" s="157">
        <v>0</v>
      </c>
      <c r="M13" s="157">
        <v>0</v>
      </c>
      <c r="N13" s="157">
        <v>0</v>
      </c>
      <c r="O13" s="546"/>
    </row>
    <row r="14" spans="1:15" ht="27" customHeight="1">
      <c r="A14" s="157" t="s">
        <v>261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546"/>
    </row>
    <row r="15" spans="1:15" ht="27" customHeight="1">
      <c r="A15" s="157" t="s">
        <v>262</v>
      </c>
      <c r="B15" s="157">
        <v>0</v>
      </c>
      <c r="C15" s="158">
        <v>0</v>
      </c>
      <c r="D15" s="158">
        <v>0</v>
      </c>
      <c r="E15" s="158">
        <v>0</v>
      </c>
      <c r="F15" s="158">
        <v>0</v>
      </c>
      <c r="G15" s="158">
        <v>0</v>
      </c>
      <c r="H15" s="157">
        <v>0</v>
      </c>
      <c r="I15" s="157">
        <v>0</v>
      </c>
      <c r="J15" s="157">
        <v>0</v>
      </c>
      <c r="K15" s="157">
        <v>0</v>
      </c>
      <c r="L15" s="157">
        <v>0</v>
      </c>
      <c r="M15" s="157">
        <v>0</v>
      </c>
      <c r="N15" s="157">
        <v>0</v>
      </c>
      <c r="O15" s="546"/>
    </row>
    <row r="16" spans="1:15" ht="27" customHeight="1">
      <c r="A16" s="338" t="s">
        <v>264</v>
      </c>
      <c r="B16" s="338">
        <v>199570.34291000001</v>
      </c>
      <c r="C16" s="339">
        <v>110642.2902</v>
      </c>
      <c r="D16" s="339">
        <v>46791.726999999999</v>
      </c>
      <c r="E16" s="339">
        <v>0</v>
      </c>
      <c r="F16" s="339">
        <v>0</v>
      </c>
      <c r="G16" s="339">
        <v>7727.6981999999998</v>
      </c>
      <c r="H16" s="338">
        <v>783.33569999999997</v>
      </c>
      <c r="I16" s="338">
        <v>1506.6998000000001</v>
      </c>
      <c r="J16" s="338">
        <v>0</v>
      </c>
      <c r="K16" s="338">
        <v>1079.6731599999998</v>
      </c>
      <c r="L16" s="338">
        <v>0</v>
      </c>
      <c r="M16" s="338">
        <v>0</v>
      </c>
      <c r="N16" s="338">
        <v>922.5145</v>
      </c>
      <c r="O16" s="546"/>
    </row>
    <row r="17" spans="1:15" ht="27" customHeight="1">
      <c r="A17" s="157" t="s">
        <v>260</v>
      </c>
      <c r="B17" s="157">
        <v>62339.793560000006</v>
      </c>
      <c r="C17" s="158">
        <v>23457.321319999999</v>
      </c>
      <c r="D17" s="158">
        <v>12071.11463</v>
      </c>
      <c r="E17" s="158">
        <v>0</v>
      </c>
      <c r="F17" s="158">
        <v>0</v>
      </c>
      <c r="G17" s="158">
        <v>1747.75143</v>
      </c>
      <c r="H17" s="157">
        <v>42.349969999999999</v>
      </c>
      <c r="I17" s="157">
        <v>0</v>
      </c>
      <c r="J17" s="157">
        <v>0</v>
      </c>
      <c r="K17" s="157">
        <v>440.78406999999999</v>
      </c>
      <c r="L17" s="157">
        <v>0</v>
      </c>
      <c r="M17" s="157">
        <v>0</v>
      </c>
      <c r="N17" s="157">
        <v>741.68295000000001</v>
      </c>
      <c r="O17" s="546"/>
    </row>
    <row r="18" spans="1:15" ht="27" customHeight="1">
      <c r="A18" s="157" t="s">
        <v>261</v>
      </c>
      <c r="B18" s="157">
        <v>52840.851029999998</v>
      </c>
      <c r="C18" s="158">
        <v>20544.94628</v>
      </c>
      <c r="D18" s="158">
        <v>7497.07726</v>
      </c>
      <c r="E18" s="158">
        <v>0</v>
      </c>
      <c r="F18" s="158">
        <v>0</v>
      </c>
      <c r="G18" s="158">
        <v>1403.9901599999998</v>
      </c>
      <c r="H18" s="157">
        <v>42.349969999999999</v>
      </c>
      <c r="I18" s="157">
        <v>0</v>
      </c>
      <c r="J18" s="157">
        <v>0</v>
      </c>
      <c r="K18" s="157">
        <v>440.78406999999999</v>
      </c>
      <c r="L18" s="157">
        <v>0</v>
      </c>
      <c r="M18" s="157">
        <v>0</v>
      </c>
      <c r="N18" s="157">
        <v>712.79423999999995</v>
      </c>
      <c r="O18" s="546"/>
    </row>
    <row r="19" spans="1:15" ht="27" customHeight="1">
      <c r="A19" s="157" t="s">
        <v>262</v>
      </c>
      <c r="B19" s="157">
        <v>9498.9425299999984</v>
      </c>
      <c r="C19" s="158">
        <v>2912.3750399999999</v>
      </c>
      <c r="D19" s="158">
        <v>4574.03737</v>
      </c>
      <c r="E19" s="158">
        <v>0</v>
      </c>
      <c r="F19" s="158">
        <v>0</v>
      </c>
      <c r="G19" s="158">
        <v>343.76127000000002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28.88871</v>
      </c>
      <c r="O19" s="546"/>
    </row>
    <row r="20" spans="1:15" ht="27" customHeight="1">
      <c r="A20" s="157" t="s">
        <v>263</v>
      </c>
      <c r="B20" s="157">
        <v>137230.54934999999</v>
      </c>
      <c r="C20" s="158">
        <v>87184.96888</v>
      </c>
      <c r="D20" s="158">
        <v>34720.612369999995</v>
      </c>
      <c r="E20" s="158">
        <v>0</v>
      </c>
      <c r="F20" s="158">
        <v>0</v>
      </c>
      <c r="G20" s="158">
        <v>5979.9467699999996</v>
      </c>
      <c r="H20" s="157">
        <v>740.98572999999999</v>
      </c>
      <c r="I20" s="157">
        <v>1506.6998000000001</v>
      </c>
      <c r="J20" s="157">
        <v>0</v>
      </c>
      <c r="K20" s="157">
        <v>638.88909000000001</v>
      </c>
      <c r="L20" s="157">
        <v>0</v>
      </c>
      <c r="M20" s="157">
        <v>0</v>
      </c>
      <c r="N20" s="157">
        <v>180.83154999999999</v>
      </c>
      <c r="O20" s="546"/>
    </row>
    <row r="21" spans="1:15" ht="27" customHeight="1">
      <c r="A21" s="157" t="s">
        <v>261</v>
      </c>
      <c r="B21" s="157">
        <v>125577.79441</v>
      </c>
      <c r="C21" s="158">
        <v>71311.984019999989</v>
      </c>
      <c r="D21" s="158">
        <v>19775.942709999999</v>
      </c>
      <c r="E21" s="158">
        <v>0</v>
      </c>
      <c r="F21" s="158">
        <v>0</v>
      </c>
      <c r="G21" s="158">
        <v>4622.5079000000005</v>
      </c>
      <c r="H21" s="157">
        <v>654.45911999999998</v>
      </c>
      <c r="I21" s="157">
        <v>1506.6998000000001</v>
      </c>
      <c r="J21" s="157">
        <v>0</v>
      </c>
      <c r="K21" s="157">
        <v>635.15168999999992</v>
      </c>
      <c r="L21" s="157">
        <v>0</v>
      </c>
      <c r="M21" s="157">
        <v>0</v>
      </c>
      <c r="N21" s="157">
        <v>180.83154999999999</v>
      </c>
      <c r="O21" s="546"/>
    </row>
    <row r="22" spans="1:15" ht="27" customHeight="1">
      <c r="A22" s="157" t="s">
        <v>262</v>
      </c>
      <c r="B22" s="157">
        <v>11652.754939999999</v>
      </c>
      <c r="C22" s="158">
        <v>15872.984859999999</v>
      </c>
      <c r="D22" s="158">
        <v>14944.66966</v>
      </c>
      <c r="E22" s="158">
        <v>0</v>
      </c>
      <c r="F22" s="158">
        <v>0</v>
      </c>
      <c r="G22" s="158">
        <v>1357.4388700000002</v>
      </c>
      <c r="H22" s="157">
        <v>86.526610000000005</v>
      </c>
      <c r="I22" s="157">
        <v>0</v>
      </c>
      <c r="J22" s="157">
        <v>0</v>
      </c>
      <c r="K22" s="157">
        <v>3.7374000000000001</v>
      </c>
      <c r="L22" s="157">
        <v>0</v>
      </c>
      <c r="M22" s="157">
        <v>0</v>
      </c>
      <c r="N22" s="157">
        <v>0</v>
      </c>
      <c r="O22" s="546"/>
    </row>
    <row r="23" spans="1:15" ht="27" customHeight="1">
      <c r="A23" s="338" t="s">
        <v>265</v>
      </c>
      <c r="B23" s="338">
        <v>289544.40574000002</v>
      </c>
      <c r="C23" s="339">
        <v>307218.03004000004</v>
      </c>
      <c r="D23" s="339">
        <v>192982.53547</v>
      </c>
      <c r="E23" s="339">
        <v>5277.8523600000008</v>
      </c>
      <c r="F23" s="339">
        <v>47982.273030000004</v>
      </c>
      <c r="G23" s="339">
        <v>75306.017459999988</v>
      </c>
      <c r="H23" s="338">
        <v>73010.30098</v>
      </c>
      <c r="I23" s="338">
        <v>71505.631340000007</v>
      </c>
      <c r="J23" s="338">
        <v>92522.288319999992</v>
      </c>
      <c r="K23" s="338">
        <v>50953.465400000001</v>
      </c>
      <c r="L23" s="338">
        <v>24256.28973</v>
      </c>
      <c r="M23" s="338">
        <v>31021.794730000001</v>
      </c>
      <c r="N23" s="338">
        <v>35037.578560000002</v>
      </c>
      <c r="O23" s="546"/>
    </row>
    <row r="24" spans="1:15" ht="27" customHeight="1">
      <c r="A24" s="157" t="s">
        <v>260</v>
      </c>
      <c r="B24" s="157">
        <v>37248.136159999995</v>
      </c>
      <c r="C24" s="158">
        <v>42371.440069999997</v>
      </c>
      <c r="D24" s="158">
        <v>29534.539219999999</v>
      </c>
      <c r="E24" s="158">
        <v>1290.1235800000002</v>
      </c>
      <c r="F24" s="158">
        <v>15170.543320000001</v>
      </c>
      <c r="G24" s="158">
        <v>15946.631449999999</v>
      </c>
      <c r="H24" s="157">
        <v>13365.24474</v>
      </c>
      <c r="I24" s="157">
        <v>13916.05314</v>
      </c>
      <c r="J24" s="157">
        <v>28560.17296</v>
      </c>
      <c r="K24" s="157">
        <v>15287.435869999999</v>
      </c>
      <c r="L24" s="157">
        <v>2344.9005000000002</v>
      </c>
      <c r="M24" s="157">
        <v>1698.0116</v>
      </c>
      <c r="N24" s="157">
        <v>8573.9766600000003</v>
      </c>
      <c r="O24" s="546"/>
    </row>
    <row r="25" spans="1:15" ht="27" customHeight="1">
      <c r="A25" s="157" t="s">
        <v>261</v>
      </c>
      <c r="B25" s="157">
        <v>32394.505269999998</v>
      </c>
      <c r="C25" s="158">
        <v>33619.211189999995</v>
      </c>
      <c r="D25" s="158">
        <v>21895.021140000001</v>
      </c>
      <c r="E25" s="158">
        <v>1290.1235800000002</v>
      </c>
      <c r="F25" s="158">
        <v>10143.81027</v>
      </c>
      <c r="G25" s="158">
        <v>13993.45536</v>
      </c>
      <c r="H25" s="157">
        <v>10279.93845</v>
      </c>
      <c r="I25" s="157">
        <v>13229.49604</v>
      </c>
      <c r="J25" s="157">
        <v>26281.257610000001</v>
      </c>
      <c r="K25" s="157">
        <v>14544.49273</v>
      </c>
      <c r="L25" s="157">
        <v>876.94574999999998</v>
      </c>
      <c r="M25" s="157">
        <v>0</v>
      </c>
      <c r="N25" s="157">
        <v>7881.9674000000005</v>
      </c>
      <c r="O25" s="546"/>
    </row>
    <row r="26" spans="1:15" ht="27" customHeight="1">
      <c r="A26" s="157" t="s">
        <v>262</v>
      </c>
      <c r="B26" s="157">
        <v>4853.6308899999995</v>
      </c>
      <c r="C26" s="158">
        <v>8752.2288800000006</v>
      </c>
      <c r="D26" s="158">
        <v>7639.5180799999998</v>
      </c>
      <c r="E26" s="158">
        <v>0</v>
      </c>
      <c r="F26" s="158">
        <v>5026.7330499999998</v>
      </c>
      <c r="G26" s="158">
        <v>1953.1760900000002</v>
      </c>
      <c r="H26" s="157">
        <v>3085.30629</v>
      </c>
      <c r="I26" s="157">
        <v>686.55709999999999</v>
      </c>
      <c r="J26" s="157">
        <v>2278.9153500000002</v>
      </c>
      <c r="K26" s="157">
        <v>742.94313999999997</v>
      </c>
      <c r="L26" s="157">
        <v>1467.9547500000001</v>
      </c>
      <c r="M26" s="157">
        <v>1698.0116</v>
      </c>
      <c r="N26" s="157">
        <v>692.00926000000004</v>
      </c>
      <c r="O26" s="546"/>
    </row>
    <row r="27" spans="1:15" ht="27" customHeight="1">
      <c r="A27" s="157" t="s">
        <v>263</v>
      </c>
      <c r="B27" s="157">
        <v>252296.26958000002</v>
      </c>
      <c r="C27" s="158">
        <v>264846.58996999997</v>
      </c>
      <c r="D27" s="158">
        <v>163447.99625</v>
      </c>
      <c r="E27" s="158">
        <v>3987.7287799999999</v>
      </c>
      <c r="F27" s="158">
        <v>32811.72971</v>
      </c>
      <c r="G27" s="158">
        <v>59359.386009999995</v>
      </c>
      <c r="H27" s="157">
        <v>59645.056240000005</v>
      </c>
      <c r="I27" s="157">
        <v>57589.578200000004</v>
      </c>
      <c r="J27" s="157">
        <v>63962.115359999996</v>
      </c>
      <c r="K27" s="157">
        <v>35666.02953</v>
      </c>
      <c r="L27" s="157">
        <v>21911.389230000001</v>
      </c>
      <c r="M27" s="157">
        <v>29323.78313</v>
      </c>
      <c r="N27" s="157">
        <v>26463.601899999998</v>
      </c>
      <c r="O27" s="546"/>
    </row>
    <row r="28" spans="1:15" ht="27" customHeight="1">
      <c r="A28" s="157" t="s">
        <v>261</v>
      </c>
      <c r="B28" s="157">
        <v>226105.21450999999</v>
      </c>
      <c r="C28" s="158">
        <v>203320.02943</v>
      </c>
      <c r="D28" s="158">
        <v>123629.13631</v>
      </c>
      <c r="E28" s="158">
        <v>3987.7287799999999</v>
      </c>
      <c r="F28" s="158">
        <v>20559.76784</v>
      </c>
      <c r="G28" s="158">
        <v>41429.861850000001</v>
      </c>
      <c r="H28" s="157">
        <v>37845.04883</v>
      </c>
      <c r="I28" s="157">
        <v>53023.125209999998</v>
      </c>
      <c r="J28" s="157">
        <v>56526.233549999997</v>
      </c>
      <c r="K28" s="157">
        <v>33554.387309999998</v>
      </c>
      <c r="L28" s="157">
        <v>9089.6886400000003</v>
      </c>
      <c r="M28" s="157">
        <v>28917.596750000001</v>
      </c>
      <c r="N28" s="157">
        <v>23035.011559999999</v>
      </c>
      <c r="O28" s="546"/>
    </row>
    <row r="29" spans="1:15" ht="27" customHeight="1">
      <c r="A29" s="157" t="s">
        <v>262</v>
      </c>
      <c r="B29" s="157">
        <v>26191.055069999999</v>
      </c>
      <c r="C29" s="158">
        <v>61526.560539999999</v>
      </c>
      <c r="D29" s="158">
        <v>39818.859939999995</v>
      </c>
      <c r="E29" s="158">
        <v>0</v>
      </c>
      <c r="F29" s="158">
        <v>12251.961869999999</v>
      </c>
      <c r="G29" s="158">
        <v>17929.524160000001</v>
      </c>
      <c r="H29" s="157">
        <v>21800.007409999998</v>
      </c>
      <c r="I29" s="157">
        <v>4566.4529899999998</v>
      </c>
      <c r="J29" s="157">
        <v>7435.8818099999999</v>
      </c>
      <c r="K29" s="157">
        <v>2111.6422200000002</v>
      </c>
      <c r="L29" s="157">
        <v>12821.70059</v>
      </c>
      <c r="M29" s="157">
        <v>406.18637999999999</v>
      </c>
      <c r="N29" s="157">
        <v>3428.5903399999997</v>
      </c>
      <c r="O29" s="546"/>
    </row>
    <row r="30" spans="1:15" ht="27" customHeight="1">
      <c r="A30" s="338" t="s">
        <v>266</v>
      </c>
      <c r="B30" s="338">
        <v>173094.04321</v>
      </c>
      <c r="C30" s="338">
        <v>61113.736340000003</v>
      </c>
      <c r="D30" s="338">
        <v>52319.153810000003</v>
      </c>
      <c r="E30" s="338">
        <v>32617.103920000001</v>
      </c>
      <c r="F30" s="338">
        <v>59014.483039999999</v>
      </c>
      <c r="G30" s="338">
        <v>45306.546490000001</v>
      </c>
      <c r="H30" s="338">
        <v>17559.314429999999</v>
      </c>
      <c r="I30" s="338">
        <v>37229.568639999998</v>
      </c>
      <c r="J30" s="338">
        <v>12269.197269999999</v>
      </c>
      <c r="K30" s="338">
        <v>6973.47984</v>
      </c>
      <c r="L30" s="338">
        <v>15523.02505</v>
      </c>
      <c r="M30" s="338">
        <v>9197.9405100000004</v>
      </c>
      <c r="N30" s="338">
        <v>51883.476329999998</v>
      </c>
      <c r="O30" s="546"/>
    </row>
    <row r="31" spans="1:15" ht="27" customHeight="1">
      <c r="A31" s="157" t="s">
        <v>267</v>
      </c>
      <c r="B31" s="157">
        <v>170045.6078</v>
      </c>
      <c r="C31" s="158">
        <v>59427.962229999997</v>
      </c>
      <c r="D31" s="158">
        <v>51863.173840000003</v>
      </c>
      <c r="E31" s="158">
        <v>25361.299309999999</v>
      </c>
      <c r="F31" s="158">
        <v>59014.483039999999</v>
      </c>
      <c r="G31" s="158">
        <v>45171.779590000006</v>
      </c>
      <c r="H31" s="157">
        <v>17244.823250000001</v>
      </c>
      <c r="I31" s="157">
        <v>36143.067729999995</v>
      </c>
      <c r="J31" s="157">
        <v>11065.61067</v>
      </c>
      <c r="K31" s="157">
        <v>363.39057000000003</v>
      </c>
      <c r="L31" s="157">
        <v>14444.920550000001</v>
      </c>
      <c r="M31" s="157">
        <v>8059.0704800000003</v>
      </c>
      <c r="N31" s="157">
        <v>43577.910929999998</v>
      </c>
      <c r="O31" s="546"/>
    </row>
    <row r="32" spans="1:15" ht="27" customHeight="1">
      <c r="A32" s="157" t="s">
        <v>268</v>
      </c>
      <c r="B32" s="157">
        <v>3735.0633900000003</v>
      </c>
      <c r="C32" s="157">
        <v>1541.40716</v>
      </c>
      <c r="D32" s="157">
        <v>0</v>
      </c>
      <c r="E32" s="157">
        <v>8811.2737899999993</v>
      </c>
      <c r="F32" s="157">
        <v>0</v>
      </c>
      <c r="G32" s="157">
        <v>1324.91022</v>
      </c>
      <c r="H32" s="157">
        <v>56.25</v>
      </c>
      <c r="I32" s="157">
        <v>771.43710999999996</v>
      </c>
      <c r="J32" s="157">
        <v>333.09646000000004</v>
      </c>
      <c r="K32" s="157">
        <v>30.256360000000001</v>
      </c>
      <c r="L32" s="157">
        <v>0</v>
      </c>
      <c r="M32" s="157">
        <v>0</v>
      </c>
      <c r="N32" s="157">
        <v>670.06481999999994</v>
      </c>
      <c r="O32" s="546"/>
    </row>
    <row r="33" spans="1:15" ht="27" customHeight="1">
      <c r="A33" s="157" t="s">
        <v>269</v>
      </c>
      <c r="B33" s="157">
        <v>37637.386709999999</v>
      </c>
      <c r="C33" s="158">
        <v>21061.014329999998</v>
      </c>
      <c r="D33" s="158">
        <v>19943.216539999998</v>
      </c>
      <c r="E33" s="158">
        <v>10435.86182</v>
      </c>
      <c r="F33" s="158">
        <v>29680.400699999998</v>
      </c>
      <c r="G33" s="158">
        <v>32885.840510000002</v>
      </c>
      <c r="H33" s="157">
        <v>2835.1772999999998</v>
      </c>
      <c r="I33" s="157">
        <v>28304.721960000003</v>
      </c>
      <c r="J33" s="157">
        <v>7119.2178700000004</v>
      </c>
      <c r="K33" s="157">
        <v>296.44693999999998</v>
      </c>
      <c r="L33" s="157">
        <v>11141.458560000001</v>
      </c>
      <c r="M33" s="157">
        <v>7626.7420000000002</v>
      </c>
      <c r="N33" s="157">
        <v>32824.417950000003</v>
      </c>
      <c r="O33" s="546"/>
    </row>
    <row r="34" spans="1:15" ht="27" customHeight="1">
      <c r="A34" s="157" t="s">
        <v>270</v>
      </c>
      <c r="B34" s="157">
        <v>89328.334170000002</v>
      </c>
      <c r="C34" s="158">
        <v>11349.27722</v>
      </c>
      <c r="D34" s="158">
        <v>13508.63149</v>
      </c>
      <c r="E34" s="158">
        <v>4460.2363099999993</v>
      </c>
      <c r="F34" s="158">
        <v>20518.111570000001</v>
      </c>
      <c r="G34" s="158">
        <v>4440.9372599999997</v>
      </c>
      <c r="H34" s="157">
        <v>3576.3899900000001</v>
      </c>
      <c r="I34" s="157">
        <v>1984.26872</v>
      </c>
      <c r="J34" s="157">
        <v>1789.9401200000002</v>
      </c>
      <c r="K34" s="157">
        <v>0</v>
      </c>
      <c r="L34" s="157">
        <v>1127.66508</v>
      </c>
      <c r="M34" s="157">
        <v>432.32847999999996</v>
      </c>
      <c r="N34" s="157">
        <v>4916.5148099999997</v>
      </c>
      <c r="O34" s="546"/>
    </row>
    <row r="35" spans="1:15" ht="27" customHeight="1">
      <c r="A35" s="157" t="s">
        <v>271</v>
      </c>
      <c r="B35" s="157">
        <v>39344.823530000001</v>
      </c>
      <c r="C35" s="158">
        <v>25476.26352</v>
      </c>
      <c r="D35" s="158">
        <v>18411.325809999998</v>
      </c>
      <c r="E35" s="158">
        <v>1653.9273899999998</v>
      </c>
      <c r="F35" s="158">
        <v>8815.9707699999999</v>
      </c>
      <c r="G35" s="158">
        <v>6520.0915999999997</v>
      </c>
      <c r="H35" s="157">
        <v>10777.00596</v>
      </c>
      <c r="I35" s="157">
        <v>5082.63994</v>
      </c>
      <c r="J35" s="157">
        <v>1823.3562199999999</v>
      </c>
      <c r="K35" s="157">
        <v>36.687269999999998</v>
      </c>
      <c r="L35" s="157">
        <v>2175.79691</v>
      </c>
      <c r="M35" s="157">
        <v>0</v>
      </c>
      <c r="N35" s="157">
        <v>5166.9133499999998</v>
      </c>
      <c r="O35" s="546"/>
    </row>
    <row r="36" spans="1:15" ht="27" customHeight="1">
      <c r="A36" s="157" t="s">
        <v>18</v>
      </c>
      <c r="B36" s="157">
        <v>2058.4886099999999</v>
      </c>
      <c r="C36" s="158">
        <v>505.25044000000003</v>
      </c>
      <c r="D36" s="158">
        <v>0</v>
      </c>
      <c r="E36" s="158">
        <v>0</v>
      </c>
      <c r="F36" s="158">
        <v>0</v>
      </c>
      <c r="G36" s="158">
        <v>134.76689999999999</v>
      </c>
      <c r="H36" s="157">
        <v>10.557219999999999</v>
      </c>
      <c r="I36" s="157">
        <v>666.11829</v>
      </c>
      <c r="J36" s="157">
        <v>1203.5866000000001</v>
      </c>
      <c r="K36" s="157">
        <v>5889.1629599999997</v>
      </c>
      <c r="L36" s="157">
        <v>923.00801000000001</v>
      </c>
      <c r="M36" s="157">
        <v>0</v>
      </c>
      <c r="N36" s="157">
        <v>6960.3119500000003</v>
      </c>
      <c r="O36" s="546"/>
    </row>
    <row r="37" spans="1:15" ht="27" customHeight="1">
      <c r="A37" s="157" t="s">
        <v>269</v>
      </c>
      <c r="B37" s="157">
        <v>949.19173000000001</v>
      </c>
      <c r="C37" s="158">
        <v>137.05231000000001</v>
      </c>
      <c r="D37" s="158">
        <v>0</v>
      </c>
      <c r="E37" s="158">
        <v>0</v>
      </c>
      <c r="F37" s="158">
        <v>0</v>
      </c>
      <c r="G37" s="158">
        <v>134.76689999999999</v>
      </c>
      <c r="H37" s="157">
        <v>10.557219999999999</v>
      </c>
      <c r="I37" s="157">
        <v>172.70313000000002</v>
      </c>
      <c r="J37" s="157">
        <v>871.7238000000001</v>
      </c>
      <c r="K37" s="157">
        <v>1400.7619299999999</v>
      </c>
      <c r="L37" s="157">
        <v>603.09996999999998</v>
      </c>
      <c r="M37" s="157">
        <v>0</v>
      </c>
      <c r="N37" s="157">
        <v>4204.3302199999998</v>
      </c>
      <c r="O37" s="546"/>
    </row>
    <row r="38" spans="1:15" ht="27" customHeight="1">
      <c r="A38" s="157" t="s">
        <v>271</v>
      </c>
      <c r="B38" s="157">
        <v>1109.2968799999999</v>
      </c>
      <c r="C38" s="158">
        <v>368.19812999999999</v>
      </c>
      <c r="D38" s="158">
        <v>0</v>
      </c>
      <c r="E38" s="158">
        <v>0</v>
      </c>
      <c r="F38" s="158">
        <v>0</v>
      </c>
      <c r="G38" s="158">
        <v>0</v>
      </c>
      <c r="H38" s="157">
        <v>0</v>
      </c>
      <c r="I38" s="157">
        <v>493.41515999999996</v>
      </c>
      <c r="J38" s="157">
        <v>331.86279999999999</v>
      </c>
      <c r="K38" s="157">
        <v>4488.40103</v>
      </c>
      <c r="L38" s="157">
        <v>319.90803999999997</v>
      </c>
      <c r="M38" s="157">
        <v>0</v>
      </c>
      <c r="N38" s="157">
        <v>2702.9447999999998</v>
      </c>
      <c r="O38" s="546"/>
    </row>
    <row r="39" spans="1:15" ht="27" customHeight="1">
      <c r="A39" s="157" t="s">
        <v>272</v>
      </c>
      <c r="B39" s="157">
        <v>0</v>
      </c>
      <c r="C39" s="158">
        <v>0</v>
      </c>
      <c r="D39" s="158">
        <v>0</v>
      </c>
      <c r="E39" s="158">
        <v>0</v>
      </c>
      <c r="F39" s="158">
        <v>0</v>
      </c>
      <c r="G39" s="158">
        <v>0</v>
      </c>
      <c r="H39" s="157">
        <v>0</v>
      </c>
      <c r="I39" s="157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53.036929999999998</v>
      </c>
      <c r="O39" s="546"/>
    </row>
    <row r="40" spans="1:15" ht="50.25" customHeight="1">
      <c r="A40" s="340" t="s">
        <v>273</v>
      </c>
      <c r="B40" s="157">
        <v>0</v>
      </c>
      <c r="C40" s="158">
        <v>0</v>
      </c>
      <c r="D40" s="158">
        <v>0</v>
      </c>
      <c r="E40" s="158">
        <v>0</v>
      </c>
      <c r="F40" s="158">
        <v>0</v>
      </c>
      <c r="G40" s="158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546"/>
    </row>
    <row r="41" spans="1:15" ht="27" customHeight="1">
      <c r="A41" s="157" t="s">
        <v>269</v>
      </c>
      <c r="B41" s="157">
        <v>0</v>
      </c>
      <c r="C41" s="158">
        <v>0</v>
      </c>
      <c r="D41" s="158">
        <v>0</v>
      </c>
      <c r="E41" s="158">
        <v>0</v>
      </c>
      <c r="F41" s="158">
        <v>0</v>
      </c>
      <c r="G41" s="158">
        <v>0</v>
      </c>
      <c r="H41" s="157">
        <v>0</v>
      </c>
      <c r="I41" s="157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  <c r="O41" s="546"/>
    </row>
    <row r="42" spans="1:15" ht="27" customHeight="1">
      <c r="A42" s="157" t="s">
        <v>271</v>
      </c>
      <c r="B42" s="157">
        <v>0</v>
      </c>
      <c r="C42" s="158">
        <v>0</v>
      </c>
      <c r="D42" s="158">
        <v>0</v>
      </c>
      <c r="E42" s="158">
        <v>0</v>
      </c>
      <c r="F42" s="158">
        <v>0</v>
      </c>
      <c r="G42" s="158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546"/>
    </row>
    <row r="43" spans="1:15" ht="27" customHeight="1">
      <c r="A43" s="157" t="s">
        <v>242</v>
      </c>
      <c r="B43" s="157">
        <v>941.11295999999993</v>
      </c>
      <c r="C43" s="158">
        <v>1180.52367</v>
      </c>
      <c r="D43" s="158">
        <v>455.97996999999998</v>
      </c>
      <c r="E43" s="158">
        <v>7255.8046100000001</v>
      </c>
      <c r="F43" s="158">
        <v>0</v>
      </c>
      <c r="G43" s="158">
        <v>0</v>
      </c>
      <c r="H43" s="157">
        <v>303.93396000000001</v>
      </c>
      <c r="I43" s="157">
        <v>420.38261999999997</v>
      </c>
      <c r="J43" s="157">
        <v>0</v>
      </c>
      <c r="K43" s="157">
        <v>581.61097999999993</v>
      </c>
      <c r="L43" s="157">
        <v>104.51859</v>
      </c>
      <c r="M43" s="157">
        <v>1138.87003</v>
      </c>
      <c r="N43" s="157">
        <v>1345.2534499999999</v>
      </c>
      <c r="O43" s="546"/>
    </row>
    <row r="44" spans="1:15" ht="27" customHeight="1">
      <c r="A44" s="157" t="s">
        <v>268</v>
      </c>
      <c r="B44" s="157">
        <v>0</v>
      </c>
      <c r="C44" s="158">
        <v>0</v>
      </c>
      <c r="D44" s="158">
        <v>0</v>
      </c>
      <c r="E44" s="158">
        <v>1630.0760299999999</v>
      </c>
      <c r="F44" s="158">
        <v>0</v>
      </c>
      <c r="G44" s="158">
        <v>0</v>
      </c>
      <c r="H44" s="157">
        <v>0</v>
      </c>
      <c r="I44" s="157">
        <v>0</v>
      </c>
      <c r="J44" s="157">
        <v>0</v>
      </c>
      <c r="K44" s="157">
        <v>0</v>
      </c>
      <c r="L44" s="157">
        <v>0</v>
      </c>
      <c r="M44" s="157">
        <v>0</v>
      </c>
      <c r="N44" s="157">
        <v>0</v>
      </c>
      <c r="O44" s="546"/>
    </row>
    <row r="45" spans="1:15" ht="27" customHeight="1">
      <c r="A45" s="157" t="s">
        <v>269</v>
      </c>
      <c r="B45" s="157">
        <v>352.26871</v>
      </c>
      <c r="C45" s="158">
        <v>0</v>
      </c>
      <c r="D45" s="158">
        <v>255.52038000000002</v>
      </c>
      <c r="E45" s="158">
        <v>1342.88896</v>
      </c>
      <c r="F45" s="158">
        <v>0</v>
      </c>
      <c r="G45" s="158">
        <v>0</v>
      </c>
      <c r="H45" s="157">
        <v>303.93396000000001</v>
      </c>
      <c r="I45" s="157">
        <v>271.63309000000004</v>
      </c>
      <c r="J45" s="157">
        <v>0</v>
      </c>
      <c r="K45" s="157">
        <v>581.61097999999993</v>
      </c>
      <c r="L45" s="157">
        <v>104.51859</v>
      </c>
      <c r="M45" s="157">
        <v>894.25752999999997</v>
      </c>
      <c r="N45" s="157">
        <v>1144.17318</v>
      </c>
      <c r="O45" s="546"/>
    </row>
    <row r="46" spans="1:15" ht="27" customHeight="1">
      <c r="A46" s="157" t="s">
        <v>270</v>
      </c>
      <c r="B46" s="157">
        <v>264.04883000000001</v>
      </c>
      <c r="C46" s="158">
        <v>0</v>
      </c>
      <c r="D46" s="158">
        <v>0</v>
      </c>
      <c r="E46" s="158">
        <v>3778.0562099999997</v>
      </c>
      <c r="F46" s="158">
        <v>0</v>
      </c>
      <c r="G46" s="158">
        <v>0</v>
      </c>
      <c r="H46" s="157">
        <v>0</v>
      </c>
      <c r="I46" s="157">
        <v>148.74952999999999</v>
      </c>
      <c r="J46" s="157">
        <v>0</v>
      </c>
      <c r="K46" s="157">
        <v>0</v>
      </c>
      <c r="L46" s="157">
        <v>0</v>
      </c>
      <c r="M46" s="157">
        <v>0</v>
      </c>
      <c r="N46" s="157">
        <v>201.08026999999998</v>
      </c>
      <c r="O46" s="546"/>
    </row>
    <row r="47" spans="1:15" ht="27" customHeight="1">
      <c r="A47" s="157" t="s">
        <v>271</v>
      </c>
      <c r="B47" s="157">
        <v>324.79541999999998</v>
      </c>
      <c r="C47" s="158">
        <v>1180.52367</v>
      </c>
      <c r="D47" s="158">
        <v>200.45958999999999</v>
      </c>
      <c r="E47" s="158">
        <v>504.78340999999995</v>
      </c>
      <c r="F47" s="158">
        <v>0</v>
      </c>
      <c r="G47" s="158">
        <v>0</v>
      </c>
      <c r="H47" s="157">
        <v>0</v>
      </c>
      <c r="I47" s="157">
        <v>0</v>
      </c>
      <c r="J47" s="157">
        <v>0</v>
      </c>
      <c r="K47" s="157">
        <v>0</v>
      </c>
      <c r="L47" s="157">
        <v>0</v>
      </c>
      <c r="M47" s="157">
        <v>244.61250000000001</v>
      </c>
      <c r="N47" s="157">
        <v>0</v>
      </c>
      <c r="O47" s="546"/>
    </row>
    <row r="48" spans="1:15" ht="27" customHeight="1">
      <c r="A48" s="157" t="s">
        <v>20</v>
      </c>
      <c r="B48" s="157">
        <v>48.833839999999995</v>
      </c>
      <c r="C48" s="158">
        <v>0</v>
      </c>
      <c r="D48" s="158">
        <v>0</v>
      </c>
      <c r="E48" s="158">
        <v>0</v>
      </c>
      <c r="F48" s="158">
        <v>0</v>
      </c>
      <c r="G48" s="158">
        <v>0</v>
      </c>
      <c r="H48" s="157">
        <v>0</v>
      </c>
      <c r="I48" s="157">
        <v>0</v>
      </c>
      <c r="J48" s="157">
        <v>0</v>
      </c>
      <c r="K48" s="157">
        <v>139.31532999999999</v>
      </c>
      <c r="L48" s="157">
        <v>50.5779</v>
      </c>
      <c r="M48" s="157">
        <v>0</v>
      </c>
      <c r="N48" s="157">
        <v>0</v>
      </c>
      <c r="O48" s="546"/>
    </row>
    <row r="49" spans="1:15" ht="27" customHeight="1">
      <c r="A49" s="157" t="s">
        <v>269</v>
      </c>
      <c r="B49" s="157">
        <v>0</v>
      </c>
      <c r="C49" s="158">
        <v>0</v>
      </c>
      <c r="D49" s="158">
        <v>0</v>
      </c>
      <c r="E49" s="158">
        <v>0</v>
      </c>
      <c r="F49" s="158">
        <v>0</v>
      </c>
      <c r="G49" s="158">
        <v>0</v>
      </c>
      <c r="H49" s="157">
        <v>0</v>
      </c>
      <c r="I49" s="157">
        <v>0</v>
      </c>
      <c r="J49" s="157">
        <v>0</v>
      </c>
      <c r="K49" s="157">
        <v>7.6315499999999998</v>
      </c>
      <c r="L49" s="157">
        <v>50.5779</v>
      </c>
      <c r="M49" s="157">
        <v>0</v>
      </c>
      <c r="N49" s="157">
        <v>0</v>
      </c>
      <c r="O49" s="546"/>
    </row>
    <row r="50" spans="1:15" ht="27" customHeight="1">
      <c r="A50" s="157" t="s">
        <v>271</v>
      </c>
      <c r="B50" s="157">
        <v>48.833839999999995</v>
      </c>
      <c r="C50" s="158">
        <v>0</v>
      </c>
      <c r="D50" s="158">
        <v>0</v>
      </c>
      <c r="E50" s="158">
        <v>0</v>
      </c>
      <c r="F50" s="158">
        <v>0</v>
      </c>
      <c r="G50" s="158">
        <v>0</v>
      </c>
      <c r="H50" s="157">
        <v>0</v>
      </c>
      <c r="I50" s="157">
        <v>0</v>
      </c>
      <c r="J50" s="157">
        <v>0</v>
      </c>
      <c r="K50" s="157">
        <v>131.68378000000001</v>
      </c>
      <c r="L50" s="157">
        <v>0</v>
      </c>
      <c r="M50" s="157">
        <v>0</v>
      </c>
      <c r="N50" s="157">
        <v>0</v>
      </c>
      <c r="O50" s="546"/>
    </row>
    <row r="51" spans="1:15" ht="27" customHeight="1">
      <c r="A51" s="157" t="s">
        <v>272</v>
      </c>
      <c r="B51" s="157">
        <v>0</v>
      </c>
      <c r="C51" s="158">
        <v>0</v>
      </c>
      <c r="D51" s="158">
        <v>0</v>
      </c>
      <c r="E51" s="158">
        <v>0</v>
      </c>
      <c r="F51" s="158">
        <v>0</v>
      </c>
      <c r="G51" s="158">
        <v>0</v>
      </c>
      <c r="H51" s="157">
        <v>0</v>
      </c>
      <c r="I51" s="157">
        <v>0</v>
      </c>
      <c r="J51" s="157">
        <v>0</v>
      </c>
      <c r="K51" s="157">
        <v>0</v>
      </c>
      <c r="L51" s="157">
        <v>0</v>
      </c>
      <c r="M51" s="157">
        <v>0</v>
      </c>
      <c r="N51" s="157">
        <v>0</v>
      </c>
      <c r="O51" s="546"/>
    </row>
    <row r="52" spans="1:15" ht="27" customHeight="1">
      <c r="A52" s="338" t="s">
        <v>274</v>
      </c>
      <c r="B52" s="338">
        <v>442405.16002999997</v>
      </c>
      <c r="C52" s="339">
        <v>202781.92838</v>
      </c>
      <c r="D52" s="339">
        <v>68978.007700000002</v>
      </c>
      <c r="E52" s="339">
        <v>55771.66977</v>
      </c>
      <c r="F52" s="339">
        <v>30468.254780000003</v>
      </c>
      <c r="G52" s="339">
        <v>86166.517170000006</v>
      </c>
      <c r="H52" s="338">
        <v>63625.880539999998</v>
      </c>
      <c r="I52" s="338">
        <v>31207.751929999999</v>
      </c>
      <c r="J52" s="338">
        <v>34498.565499999997</v>
      </c>
      <c r="K52" s="338">
        <v>36491.216439999997</v>
      </c>
      <c r="L52" s="338">
        <v>30123.527770000001</v>
      </c>
      <c r="M52" s="338">
        <v>16478.522990000001</v>
      </c>
      <c r="N52" s="338">
        <v>59068.43505</v>
      </c>
      <c r="O52" s="546"/>
    </row>
    <row r="53" spans="1:15" ht="27" customHeight="1">
      <c r="A53" s="157" t="s">
        <v>275</v>
      </c>
      <c r="B53" s="157">
        <v>0</v>
      </c>
      <c r="C53" s="158">
        <v>0</v>
      </c>
      <c r="D53" s="158">
        <v>0</v>
      </c>
      <c r="E53" s="158">
        <v>0</v>
      </c>
      <c r="F53" s="158">
        <v>0</v>
      </c>
      <c r="G53" s="158">
        <v>0</v>
      </c>
      <c r="H53" s="157">
        <v>0</v>
      </c>
      <c r="I53" s="157">
        <v>0</v>
      </c>
      <c r="J53" s="157">
        <v>0</v>
      </c>
      <c r="K53" s="157">
        <v>0</v>
      </c>
      <c r="L53" s="157">
        <v>0</v>
      </c>
      <c r="M53" s="157">
        <v>0</v>
      </c>
      <c r="N53" s="157">
        <v>0</v>
      </c>
      <c r="O53" s="546"/>
    </row>
    <row r="54" spans="1:15" ht="27" customHeight="1">
      <c r="A54" s="157" t="s">
        <v>276</v>
      </c>
      <c r="B54" s="157">
        <v>184220.58413999999</v>
      </c>
      <c r="C54" s="158">
        <v>82016.731269999989</v>
      </c>
      <c r="D54" s="158">
        <v>284.77384000000001</v>
      </c>
      <c r="E54" s="158">
        <v>1079.6262199999999</v>
      </c>
      <c r="F54" s="158">
        <v>29973.008809999999</v>
      </c>
      <c r="G54" s="158">
        <v>1896.1681599999999</v>
      </c>
      <c r="H54" s="157">
        <v>13992.030939999999</v>
      </c>
      <c r="I54" s="157">
        <v>10139.77475</v>
      </c>
      <c r="J54" s="157">
        <v>3384.26449</v>
      </c>
      <c r="K54" s="157">
        <v>858.93151999999998</v>
      </c>
      <c r="L54" s="157">
        <v>0</v>
      </c>
      <c r="M54" s="157">
        <v>0</v>
      </c>
      <c r="N54" s="157">
        <v>25145.265890000002</v>
      </c>
      <c r="O54" s="546"/>
    </row>
    <row r="55" spans="1:15" ht="27" customHeight="1">
      <c r="A55" s="157" t="s">
        <v>277</v>
      </c>
      <c r="B55" s="157">
        <v>226936.98038999998</v>
      </c>
      <c r="C55" s="158">
        <v>120765.19710999999</v>
      </c>
      <c r="D55" s="158">
        <v>68663.879329999996</v>
      </c>
      <c r="E55" s="158">
        <v>54692.043549999995</v>
      </c>
      <c r="F55" s="158">
        <v>495.24597</v>
      </c>
      <c r="G55" s="158">
        <v>84270.349010000005</v>
      </c>
      <c r="H55" s="157">
        <v>49633.849600000001</v>
      </c>
      <c r="I55" s="157">
        <v>21067.977179999998</v>
      </c>
      <c r="J55" s="157">
        <v>31114.301010000003</v>
      </c>
      <c r="K55" s="157">
        <v>35632.284919999998</v>
      </c>
      <c r="L55" s="157">
        <v>30108.529770000001</v>
      </c>
      <c r="M55" s="157">
        <v>16478.522990000001</v>
      </c>
      <c r="N55" s="157">
        <v>33923.169159999998</v>
      </c>
      <c r="O55" s="546"/>
    </row>
    <row r="56" spans="1:15" ht="27" customHeight="1">
      <c r="A56" s="157" t="s">
        <v>278</v>
      </c>
      <c r="B56" s="157">
        <v>31247.595499999999</v>
      </c>
      <c r="C56" s="158">
        <v>0</v>
      </c>
      <c r="D56" s="158">
        <v>29.35453</v>
      </c>
      <c r="E56" s="158">
        <v>0</v>
      </c>
      <c r="F56" s="158">
        <v>0</v>
      </c>
      <c r="G56" s="158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14.997999999999999</v>
      </c>
      <c r="M56" s="157">
        <v>0</v>
      </c>
      <c r="N56" s="157">
        <v>0</v>
      </c>
      <c r="O56" s="546"/>
    </row>
    <row r="57" spans="1:15" s="421" customFormat="1" ht="24" customHeight="1">
      <c r="A57" s="458" t="s">
        <v>219</v>
      </c>
      <c r="B57" s="459">
        <v>1108122.3125</v>
      </c>
      <c r="C57" s="459">
        <v>681755.98496000003</v>
      </c>
      <c r="D57" s="459">
        <v>361071.42398000002</v>
      </c>
      <c r="E57" s="459">
        <v>93666.626049999992</v>
      </c>
      <c r="F57" s="459">
        <v>137465.01084999999</v>
      </c>
      <c r="G57" s="459">
        <v>214506.77932</v>
      </c>
      <c r="H57" s="459">
        <v>154978.83165000001</v>
      </c>
      <c r="I57" s="459">
        <v>141449.65171000001</v>
      </c>
      <c r="J57" s="459">
        <v>139290.05108999999</v>
      </c>
      <c r="K57" s="459">
        <v>95497.83484000001</v>
      </c>
      <c r="L57" s="459">
        <v>69902.842550000001</v>
      </c>
      <c r="M57" s="459">
        <v>56698.258229999999</v>
      </c>
      <c r="N57" s="459">
        <v>146912.00443999999</v>
      </c>
    </row>
    <row r="58" spans="1:15" ht="17.25" customHeight="1">
      <c r="A58" s="193"/>
      <c r="B58" s="187"/>
      <c r="C58" s="187"/>
      <c r="D58" s="187"/>
      <c r="E58" s="187"/>
      <c r="F58" s="187"/>
      <c r="G58" s="187"/>
      <c r="H58" s="187"/>
      <c r="I58" s="187"/>
      <c r="J58" s="187"/>
      <c r="K58" s="187"/>
      <c r="L58" s="187"/>
      <c r="M58" s="187"/>
      <c r="N58" s="187"/>
      <c r="O58" s="546"/>
    </row>
    <row r="59" spans="1:15" ht="8.25" customHeight="1" thickBot="1">
      <c r="A59" s="194"/>
      <c r="B59" s="195"/>
      <c r="C59" s="196"/>
      <c r="D59" s="196"/>
      <c r="E59" s="196"/>
      <c r="F59" s="196"/>
      <c r="G59" s="196"/>
      <c r="H59" s="197"/>
      <c r="I59" s="197"/>
      <c r="J59" s="197"/>
      <c r="K59" s="197"/>
      <c r="L59" s="197"/>
      <c r="M59" s="197"/>
      <c r="N59" s="197"/>
      <c r="O59" s="546"/>
    </row>
    <row r="60" spans="1:15" ht="15" customHeight="1" thickTop="1">
      <c r="A60" s="39" t="s">
        <v>803</v>
      </c>
      <c r="B60" s="169"/>
      <c r="C60" s="200"/>
      <c r="D60" s="200"/>
      <c r="E60" s="200"/>
      <c r="F60" s="200"/>
      <c r="G60" s="200"/>
      <c r="H60" s="201"/>
      <c r="I60" s="201"/>
      <c r="J60" s="201"/>
      <c r="K60" s="201"/>
      <c r="L60" s="201"/>
      <c r="M60" s="201"/>
      <c r="N60" s="201"/>
      <c r="O60" s="546"/>
    </row>
    <row r="61" spans="1:15" ht="9" customHeight="1"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4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46"/>
    </row>
    <row r="63" spans="1:15" ht="9" customHeight="1">
      <c r="A63" s="17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46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46"/>
    </row>
    <row r="66" spans="1:15" ht="9" customHeight="1">
      <c r="A66" s="19"/>
      <c r="B66" s="204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46"/>
    </row>
    <row r="67" spans="1:15" ht="9" customHeight="1">
      <c r="A67" s="19"/>
      <c r="B67" s="204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46"/>
    </row>
    <row r="68" spans="1:15" ht="9" customHeight="1">
      <c r="A68" s="19"/>
      <c r="B68" s="204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46"/>
    </row>
    <row r="69" spans="1:15" ht="9" customHeight="1">
      <c r="A69" s="174"/>
      <c r="B69" s="20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46"/>
    </row>
    <row r="70" spans="1:15" ht="9" customHeight="1">
      <c r="A70" s="19"/>
      <c r="B70" s="204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46"/>
    </row>
    <row r="71" spans="1:15" ht="9" customHeight="1">
      <c r="A71" s="19"/>
      <c r="B71" s="204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46"/>
    </row>
    <row r="72" spans="1:15" ht="9" customHeight="1">
      <c r="A72" s="19"/>
      <c r="B72" s="204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46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46"/>
    </row>
    <row r="74" spans="1:15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46"/>
    </row>
    <row r="75" spans="1:15" ht="9" customHeight="1">
      <c r="A75" s="174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46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4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4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46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46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46"/>
    </row>
    <row r="81" spans="1:15" ht="9" customHeight="1">
      <c r="A81" s="174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46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4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4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46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46"/>
    </row>
    <row r="86" spans="1:15" ht="9" customHeight="1">
      <c r="A86" s="174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46"/>
    </row>
    <row r="87" spans="1:15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46"/>
    </row>
    <row r="88" spans="1:15" ht="9" customHeight="1">
      <c r="A88" s="175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46"/>
    </row>
    <row r="89" spans="1:15" ht="9" customHeight="1">
      <c r="A89" s="175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46"/>
    </row>
    <row r="90" spans="1:15" ht="9" customHeight="1">
      <c r="A90" s="175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46"/>
    </row>
    <row r="91" spans="1:15" ht="9" customHeight="1">
      <c r="A91" s="176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546"/>
    </row>
    <row r="92" spans="1:15" ht="9" customHeight="1">
      <c r="A92" s="176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546"/>
    </row>
    <row r="93" spans="1:15" ht="9" customHeight="1">
      <c r="A93" s="177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546"/>
    </row>
    <row r="94" spans="1:15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546"/>
    </row>
    <row r="95" spans="1:15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546"/>
    </row>
    <row r="96" spans="1:15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546"/>
    </row>
    <row r="97" spans="1:15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546"/>
    </row>
    <row r="98" spans="1:15" ht="9" customHeight="1">
      <c r="A98" s="175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546"/>
    </row>
    <row r="99" spans="1:15" ht="9" customHeight="1">
      <c r="A99" s="177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546"/>
    </row>
    <row r="100" spans="1:15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546"/>
    </row>
    <row r="101" spans="1:15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546"/>
    </row>
    <row r="102" spans="1:15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546"/>
    </row>
    <row r="103" spans="1:15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546"/>
    </row>
    <row r="104" spans="1:15" ht="9" customHeight="1">
      <c r="A104" s="175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546"/>
    </row>
    <row r="105" spans="1:15" ht="9" customHeight="1">
      <c r="A105" s="177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546"/>
    </row>
    <row r="106" spans="1:15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546"/>
    </row>
    <row r="107" spans="1:15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546"/>
    </row>
    <row r="108" spans="1:15" ht="9" customHeight="1">
      <c r="A108" s="19"/>
      <c r="C108" s="45"/>
      <c r="D108" s="45"/>
      <c r="E108" s="45"/>
      <c r="F108" s="45"/>
      <c r="G108" s="45"/>
      <c r="O108" s="546"/>
    </row>
    <row r="109" spans="1:15" ht="9" customHeight="1">
      <c r="A109" s="19"/>
      <c r="C109" s="45"/>
      <c r="D109" s="45"/>
      <c r="E109" s="45"/>
      <c r="F109" s="45"/>
      <c r="G109" s="45"/>
      <c r="O109" s="546"/>
    </row>
    <row r="110" spans="1:15" ht="9" customHeight="1">
      <c r="A110" s="19"/>
      <c r="C110" s="45"/>
      <c r="D110" s="45"/>
      <c r="E110" s="45"/>
      <c r="F110" s="45"/>
      <c r="G110" s="45"/>
      <c r="O110" s="546"/>
    </row>
    <row r="111" spans="1:15" ht="9" customHeight="1">
      <c r="A111" s="19"/>
      <c r="C111" s="45"/>
      <c r="D111" s="45"/>
      <c r="E111" s="45"/>
      <c r="F111" s="45"/>
      <c r="G111" s="45"/>
      <c r="O111" s="546"/>
    </row>
    <row r="112" spans="1:15" ht="9" customHeight="1">
      <c r="A112" s="19"/>
      <c r="C112" s="45"/>
      <c r="D112" s="45"/>
      <c r="E112" s="45"/>
      <c r="F112" s="45"/>
      <c r="G112" s="45"/>
      <c r="O112" s="546"/>
    </row>
    <row r="113" spans="1:15" ht="9" customHeight="1">
      <c r="A113" s="19"/>
      <c r="C113" s="45"/>
      <c r="D113" s="45"/>
      <c r="E113" s="45"/>
      <c r="F113" s="45"/>
      <c r="G113" s="45"/>
      <c r="O113" s="546"/>
    </row>
    <row r="114" spans="1:15" ht="9" customHeight="1">
      <c r="A114" s="175"/>
      <c r="C114" s="45"/>
      <c r="D114" s="45"/>
      <c r="E114" s="45"/>
      <c r="F114" s="45"/>
      <c r="G114" s="45"/>
      <c r="O114" s="546"/>
    </row>
    <row r="115" spans="1:15" ht="9" customHeight="1">
      <c r="A115" s="177"/>
      <c r="C115" s="45"/>
      <c r="D115" s="45"/>
      <c r="E115" s="45"/>
      <c r="F115" s="45"/>
      <c r="G115" s="45"/>
      <c r="O115" s="546"/>
    </row>
    <row r="116" spans="1:15" ht="9" customHeight="1">
      <c r="A116" s="19"/>
      <c r="C116" s="45"/>
      <c r="D116" s="45"/>
      <c r="E116" s="45"/>
      <c r="F116" s="45"/>
      <c r="G116" s="45"/>
      <c r="O116" s="546"/>
    </row>
    <row r="117" spans="1:15" ht="9" customHeight="1">
      <c r="A117" s="19"/>
      <c r="C117" s="45"/>
      <c r="D117" s="45"/>
      <c r="E117" s="45"/>
      <c r="F117" s="45"/>
      <c r="G117" s="45"/>
      <c r="O117" s="546"/>
    </row>
    <row r="118" spans="1:15" ht="9" customHeight="1">
      <c r="A118" s="19"/>
      <c r="C118" s="45"/>
      <c r="D118" s="45"/>
      <c r="E118" s="45"/>
      <c r="F118" s="45"/>
      <c r="G118" s="45"/>
      <c r="O118" s="546"/>
    </row>
    <row r="119" spans="1:15" ht="9" customHeight="1">
      <c r="A119" s="19"/>
      <c r="C119" s="45"/>
      <c r="D119" s="45"/>
      <c r="E119" s="45"/>
      <c r="F119" s="45"/>
      <c r="G119" s="45"/>
      <c r="O119" s="546"/>
    </row>
    <row r="120" spans="1:15" ht="9" customHeight="1">
      <c r="A120" s="19"/>
      <c r="C120" s="45"/>
      <c r="D120" s="45"/>
      <c r="E120" s="45"/>
      <c r="F120" s="45"/>
      <c r="G120" s="45"/>
      <c r="O120" s="546"/>
    </row>
    <row r="121" spans="1:15" ht="9" customHeight="1">
      <c r="A121" s="19"/>
      <c r="C121" s="45"/>
      <c r="D121" s="45"/>
      <c r="E121" s="45"/>
      <c r="F121" s="45"/>
      <c r="G121" s="45"/>
      <c r="O121" s="546"/>
    </row>
    <row r="122" spans="1:15" ht="9" customHeight="1">
      <c r="A122" s="19"/>
      <c r="C122" s="45"/>
      <c r="D122" s="45"/>
      <c r="E122" s="45"/>
      <c r="F122" s="45"/>
      <c r="G122" s="45"/>
      <c r="O122" s="546"/>
    </row>
    <row r="123" spans="1:15" ht="9" customHeight="1">
      <c r="A123" s="19"/>
      <c r="C123" s="45"/>
      <c r="D123" s="45"/>
      <c r="E123" s="45"/>
      <c r="F123" s="45"/>
      <c r="G123" s="45"/>
      <c r="O123" s="546"/>
    </row>
    <row r="124" spans="1:15" ht="9" customHeight="1">
      <c r="A124" s="19"/>
      <c r="C124" s="45"/>
      <c r="D124" s="45"/>
      <c r="E124" s="45"/>
      <c r="F124" s="45"/>
      <c r="G124" s="45"/>
      <c r="O124" s="546"/>
    </row>
    <row r="125" spans="1:15" ht="9" customHeight="1">
      <c r="A125" s="177"/>
      <c r="C125" s="45"/>
      <c r="D125" s="45"/>
      <c r="E125" s="45"/>
      <c r="F125" s="45"/>
      <c r="G125" s="45"/>
      <c r="O125" s="546"/>
    </row>
    <row r="126" spans="1:15" ht="9" customHeight="1">
      <c r="A126" s="19"/>
      <c r="C126" s="45"/>
      <c r="D126" s="45"/>
      <c r="E126" s="45"/>
      <c r="F126" s="45"/>
      <c r="G126" s="45"/>
      <c r="O126" s="546"/>
    </row>
    <row r="127" spans="1:15" ht="9" customHeight="1">
      <c r="A127" s="19"/>
      <c r="C127" s="45"/>
      <c r="D127" s="45"/>
      <c r="E127" s="45"/>
      <c r="F127" s="45"/>
      <c r="G127" s="45"/>
      <c r="O127" s="546"/>
    </row>
    <row r="128" spans="1:15" ht="9" customHeight="1">
      <c r="A128" s="19"/>
      <c r="C128" s="45"/>
      <c r="D128" s="45"/>
      <c r="E128" s="45"/>
      <c r="F128" s="45"/>
      <c r="G128" s="45"/>
      <c r="O128" s="546"/>
    </row>
    <row r="129" spans="1:15">
      <c r="A129" s="178"/>
      <c r="C129" s="45"/>
      <c r="D129" s="45"/>
      <c r="E129" s="45"/>
      <c r="F129" s="45"/>
      <c r="G129" s="45"/>
      <c r="O129" s="546"/>
    </row>
    <row r="130" spans="1:15">
      <c r="A130" s="178"/>
      <c r="C130" s="45"/>
      <c r="D130" s="45"/>
      <c r="E130" s="45"/>
      <c r="F130" s="45"/>
      <c r="G130" s="45"/>
      <c r="O130" s="546"/>
    </row>
    <row r="131" spans="1:15">
      <c r="A131" s="178"/>
      <c r="C131" s="45"/>
      <c r="D131" s="45"/>
      <c r="E131" s="45"/>
      <c r="F131" s="45"/>
      <c r="G131" s="45"/>
      <c r="O131" s="546"/>
    </row>
    <row r="132" spans="1:15">
      <c r="A132" s="178"/>
      <c r="C132" s="45"/>
      <c r="D132" s="45"/>
      <c r="E132" s="45"/>
      <c r="F132" s="45"/>
      <c r="G132" s="45"/>
      <c r="O132" s="546"/>
    </row>
    <row r="133" spans="1:15">
      <c r="A133" s="178"/>
      <c r="C133" s="45"/>
      <c r="D133" s="45"/>
      <c r="E133" s="45"/>
      <c r="F133" s="45"/>
      <c r="G133" s="45"/>
      <c r="O133" s="546"/>
    </row>
    <row r="134" spans="1:15">
      <c r="A134" s="178"/>
      <c r="C134" s="45"/>
      <c r="D134" s="45"/>
      <c r="E134" s="45"/>
      <c r="F134" s="45"/>
      <c r="G134" s="45"/>
      <c r="O134" s="546"/>
    </row>
    <row r="135" spans="1:15">
      <c r="A135" s="178"/>
      <c r="C135" s="45"/>
      <c r="D135" s="45"/>
      <c r="E135" s="45"/>
      <c r="F135" s="45"/>
      <c r="G135" s="45"/>
      <c r="O135" s="546"/>
    </row>
    <row r="136" spans="1:15" ht="15.75">
      <c r="A136" s="179"/>
      <c r="C136" s="45"/>
      <c r="D136" s="45"/>
      <c r="E136" s="45"/>
      <c r="F136" s="45"/>
      <c r="G136" s="45"/>
      <c r="O136" s="546"/>
    </row>
    <row r="137" spans="1:15" ht="15.75">
      <c r="A137" s="179"/>
      <c r="C137" s="45"/>
      <c r="D137" s="45"/>
      <c r="E137" s="45"/>
      <c r="F137" s="45"/>
      <c r="G137" s="45"/>
      <c r="O137" s="546"/>
    </row>
    <row r="138" spans="1:15" ht="15.75">
      <c r="A138" s="179"/>
      <c r="C138" s="45"/>
      <c r="D138" s="45"/>
      <c r="E138" s="45"/>
      <c r="F138" s="45"/>
      <c r="G138" s="45"/>
      <c r="O138" s="546"/>
    </row>
    <row r="139" spans="1:15" ht="15.75">
      <c r="A139" s="179"/>
      <c r="C139" s="45"/>
      <c r="D139" s="45"/>
      <c r="E139" s="45"/>
      <c r="F139" s="45"/>
      <c r="G139" s="45"/>
      <c r="O139" s="546"/>
    </row>
    <row r="140" spans="1:15" ht="15.75">
      <c r="A140" s="179"/>
      <c r="C140" s="45"/>
      <c r="D140" s="45"/>
      <c r="E140" s="45"/>
      <c r="F140" s="45"/>
      <c r="G140" s="45"/>
      <c r="O140" s="546"/>
    </row>
    <row r="141" spans="1:15" ht="15.75">
      <c r="A141" s="179"/>
      <c r="C141" s="45"/>
      <c r="D141" s="45"/>
      <c r="E141" s="45"/>
      <c r="F141" s="45"/>
      <c r="G141" s="45"/>
      <c r="O141" s="546"/>
    </row>
    <row r="142" spans="1:15" ht="15.75">
      <c r="A142" s="179"/>
      <c r="C142" s="45"/>
      <c r="D142" s="45"/>
      <c r="E142" s="45"/>
      <c r="F142" s="45"/>
      <c r="G142" s="45"/>
      <c r="O142" s="546"/>
    </row>
    <row r="143" spans="1:15" ht="15.75">
      <c r="A143" s="179"/>
      <c r="C143" s="45"/>
      <c r="D143" s="45"/>
      <c r="E143" s="45"/>
      <c r="F143" s="45"/>
      <c r="G143" s="45"/>
      <c r="O143" s="546"/>
    </row>
    <row r="144" spans="1:15" ht="15.75">
      <c r="A144" s="179"/>
      <c r="C144" s="45"/>
      <c r="D144" s="45"/>
      <c r="E144" s="45"/>
      <c r="F144" s="45"/>
      <c r="G144" s="45"/>
      <c r="O144" s="546"/>
    </row>
    <row r="145" spans="1:15" ht="15.75">
      <c r="A145" s="179"/>
      <c r="C145" s="45"/>
      <c r="D145" s="45"/>
      <c r="E145" s="45"/>
      <c r="F145" s="45"/>
      <c r="G145" s="45"/>
      <c r="O145" s="546"/>
    </row>
    <row r="146" spans="1:15" ht="15.75">
      <c r="A146" s="179"/>
      <c r="C146" s="45"/>
      <c r="D146" s="45"/>
      <c r="E146" s="45"/>
      <c r="F146" s="45"/>
      <c r="G146" s="45"/>
      <c r="O146" s="546"/>
    </row>
    <row r="147" spans="1:15" ht="15.75">
      <c r="A147" s="179"/>
      <c r="C147" s="45"/>
      <c r="D147" s="45"/>
      <c r="E147" s="45"/>
      <c r="F147" s="45"/>
      <c r="G147" s="45"/>
      <c r="O147" s="546"/>
    </row>
    <row r="148" spans="1:15" ht="15.75">
      <c r="A148" s="179"/>
      <c r="C148" s="45"/>
      <c r="D148" s="45"/>
      <c r="E148" s="45"/>
      <c r="F148" s="45"/>
      <c r="G148" s="45"/>
      <c r="O148" s="546"/>
    </row>
    <row r="149" spans="1:15" ht="15.75">
      <c r="A149" s="179"/>
      <c r="C149" s="45"/>
      <c r="D149" s="45"/>
      <c r="E149" s="45"/>
      <c r="F149" s="45"/>
      <c r="G149" s="45"/>
      <c r="O149" s="546"/>
    </row>
    <row r="150" spans="1:15" ht="15.75">
      <c r="A150" s="179"/>
      <c r="C150" s="45"/>
      <c r="D150" s="45"/>
      <c r="E150" s="45"/>
      <c r="F150" s="45"/>
      <c r="G150" s="45"/>
      <c r="O150" s="546"/>
    </row>
    <row r="151" spans="1:15" ht="15.75">
      <c r="A151" s="179"/>
      <c r="C151" s="45"/>
      <c r="D151" s="45"/>
      <c r="E151" s="45"/>
      <c r="F151" s="45"/>
      <c r="G151" s="45"/>
      <c r="O151" s="546"/>
    </row>
    <row r="152" spans="1:15" ht="15.75">
      <c r="A152" s="179"/>
      <c r="C152" s="45"/>
      <c r="D152" s="45"/>
      <c r="E152" s="45"/>
      <c r="F152" s="45"/>
      <c r="G152" s="45"/>
      <c r="O152" s="546"/>
    </row>
    <row r="153" spans="1:15" ht="15.75">
      <c r="A153" s="179"/>
      <c r="C153" s="45"/>
      <c r="D153" s="45"/>
      <c r="E153" s="45"/>
      <c r="F153" s="45"/>
      <c r="G153" s="45"/>
      <c r="O153" s="546"/>
    </row>
    <row r="154" spans="1:15" ht="15.75">
      <c r="A154" s="179"/>
      <c r="C154" s="45"/>
      <c r="D154" s="45"/>
      <c r="E154" s="45"/>
      <c r="F154" s="45"/>
      <c r="G154" s="45"/>
      <c r="O154" s="546"/>
    </row>
    <row r="155" spans="1:15" ht="15.75">
      <c r="A155" s="179"/>
      <c r="C155" s="45"/>
      <c r="D155" s="45"/>
      <c r="E155" s="45"/>
      <c r="F155" s="45"/>
      <c r="G155" s="45"/>
      <c r="O155" s="546"/>
    </row>
    <row r="156" spans="1:15" ht="15.75">
      <c r="A156" s="179"/>
      <c r="C156" s="45"/>
      <c r="D156" s="45"/>
      <c r="E156" s="45"/>
      <c r="F156" s="45"/>
      <c r="G156" s="45"/>
      <c r="O156" s="546"/>
    </row>
    <row r="157" spans="1:15" ht="15.75">
      <c r="A157" s="179"/>
      <c r="C157" s="45"/>
      <c r="D157" s="45"/>
      <c r="E157" s="45"/>
      <c r="F157" s="45"/>
      <c r="G157" s="45"/>
      <c r="O157" s="546"/>
    </row>
    <row r="158" spans="1:15" ht="15.75">
      <c r="A158" s="179"/>
      <c r="C158" s="45"/>
      <c r="D158" s="45"/>
      <c r="E158" s="45"/>
      <c r="F158" s="45"/>
      <c r="G158" s="45"/>
      <c r="O158" s="546"/>
    </row>
    <row r="159" spans="1:15" ht="15.75">
      <c r="A159" s="179"/>
      <c r="C159" s="45"/>
      <c r="D159" s="45"/>
      <c r="E159" s="45"/>
      <c r="F159" s="45"/>
      <c r="G159" s="45"/>
      <c r="O159" s="546"/>
    </row>
    <row r="160" spans="1:15" ht="15.75">
      <c r="A160" s="179"/>
      <c r="C160" s="45"/>
      <c r="D160" s="45"/>
      <c r="E160" s="45"/>
      <c r="F160" s="45"/>
      <c r="G160" s="45"/>
      <c r="O160" s="546"/>
    </row>
    <row r="161" spans="1:15" ht="15.75">
      <c r="A161" s="179"/>
      <c r="C161" s="45"/>
      <c r="D161" s="45"/>
      <c r="E161" s="45"/>
      <c r="F161" s="45"/>
      <c r="G161" s="45"/>
      <c r="O161" s="546"/>
    </row>
    <row r="162" spans="1:15" ht="15.75">
      <c r="A162" s="179"/>
      <c r="C162" s="45"/>
      <c r="D162" s="45"/>
      <c r="E162" s="45"/>
      <c r="F162" s="45"/>
      <c r="G162" s="45"/>
      <c r="O162" s="546"/>
    </row>
    <row r="163" spans="1:15" ht="15.75">
      <c r="A163" s="179"/>
      <c r="C163" s="45"/>
      <c r="D163" s="45"/>
      <c r="E163" s="45"/>
      <c r="F163" s="45"/>
      <c r="G163" s="45"/>
      <c r="O163" s="546"/>
    </row>
    <row r="164" spans="1:15" ht="15.75">
      <c r="A164" s="179"/>
      <c r="C164" s="45"/>
      <c r="D164" s="45"/>
      <c r="E164" s="45"/>
      <c r="F164" s="45"/>
      <c r="G164" s="45"/>
      <c r="O164" s="546"/>
    </row>
    <row r="165" spans="1:15" ht="15.75">
      <c r="A165" s="179"/>
      <c r="C165" s="45"/>
      <c r="D165" s="45"/>
      <c r="E165" s="45"/>
      <c r="F165" s="45"/>
      <c r="G165" s="45"/>
      <c r="O165" s="546"/>
    </row>
    <row r="166" spans="1:15" ht="15.75">
      <c r="A166" s="179"/>
      <c r="C166" s="45"/>
      <c r="D166" s="45"/>
      <c r="E166" s="45"/>
      <c r="F166" s="45"/>
      <c r="G166" s="45"/>
      <c r="O166" s="546"/>
    </row>
    <row r="167" spans="1:15" ht="15.75">
      <c r="A167" s="179"/>
      <c r="C167" s="45"/>
      <c r="D167" s="45"/>
      <c r="E167" s="45"/>
      <c r="F167" s="45"/>
      <c r="G167" s="45"/>
      <c r="O167" s="546"/>
    </row>
    <row r="168" spans="1:15" ht="15.75">
      <c r="A168" s="179"/>
      <c r="C168" s="45"/>
      <c r="D168" s="45"/>
      <c r="E168" s="45"/>
      <c r="F168" s="45"/>
      <c r="G168" s="45"/>
      <c r="O168" s="546"/>
    </row>
    <row r="169" spans="1:15" ht="15.75">
      <c r="A169" s="179"/>
      <c r="C169" s="45"/>
      <c r="D169" s="45"/>
      <c r="E169" s="45"/>
      <c r="F169" s="45"/>
      <c r="G169" s="45"/>
      <c r="O169" s="546"/>
    </row>
    <row r="170" spans="1:15" ht="15.75">
      <c r="A170" s="179"/>
      <c r="C170" s="45"/>
      <c r="D170" s="45"/>
      <c r="E170" s="45"/>
      <c r="F170" s="45"/>
      <c r="G170" s="45"/>
      <c r="O170" s="546"/>
    </row>
    <row r="171" spans="1:15" ht="15.75">
      <c r="A171" s="179"/>
      <c r="C171" s="45"/>
      <c r="D171" s="45"/>
      <c r="E171" s="45"/>
      <c r="F171" s="45"/>
      <c r="G171" s="45"/>
      <c r="O171" s="546"/>
    </row>
    <row r="172" spans="1:15" ht="15.75">
      <c r="A172" s="179"/>
      <c r="C172" s="45"/>
      <c r="D172" s="45"/>
      <c r="E172" s="45"/>
      <c r="F172" s="45"/>
      <c r="G172" s="45"/>
      <c r="O172" s="546"/>
    </row>
    <row r="173" spans="1:15" ht="15.75">
      <c r="A173" s="179"/>
      <c r="C173" s="45"/>
      <c r="D173" s="45"/>
      <c r="E173" s="45"/>
      <c r="F173" s="45"/>
      <c r="G173" s="45"/>
      <c r="O173" s="546"/>
    </row>
    <row r="174" spans="1:15" ht="15.75">
      <c r="A174" s="179"/>
      <c r="C174" s="45"/>
      <c r="D174" s="45"/>
      <c r="E174" s="45"/>
      <c r="F174" s="45"/>
      <c r="G174" s="45"/>
      <c r="O174" s="546"/>
    </row>
    <row r="175" spans="1:15" ht="15.75">
      <c r="A175" s="179"/>
      <c r="C175" s="45"/>
      <c r="D175" s="45"/>
      <c r="E175" s="45"/>
      <c r="F175" s="45"/>
      <c r="G175" s="45"/>
      <c r="O175" s="546"/>
    </row>
    <row r="176" spans="1:15" ht="15.75">
      <c r="A176" s="179"/>
      <c r="C176" s="45"/>
      <c r="D176" s="45"/>
      <c r="E176" s="45"/>
      <c r="F176" s="45"/>
      <c r="G176" s="45"/>
      <c r="O176" s="546"/>
    </row>
    <row r="177" spans="1:15" ht="15.75">
      <c r="A177" s="179"/>
      <c r="C177" s="45"/>
      <c r="D177" s="45"/>
      <c r="E177" s="45"/>
      <c r="F177" s="45"/>
      <c r="G177" s="45"/>
      <c r="O177" s="546"/>
    </row>
    <row r="178" spans="1:15" ht="15.75">
      <c r="A178" s="179"/>
      <c r="C178" s="45"/>
      <c r="D178" s="45"/>
      <c r="E178" s="45"/>
      <c r="F178" s="45"/>
      <c r="G178" s="45"/>
      <c r="O178" s="546"/>
    </row>
    <row r="179" spans="1:15" ht="15.75">
      <c r="A179" s="179"/>
      <c r="C179" s="45"/>
      <c r="D179" s="45"/>
      <c r="E179" s="45"/>
      <c r="F179" s="45"/>
      <c r="G179" s="45"/>
      <c r="O179" s="546"/>
    </row>
    <row r="180" spans="1:15" ht="15.75">
      <c r="A180" s="179"/>
      <c r="C180" s="45"/>
      <c r="D180" s="45"/>
      <c r="E180" s="45"/>
      <c r="F180" s="45"/>
      <c r="G180" s="45"/>
      <c r="O180" s="546"/>
    </row>
    <row r="181" spans="1:15" ht="15.75">
      <c r="A181" s="179"/>
      <c r="C181" s="45"/>
      <c r="D181" s="45"/>
      <c r="E181" s="45"/>
      <c r="F181" s="45"/>
      <c r="G181" s="45"/>
      <c r="O181" s="546"/>
    </row>
    <row r="182" spans="1:15" ht="15.75">
      <c r="A182" s="179"/>
      <c r="C182" s="45"/>
      <c r="D182" s="45"/>
      <c r="E182" s="45"/>
      <c r="F182" s="45"/>
      <c r="G182" s="45"/>
      <c r="O182" s="546"/>
    </row>
    <row r="183" spans="1:15" ht="15.75">
      <c r="A183" s="179"/>
      <c r="C183" s="45"/>
      <c r="D183" s="45"/>
      <c r="E183" s="45"/>
      <c r="F183" s="45"/>
      <c r="G183" s="45"/>
      <c r="O183" s="546"/>
    </row>
    <row r="184" spans="1:15" ht="15.75">
      <c r="A184" s="179"/>
      <c r="C184" s="45"/>
      <c r="D184" s="45"/>
      <c r="E184" s="45"/>
      <c r="F184" s="45"/>
      <c r="G184" s="45"/>
      <c r="O184" s="546"/>
    </row>
    <row r="185" spans="1:15" ht="15.75">
      <c r="A185" s="179"/>
      <c r="C185" s="45"/>
      <c r="D185" s="45"/>
      <c r="E185" s="45"/>
      <c r="F185" s="45"/>
      <c r="G185" s="45"/>
      <c r="O185" s="546"/>
    </row>
    <row r="186" spans="1:15" ht="15.75">
      <c r="A186" s="179"/>
      <c r="C186" s="45"/>
      <c r="D186" s="45"/>
      <c r="E186" s="45"/>
      <c r="F186" s="45"/>
      <c r="G186" s="45"/>
      <c r="O186" s="546"/>
    </row>
    <row r="187" spans="1:15" ht="15.75">
      <c r="A187" s="179"/>
      <c r="C187" s="45"/>
      <c r="D187" s="45"/>
      <c r="E187" s="45"/>
      <c r="F187" s="45"/>
      <c r="G187" s="45"/>
      <c r="O187" s="546"/>
    </row>
    <row r="188" spans="1:15" ht="15.75">
      <c r="A188" s="179"/>
      <c r="C188" s="45"/>
      <c r="D188" s="45"/>
      <c r="E188" s="45"/>
      <c r="F188" s="45"/>
      <c r="G188" s="45"/>
      <c r="O188" s="546"/>
    </row>
    <row r="189" spans="1:15" ht="15.75">
      <c r="A189" s="179"/>
      <c r="C189" s="45"/>
      <c r="D189" s="45"/>
      <c r="E189" s="45"/>
      <c r="F189" s="45"/>
      <c r="G189" s="45"/>
      <c r="O189" s="546"/>
    </row>
    <row r="190" spans="1:15" ht="15.75">
      <c r="A190" s="179"/>
      <c r="C190" s="45"/>
      <c r="D190" s="45"/>
      <c r="E190" s="45"/>
      <c r="F190" s="45"/>
      <c r="G190" s="45"/>
      <c r="O190" s="546"/>
    </row>
    <row r="191" spans="1:15" ht="15.75">
      <c r="A191" s="179"/>
      <c r="C191" s="45"/>
      <c r="D191" s="45"/>
      <c r="E191" s="45"/>
      <c r="F191" s="45"/>
      <c r="G191" s="45"/>
      <c r="O191" s="546"/>
    </row>
    <row r="192" spans="1:15" ht="15.75">
      <c r="A192" s="179"/>
      <c r="C192" s="45"/>
      <c r="D192" s="45"/>
      <c r="E192" s="45"/>
      <c r="F192" s="45"/>
      <c r="G192" s="45"/>
      <c r="O192" s="546"/>
    </row>
    <row r="193" spans="1:15" ht="15.75">
      <c r="A193" s="179"/>
      <c r="C193" s="45"/>
      <c r="D193" s="45"/>
      <c r="E193" s="45"/>
      <c r="F193" s="45"/>
      <c r="G193" s="45"/>
      <c r="O193" s="546"/>
    </row>
    <row r="194" spans="1:15" ht="15.75">
      <c r="A194" s="179"/>
      <c r="C194" s="45"/>
      <c r="D194" s="45"/>
      <c r="E194" s="45"/>
      <c r="F194" s="45"/>
      <c r="G194" s="45"/>
      <c r="O194" s="546"/>
    </row>
    <row r="195" spans="1:15" ht="15.75">
      <c r="A195" s="179"/>
      <c r="C195" s="45"/>
      <c r="D195" s="45"/>
      <c r="E195" s="45"/>
      <c r="F195" s="45"/>
      <c r="G195" s="45"/>
      <c r="O195" s="546"/>
    </row>
    <row r="196" spans="1:15" ht="15.75">
      <c r="A196" s="179"/>
      <c r="C196" s="45"/>
      <c r="D196" s="45"/>
      <c r="E196" s="45"/>
      <c r="F196" s="45"/>
      <c r="G196" s="45"/>
      <c r="O196" s="546"/>
    </row>
    <row r="197" spans="1:15" ht="15.75">
      <c r="A197" s="179"/>
      <c r="C197" s="45"/>
      <c r="D197" s="45"/>
      <c r="E197" s="45"/>
      <c r="F197" s="45"/>
      <c r="G197" s="45"/>
      <c r="O197" s="546"/>
    </row>
    <row r="198" spans="1:15" ht="15.75">
      <c r="A198" s="179"/>
      <c r="C198" s="45"/>
      <c r="D198" s="45"/>
      <c r="E198" s="45"/>
      <c r="F198" s="45"/>
      <c r="G198" s="45"/>
      <c r="O198" s="546"/>
    </row>
    <row r="199" spans="1:15" ht="15.75">
      <c r="A199" s="179"/>
      <c r="C199" s="45"/>
      <c r="D199" s="45"/>
      <c r="E199" s="45"/>
      <c r="F199" s="45"/>
      <c r="G199" s="45"/>
      <c r="O199" s="546"/>
    </row>
    <row r="200" spans="1:15" ht="15.75">
      <c r="A200" s="179"/>
      <c r="C200" s="45"/>
      <c r="D200" s="45"/>
      <c r="E200" s="45"/>
      <c r="F200" s="45"/>
      <c r="G200" s="45"/>
      <c r="O200" s="546"/>
    </row>
    <row r="201" spans="1:15" ht="15.75">
      <c r="A201" s="179"/>
      <c r="C201" s="45"/>
      <c r="D201" s="45"/>
      <c r="E201" s="45"/>
      <c r="F201" s="45"/>
      <c r="G201" s="45"/>
      <c r="O201" s="546"/>
    </row>
    <row r="202" spans="1:15" ht="15.75">
      <c r="A202" s="179"/>
      <c r="C202" s="45"/>
      <c r="D202" s="45"/>
      <c r="E202" s="45"/>
      <c r="F202" s="45"/>
      <c r="G202" s="45"/>
      <c r="O202" s="546"/>
    </row>
    <row r="203" spans="1:15" ht="15.75">
      <c r="A203" s="179"/>
      <c r="C203" s="45"/>
      <c r="D203" s="45"/>
      <c r="E203" s="45"/>
      <c r="F203" s="45"/>
      <c r="G203" s="45"/>
      <c r="O203" s="546"/>
    </row>
    <row r="204" spans="1:15" ht="15.75">
      <c r="A204" s="179"/>
      <c r="C204" s="45"/>
      <c r="D204" s="45"/>
      <c r="E204" s="45"/>
      <c r="F204" s="45"/>
      <c r="G204" s="45"/>
      <c r="O204" s="546"/>
    </row>
    <row r="205" spans="1:15" ht="15.75">
      <c r="A205" s="179"/>
      <c r="C205" s="45"/>
      <c r="D205" s="45"/>
      <c r="E205" s="45"/>
      <c r="F205" s="45"/>
      <c r="G205" s="45"/>
      <c r="O205" s="546"/>
    </row>
    <row r="206" spans="1:15" ht="15.75">
      <c r="A206" s="179"/>
      <c r="C206" s="45"/>
      <c r="D206" s="45"/>
      <c r="E206" s="45"/>
      <c r="F206" s="45"/>
      <c r="G206" s="45"/>
      <c r="O206" s="546"/>
    </row>
    <row r="207" spans="1:15" ht="15.75">
      <c r="A207" s="179"/>
      <c r="C207" s="45"/>
      <c r="D207" s="45"/>
      <c r="E207" s="45"/>
      <c r="F207" s="45"/>
      <c r="G207" s="45"/>
      <c r="O207" s="546"/>
    </row>
    <row r="208" spans="1:15" ht="15.75">
      <c r="A208" s="179"/>
      <c r="C208" s="45"/>
      <c r="D208" s="45"/>
      <c r="E208" s="45"/>
      <c r="F208" s="45"/>
      <c r="G208" s="45"/>
      <c r="O208" s="546"/>
    </row>
    <row r="209" spans="1:15" ht="15.75">
      <c r="A209" s="179"/>
      <c r="C209" s="45"/>
      <c r="D209" s="45"/>
      <c r="E209" s="45"/>
      <c r="F209" s="45"/>
      <c r="G209" s="45"/>
      <c r="O209" s="546"/>
    </row>
    <row r="210" spans="1:15" ht="15.75">
      <c r="A210" s="179"/>
      <c r="C210" s="45"/>
      <c r="D210" s="45"/>
      <c r="E210" s="45"/>
      <c r="F210" s="45"/>
      <c r="G210" s="45"/>
      <c r="O210" s="546"/>
    </row>
    <row r="211" spans="1:15" ht="15.75">
      <c r="A211" s="179"/>
      <c r="C211" s="45"/>
      <c r="D211" s="45"/>
      <c r="E211" s="45"/>
      <c r="F211" s="45"/>
      <c r="G211" s="45"/>
      <c r="O211" s="546"/>
    </row>
    <row r="212" spans="1:15" ht="15.75">
      <c r="A212" s="179"/>
      <c r="C212" s="45"/>
      <c r="D212" s="45"/>
      <c r="E212" s="45"/>
      <c r="F212" s="45"/>
      <c r="G212" s="45"/>
      <c r="O212" s="546"/>
    </row>
    <row r="213" spans="1:15" ht="15.75">
      <c r="A213" s="179"/>
      <c r="C213" s="45"/>
      <c r="D213" s="45"/>
      <c r="E213" s="45"/>
      <c r="F213" s="45"/>
      <c r="G213" s="45"/>
      <c r="O213" s="546"/>
    </row>
    <row r="214" spans="1:15" ht="15.75">
      <c r="A214" s="179"/>
      <c r="C214" s="45"/>
      <c r="D214" s="45"/>
      <c r="E214" s="45"/>
      <c r="F214" s="45"/>
      <c r="G214" s="45"/>
      <c r="O214" s="546"/>
    </row>
    <row r="215" spans="1:15" ht="15.75">
      <c r="A215" s="179"/>
      <c r="C215" s="45"/>
      <c r="D215" s="45"/>
      <c r="E215" s="45"/>
      <c r="F215" s="45"/>
      <c r="G215" s="45"/>
      <c r="O215" s="546"/>
    </row>
    <row r="216" spans="1:15" ht="15.75">
      <c r="A216" s="179"/>
      <c r="C216" s="45"/>
      <c r="D216" s="45"/>
      <c r="E216" s="45"/>
      <c r="F216" s="45"/>
      <c r="G216" s="45"/>
      <c r="O216" s="546"/>
    </row>
    <row r="217" spans="1:15" ht="15.75">
      <c r="A217" s="179"/>
      <c r="C217" s="45"/>
      <c r="D217" s="45"/>
      <c r="E217" s="45"/>
      <c r="F217" s="45"/>
      <c r="G217" s="45"/>
      <c r="O217" s="546"/>
    </row>
    <row r="218" spans="1:15" ht="15.75">
      <c r="A218" s="179"/>
      <c r="C218" s="45"/>
      <c r="D218" s="45"/>
      <c r="E218" s="45"/>
      <c r="F218" s="45"/>
      <c r="G218" s="45"/>
      <c r="O218" s="546"/>
    </row>
    <row r="219" spans="1:15" ht="15.75">
      <c r="A219" s="179"/>
      <c r="C219" s="45"/>
      <c r="D219" s="45"/>
      <c r="E219" s="45"/>
      <c r="F219" s="45"/>
      <c r="G219" s="45"/>
    </row>
    <row r="220" spans="1:15" ht="15.75">
      <c r="A220" s="179"/>
      <c r="C220" s="45"/>
      <c r="D220" s="45"/>
      <c r="E220" s="45"/>
      <c r="F220" s="45"/>
      <c r="G220" s="45"/>
    </row>
    <row r="221" spans="1:15" ht="15.75">
      <c r="A221" s="179"/>
      <c r="C221" s="45"/>
      <c r="D221" s="45"/>
      <c r="E221" s="45"/>
      <c r="F221" s="45"/>
      <c r="G221" s="45"/>
    </row>
    <row r="222" spans="1:15" ht="15.75">
      <c r="A222" s="179"/>
      <c r="C222" s="45"/>
      <c r="D222" s="45"/>
      <c r="E222" s="45"/>
      <c r="F222" s="45"/>
      <c r="G222" s="45"/>
    </row>
    <row r="223" spans="1:15" ht="15.75">
      <c r="A223" s="179"/>
      <c r="C223" s="45"/>
      <c r="D223" s="45"/>
      <c r="E223" s="45"/>
      <c r="F223" s="45"/>
      <c r="G223" s="45"/>
    </row>
    <row r="224" spans="1:15" ht="15.75">
      <c r="A224" s="179"/>
      <c r="C224" s="45"/>
      <c r="D224" s="45"/>
      <c r="E224" s="45"/>
      <c r="F224" s="45"/>
      <c r="G224" s="45"/>
    </row>
    <row r="225" spans="1:7" ht="15.75">
      <c r="A225" s="179"/>
      <c r="C225" s="45"/>
      <c r="D225" s="45"/>
      <c r="E225" s="45"/>
      <c r="F225" s="45"/>
      <c r="G225" s="45"/>
    </row>
    <row r="226" spans="1:7" ht="15.75">
      <c r="A226" s="179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  <c r="C282" s="45"/>
      <c r="D282" s="45"/>
      <c r="E282" s="45"/>
      <c r="F282" s="45"/>
      <c r="G282" s="45"/>
    </row>
    <row r="283" spans="1:7" ht="15.75">
      <c r="A283" s="22"/>
      <c r="C283" s="45"/>
      <c r="D283" s="45"/>
      <c r="E283" s="45"/>
      <c r="F283" s="45"/>
      <c r="G283" s="45"/>
    </row>
    <row r="284" spans="1:7" ht="15.75">
      <c r="A284" s="22"/>
      <c r="C284" s="45"/>
      <c r="D284" s="45"/>
      <c r="E284" s="45"/>
      <c r="F284" s="45"/>
      <c r="G284" s="45"/>
    </row>
    <row r="285" spans="1:7" ht="15.75">
      <c r="A285" s="22"/>
      <c r="C285" s="45"/>
      <c r="D285" s="45"/>
      <c r="E285" s="45"/>
      <c r="F285" s="45"/>
      <c r="G285" s="45"/>
    </row>
    <row r="286" spans="1:7" ht="15.75">
      <c r="A286" s="22"/>
      <c r="C286" s="45"/>
      <c r="D286" s="45"/>
      <c r="E286" s="45"/>
      <c r="F286" s="45"/>
      <c r="G286" s="45"/>
    </row>
    <row r="287" spans="1:7" ht="15.75">
      <c r="A287" s="22"/>
      <c r="C287" s="45"/>
      <c r="D287" s="45"/>
      <c r="E287" s="45"/>
      <c r="F287" s="45"/>
      <c r="G287" s="45"/>
    </row>
    <row r="288" spans="1:7" ht="15.75">
      <c r="A288" s="22"/>
      <c r="C288" s="45"/>
      <c r="D288" s="45"/>
      <c r="E288" s="45"/>
      <c r="F288" s="45"/>
      <c r="G288" s="45"/>
    </row>
    <row r="289" spans="1:7" ht="15.75">
      <c r="A289" s="22"/>
      <c r="C289" s="45"/>
      <c r="D289" s="45"/>
      <c r="E289" s="45"/>
      <c r="F289" s="45"/>
      <c r="G289" s="45"/>
    </row>
    <row r="290" spans="1:7" ht="15.75">
      <c r="A290" s="22"/>
      <c r="C290" s="45"/>
      <c r="D290" s="45"/>
      <c r="E290" s="45"/>
      <c r="F290" s="45"/>
      <c r="G290" s="45"/>
    </row>
    <row r="291" spans="1:7" ht="15.75">
      <c r="A291" s="22"/>
      <c r="C291" s="45"/>
      <c r="D291" s="45"/>
      <c r="E291" s="45"/>
      <c r="F291" s="45"/>
      <c r="G291" s="45"/>
    </row>
    <row r="292" spans="1:7" ht="15.75">
      <c r="A292" s="22"/>
      <c r="C292" s="45"/>
      <c r="D292" s="45"/>
      <c r="E292" s="45"/>
      <c r="F292" s="45"/>
      <c r="G292" s="45"/>
    </row>
    <row r="293" spans="1:7" ht="15.75">
      <c r="A293" s="22"/>
      <c r="C293" s="45"/>
      <c r="D293" s="45"/>
      <c r="E293" s="45"/>
      <c r="F293" s="45"/>
      <c r="G293" s="45"/>
    </row>
    <row r="294" spans="1:7" ht="15.75">
      <c r="A294" s="22"/>
      <c r="C294" s="45"/>
      <c r="D294" s="45"/>
      <c r="E294" s="45"/>
      <c r="F294" s="45"/>
      <c r="G294" s="45"/>
    </row>
    <row r="295" spans="1:7" ht="15.75">
      <c r="A295" s="22"/>
      <c r="C295" s="45"/>
      <c r="D295" s="45"/>
      <c r="E295" s="45"/>
      <c r="F295" s="45"/>
      <c r="G295" s="45"/>
    </row>
    <row r="296" spans="1:7" ht="15.75">
      <c r="A296" s="22"/>
      <c r="C296" s="45"/>
      <c r="D296" s="45"/>
      <c r="E296" s="45"/>
      <c r="F296" s="45"/>
      <c r="G296" s="45"/>
    </row>
    <row r="297" spans="1:7" ht="15.75">
      <c r="A297" s="22"/>
      <c r="C297" s="45"/>
      <c r="D297" s="45"/>
      <c r="E297" s="45"/>
      <c r="F297" s="45"/>
      <c r="G297" s="45"/>
    </row>
    <row r="298" spans="1:7" ht="15.75">
      <c r="A298" s="22"/>
      <c r="C298" s="45"/>
      <c r="D298" s="45"/>
      <c r="E298" s="45"/>
      <c r="F298" s="45"/>
      <c r="G298" s="45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82"/>
  <sheetViews>
    <sheetView showGridLines="0" topLeftCell="A2" zoomScale="70" zoomScaleNormal="70" workbookViewId="0"/>
  </sheetViews>
  <sheetFormatPr defaultRowHeight="15"/>
  <cols>
    <col min="1" max="1" width="51.140625" style="23" customWidth="1"/>
    <col min="2" max="14" width="10.7109375" style="546" customWidth="1"/>
    <col min="15" max="15" width="12" style="546" customWidth="1"/>
    <col min="16" max="16" width="6.140625" style="546" customWidth="1"/>
    <col min="17" max="17" width="2.5703125" style="180" customWidth="1"/>
    <col min="18" max="256" width="9.140625" style="546"/>
    <col min="257" max="257" width="51.140625" style="546" customWidth="1"/>
    <col min="258" max="270" width="10.7109375" style="546" customWidth="1"/>
    <col min="271" max="271" width="12" style="546" customWidth="1"/>
    <col min="272" max="272" width="6.140625" style="546" customWidth="1"/>
    <col min="273" max="273" width="2.5703125" style="546" customWidth="1"/>
    <col min="274" max="512" width="9.140625" style="546"/>
    <col min="513" max="513" width="51.140625" style="546" customWidth="1"/>
    <col min="514" max="526" width="10.7109375" style="546" customWidth="1"/>
    <col min="527" max="527" width="12" style="546" customWidth="1"/>
    <col min="528" max="528" width="6.140625" style="546" customWidth="1"/>
    <col min="529" max="529" width="2.5703125" style="546" customWidth="1"/>
    <col min="530" max="768" width="9.140625" style="546"/>
    <col min="769" max="769" width="51.140625" style="546" customWidth="1"/>
    <col min="770" max="782" width="10.7109375" style="546" customWidth="1"/>
    <col min="783" max="783" width="12" style="546" customWidth="1"/>
    <col min="784" max="784" width="6.140625" style="546" customWidth="1"/>
    <col min="785" max="785" width="2.5703125" style="546" customWidth="1"/>
    <col min="786" max="1024" width="9.140625" style="546"/>
    <col min="1025" max="1025" width="51.140625" style="546" customWidth="1"/>
    <col min="1026" max="1038" width="10.7109375" style="546" customWidth="1"/>
    <col min="1039" max="1039" width="12" style="546" customWidth="1"/>
    <col min="1040" max="1040" width="6.140625" style="546" customWidth="1"/>
    <col min="1041" max="1041" width="2.5703125" style="546" customWidth="1"/>
    <col min="1042" max="1280" width="9.140625" style="546"/>
    <col min="1281" max="1281" width="51.140625" style="546" customWidth="1"/>
    <col min="1282" max="1294" width="10.7109375" style="546" customWidth="1"/>
    <col min="1295" max="1295" width="12" style="546" customWidth="1"/>
    <col min="1296" max="1296" width="6.140625" style="546" customWidth="1"/>
    <col min="1297" max="1297" width="2.5703125" style="546" customWidth="1"/>
    <col min="1298" max="1536" width="9.140625" style="546"/>
    <col min="1537" max="1537" width="51.140625" style="546" customWidth="1"/>
    <col min="1538" max="1550" width="10.7109375" style="546" customWidth="1"/>
    <col min="1551" max="1551" width="12" style="546" customWidth="1"/>
    <col min="1552" max="1552" width="6.140625" style="546" customWidth="1"/>
    <col min="1553" max="1553" width="2.5703125" style="546" customWidth="1"/>
    <col min="1554" max="1792" width="9.140625" style="546"/>
    <col min="1793" max="1793" width="51.140625" style="546" customWidth="1"/>
    <col min="1794" max="1806" width="10.7109375" style="546" customWidth="1"/>
    <col min="1807" max="1807" width="12" style="546" customWidth="1"/>
    <col min="1808" max="1808" width="6.140625" style="546" customWidth="1"/>
    <col min="1809" max="1809" width="2.5703125" style="546" customWidth="1"/>
    <col min="1810" max="2048" width="9.140625" style="546"/>
    <col min="2049" max="2049" width="51.140625" style="546" customWidth="1"/>
    <col min="2050" max="2062" width="10.7109375" style="546" customWidth="1"/>
    <col min="2063" max="2063" width="12" style="546" customWidth="1"/>
    <col min="2064" max="2064" width="6.140625" style="546" customWidth="1"/>
    <col min="2065" max="2065" width="2.5703125" style="546" customWidth="1"/>
    <col min="2066" max="2304" width="9.140625" style="546"/>
    <col min="2305" max="2305" width="51.140625" style="546" customWidth="1"/>
    <col min="2306" max="2318" width="10.7109375" style="546" customWidth="1"/>
    <col min="2319" max="2319" width="12" style="546" customWidth="1"/>
    <col min="2320" max="2320" width="6.140625" style="546" customWidth="1"/>
    <col min="2321" max="2321" width="2.5703125" style="546" customWidth="1"/>
    <col min="2322" max="2560" width="9.140625" style="546"/>
    <col min="2561" max="2561" width="51.140625" style="546" customWidth="1"/>
    <col min="2562" max="2574" width="10.7109375" style="546" customWidth="1"/>
    <col min="2575" max="2575" width="12" style="546" customWidth="1"/>
    <col min="2576" max="2576" width="6.140625" style="546" customWidth="1"/>
    <col min="2577" max="2577" width="2.5703125" style="546" customWidth="1"/>
    <col min="2578" max="2816" width="9.140625" style="546"/>
    <col min="2817" max="2817" width="51.140625" style="546" customWidth="1"/>
    <col min="2818" max="2830" width="10.7109375" style="546" customWidth="1"/>
    <col min="2831" max="2831" width="12" style="546" customWidth="1"/>
    <col min="2832" max="2832" width="6.140625" style="546" customWidth="1"/>
    <col min="2833" max="2833" width="2.5703125" style="546" customWidth="1"/>
    <col min="2834" max="3072" width="9.140625" style="546"/>
    <col min="3073" max="3073" width="51.140625" style="546" customWidth="1"/>
    <col min="3074" max="3086" width="10.7109375" style="546" customWidth="1"/>
    <col min="3087" max="3087" width="12" style="546" customWidth="1"/>
    <col min="3088" max="3088" width="6.140625" style="546" customWidth="1"/>
    <col min="3089" max="3089" width="2.5703125" style="546" customWidth="1"/>
    <col min="3090" max="3328" width="9.140625" style="546"/>
    <col min="3329" max="3329" width="51.140625" style="546" customWidth="1"/>
    <col min="3330" max="3342" width="10.7109375" style="546" customWidth="1"/>
    <col min="3343" max="3343" width="12" style="546" customWidth="1"/>
    <col min="3344" max="3344" width="6.140625" style="546" customWidth="1"/>
    <col min="3345" max="3345" width="2.5703125" style="546" customWidth="1"/>
    <col min="3346" max="3584" width="9.140625" style="546"/>
    <col min="3585" max="3585" width="51.140625" style="546" customWidth="1"/>
    <col min="3586" max="3598" width="10.7109375" style="546" customWidth="1"/>
    <col min="3599" max="3599" width="12" style="546" customWidth="1"/>
    <col min="3600" max="3600" width="6.140625" style="546" customWidth="1"/>
    <col min="3601" max="3601" width="2.5703125" style="546" customWidth="1"/>
    <col min="3602" max="3840" width="9.140625" style="546"/>
    <col min="3841" max="3841" width="51.140625" style="546" customWidth="1"/>
    <col min="3842" max="3854" width="10.7109375" style="546" customWidth="1"/>
    <col min="3855" max="3855" width="12" style="546" customWidth="1"/>
    <col min="3856" max="3856" width="6.140625" style="546" customWidth="1"/>
    <col min="3857" max="3857" width="2.5703125" style="546" customWidth="1"/>
    <col min="3858" max="4096" width="9.140625" style="546"/>
    <col min="4097" max="4097" width="51.140625" style="546" customWidth="1"/>
    <col min="4098" max="4110" width="10.7109375" style="546" customWidth="1"/>
    <col min="4111" max="4111" width="12" style="546" customWidth="1"/>
    <col min="4112" max="4112" width="6.140625" style="546" customWidth="1"/>
    <col min="4113" max="4113" width="2.5703125" style="546" customWidth="1"/>
    <col min="4114" max="4352" width="9.140625" style="546"/>
    <col min="4353" max="4353" width="51.140625" style="546" customWidth="1"/>
    <col min="4354" max="4366" width="10.7109375" style="546" customWidth="1"/>
    <col min="4367" max="4367" width="12" style="546" customWidth="1"/>
    <col min="4368" max="4368" width="6.140625" style="546" customWidth="1"/>
    <col min="4369" max="4369" width="2.5703125" style="546" customWidth="1"/>
    <col min="4370" max="4608" width="9.140625" style="546"/>
    <col min="4609" max="4609" width="51.140625" style="546" customWidth="1"/>
    <col min="4610" max="4622" width="10.7109375" style="546" customWidth="1"/>
    <col min="4623" max="4623" width="12" style="546" customWidth="1"/>
    <col min="4624" max="4624" width="6.140625" style="546" customWidth="1"/>
    <col min="4625" max="4625" width="2.5703125" style="546" customWidth="1"/>
    <col min="4626" max="4864" width="9.140625" style="546"/>
    <col min="4865" max="4865" width="51.140625" style="546" customWidth="1"/>
    <col min="4866" max="4878" width="10.7109375" style="546" customWidth="1"/>
    <col min="4879" max="4879" width="12" style="546" customWidth="1"/>
    <col min="4880" max="4880" width="6.140625" style="546" customWidth="1"/>
    <col min="4881" max="4881" width="2.5703125" style="546" customWidth="1"/>
    <col min="4882" max="5120" width="9.140625" style="546"/>
    <col min="5121" max="5121" width="51.140625" style="546" customWidth="1"/>
    <col min="5122" max="5134" width="10.7109375" style="546" customWidth="1"/>
    <col min="5135" max="5135" width="12" style="546" customWidth="1"/>
    <col min="5136" max="5136" width="6.140625" style="546" customWidth="1"/>
    <col min="5137" max="5137" width="2.5703125" style="546" customWidth="1"/>
    <col min="5138" max="5376" width="9.140625" style="546"/>
    <col min="5377" max="5377" width="51.140625" style="546" customWidth="1"/>
    <col min="5378" max="5390" width="10.7109375" style="546" customWidth="1"/>
    <col min="5391" max="5391" width="12" style="546" customWidth="1"/>
    <col min="5392" max="5392" width="6.140625" style="546" customWidth="1"/>
    <col min="5393" max="5393" width="2.5703125" style="546" customWidth="1"/>
    <col min="5394" max="5632" width="9.140625" style="546"/>
    <col min="5633" max="5633" width="51.140625" style="546" customWidth="1"/>
    <col min="5634" max="5646" width="10.7109375" style="546" customWidth="1"/>
    <col min="5647" max="5647" width="12" style="546" customWidth="1"/>
    <col min="5648" max="5648" width="6.140625" style="546" customWidth="1"/>
    <col min="5649" max="5649" width="2.5703125" style="546" customWidth="1"/>
    <col min="5650" max="5888" width="9.140625" style="546"/>
    <col min="5889" max="5889" width="51.140625" style="546" customWidth="1"/>
    <col min="5890" max="5902" width="10.7109375" style="546" customWidth="1"/>
    <col min="5903" max="5903" width="12" style="546" customWidth="1"/>
    <col min="5904" max="5904" width="6.140625" style="546" customWidth="1"/>
    <col min="5905" max="5905" width="2.5703125" style="546" customWidth="1"/>
    <col min="5906" max="6144" width="9.140625" style="546"/>
    <col min="6145" max="6145" width="51.140625" style="546" customWidth="1"/>
    <col min="6146" max="6158" width="10.7109375" style="546" customWidth="1"/>
    <col min="6159" max="6159" width="12" style="546" customWidth="1"/>
    <col min="6160" max="6160" width="6.140625" style="546" customWidth="1"/>
    <col min="6161" max="6161" width="2.5703125" style="546" customWidth="1"/>
    <col min="6162" max="6400" width="9.140625" style="546"/>
    <col min="6401" max="6401" width="51.140625" style="546" customWidth="1"/>
    <col min="6402" max="6414" width="10.7109375" style="546" customWidth="1"/>
    <col min="6415" max="6415" width="12" style="546" customWidth="1"/>
    <col min="6416" max="6416" width="6.140625" style="546" customWidth="1"/>
    <col min="6417" max="6417" width="2.5703125" style="546" customWidth="1"/>
    <col min="6418" max="6656" width="9.140625" style="546"/>
    <col min="6657" max="6657" width="51.140625" style="546" customWidth="1"/>
    <col min="6658" max="6670" width="10.7109375" style="546" customWidth="1"/>
    <col min="6671" max="6671" width="12" style="546" customWidth="1"/>
    <col min="6672" max="6672" width="6.140625" style="546" customWidth="1"/>
    <col min="6673" max="6673" width="2.5703125" style="546" customWidth="1"/>
    <col min="6674" max="6912" width="9.140625" style="546"/>
    <col min="6913" max="6913" width="51.140625" style="546" customWidth="1"/>
    <col min="6914" max="6926" width="10.7109375" style="546" customWidth="1"/>
    <col min="6927" max="6927" width="12" style="546" customWidth="1"/>
    <col min="6928" max="6928" width="6.140625" style="546" customWidth="1"/>
    <col min="6929" max="6929" width="2.5703125" style="546" customWidth="1"/>
    <col min="6930" max="7168" width="9.140625" style="546"/>
    <col min="7169" max="7169" width="51.140625" style="546" customWidth="1"/>
    <col min="7170" max="7182" width="10.7109375" style="546" customWidth="1"/>
    <col min="7183" max="7183" width="12" style="546" customWidth="1"/>
    <col min="7184" max="7184" width="6.140625" style="546" customWidth="1"/>
    <col min="7185" max="7185" width="2.5703125" style="546" customWidth="1"/>
    <col min="7186" max="7424" width="9.140625" style="546"/>
    <col min="7425" max="7425" width="51.140625" style="546" customWidth="1"/>
    <col min="7426" max="7438" width="10.7109375" style="546" customWidth="1"/>
    <col min="7439" max="7439" width="12" style="546" customWidth="1"/>
    <col min="7440" max="7440" width="6.140625" style="546" customWidth="1"/>
    <col min="7441" max="7441" width="2.5703125" style="546" customWidth="1"/>
    <col min="7442" max="7680" width="9.140625" style="546"/>
    <col min="7681" max="7681" width="51.140625" style="546" customWidth="1"/>
    <col min="7682" max="7694" width="10.7109375" style="546" customWidth="1"/>
    <col min="7695" max="7695" width="12" style="546" customWidth="1"/>
    <col min="7696" max="7696" width="6.140625" style="546" customWidth="1"/>
    <col min="7697" max="7697" width="2.5703125" style="546" customWidth="1"/>
    <col min="7698" max="7936" width="9.140625" style="546"/>
    <col min="7937" max="7937" width="51.140625" style="546" customWidth="1"/>
    <col min="7938" max="7950" width="10.7109375" style="546" customWidth="1"/>
    <col min="7951" max="7951" width="12" style="546" customWidth="1"/>
    <col min="7952" max="7952" width="6.140625" style="546" customWidth="1"/>
    <col min="7953" max="7953" width="2.5703125" style="546" customWidth="1"/>
    <col min="7954" max="8192" width="9.140625" style="546"/>
    <col min="8193" max="8193" width="51.140625" style="546" customWidth="1"/>
    <col min="8194" max="8206" width="10.7109375" style="546" customWidth="1"/>
    <col min="8207" max="8207" width="12" style="546" customWidth="1"/>
    <col min="8208" max="8208" width="6.140625" style="546" customWidth="1"/>
    <col min="8209" max="8209" width="2.5703125" style="546" customWidth="1"/>
    <col min="8210" max="8448" width="9.140625" style="546"/>
    <col min="8449" max="8449" width="51.140625" style="546" customWidth="1"/>
    <col min="8450" max="8462" width="10.7109375" style="546" customWidth="1"/>
    <col min="8463" max="8463" width="12" style="546" customWidth="1"/>
    <col min="8464" max="8464" width="6.140625" style="546" customWidth="1"/>
    <col min="8465" max="8465" width="2.5703125" style="546" customWidth="1"/>
    <col min="8466" max="8704" width="9.140625" style="546"/>
    <col min="8705" max="8705" width="51.140625" style="546" customWidth="1"/>
    <col min="8706" max="8718" width="10.7109375" style="546" customWidth="1"/>
    <col min="8719" max="8719" width="12" style="546" customWidth="1"/>
    <col min="8720" max="8720" width="6.140625" style="546" customWidth="1"/>
    <col min="8721" max="8721" width="2.5703125" style="546" customWidth="1"/>
    <col min="8722" max="8960" width="9.140625" style="546"/>
    <col min="8961" max="8961" width="51.140625" style="546" customWidth="1"/>
    <col min="8962" max="8974" width="10.7109375" style="546" customWidth="1"/>
    <col min="8975" max="8975" width="12" style="546" customWidth="1"/>
    <col min="8976" max="8976" width="6.140625" style="546" customWidth="1"/>
    <col min="8977" max="8977" width="2.5703125" style="546" customWidth="1"/>
    <col min="8978" max="9216" width="9.140625" style="546"/>
    <col min="9217" max="9217" width="51.140625" style="546" customWidth="1"/>
    <col min="9218" max="9230" width="10.7109375" style="546" customWidth="1"/>
    <col min="9231" max="9231" width="12" style="546" customWidth="1"/>
    <col min="9232" max="9232" width="6.140625" style="546" customWidth="1"/>
    <col min="9233" max="9233" width="2.5703125" style="546" customWidth="1"/>
    <col min="9234" max="9472" width="9.140625" style="546"/>
    <col min="9473" max="9473" width="51.140625" style="546" customWidth="1"/>
    <col min="9474" max="9486" width="10.7109375" style="546" customWidth="1"/>
    <col min="9487" max="9487" width="12" style="546" customWidth="1"/>
    <col min="9488" max="9488" width="6.140625" style="546" customWidth="1"/>
    <col min="9489" max="9489" width="2.5703125" style="546" customWidth="1"/>
    <col min="9490" max="9728" width="9.140625" style="546"/>
    <col min="9729" max="9729" width="51.140625" style="546" customWidth="1"/>
    <col min="9730" max="9742" width="10.7109375" style="546" customWidth="1"/>
    <col min="9743" max="9743" width="12" style="546" customWidth="1"/>
    <col min="9744" max="9744" width="6.140625" style="546" customWidth="1"/>
    <col min="9745" max="9745" width="2.5703125" style="546" customWidth="1"/>
    <col min="9746" max="9984" width="9.140625" style="546"/>
    <col min="9985" max="9985" width="51.140625" style="546" customWidth="1"/>
    <col min="9986" max="9998" width="10.7109375" style="546" customWidth="1"/>
    <col min="9999" max="9999" width="12" style="546" customWidth="1"/>
    <col min="10000" max="10000" width="6.140625" style="546" customWidth="1"/>
    <col min="10001" max="10001" width="2.5703125" style="546" customWidth="1"/>
    <col min="10002" max="10240" width="9.140625" style="546"/>
    <col min="10241" max="10241" width="51.140625" style="546" customWidth="1"/>
    <col min="10242" max="10254" width="10.7109375" style="546" customWidth="1"/>
    <col min="10255" max="10255" width="12" style="546" customWidth="1"/>
    <col min="10256" max="10256" width="6.140625" style="546" customWidth="1"/>
    <col min="10257" max="10257" width="2.5703125" style="546" customWidth="1"/>
    <col min="10258" max="10496" width="9.140625" style="546"/>
    <col min="10497" max="10497" width="51.140625" style="546" customWidth="1"/>
    <col min="10498" max="10510" width="10.7109375" style="546" customWidth="1"/>
    <col min="10511" max="10511" width="12" style="546" customWidth="1"/>
    <col min="10512" max="10512" width="6.140625" style="546" customWidth="1"/>
    <col min="10513" max="10513" width="2.5703125" style="546" customWidth="1"/>
    <col min="10514" max="10752" width="9.140625" style="546"/>
    <col min="10753" max="10753" width="51.140625" style="546" customWidth="1"/>
    <col min="10754" max="10766" width="10.7109375" style="546" customWidth="1"/>
    <col min="10767" max="10767" width="12" style="546" customWidth="1"/>
    <col min="10768" max="10768" width="6.140625" style="546" customWidth="1"/>
    <col min="10769" max="10769" width="2.5703125" style="546" customWidth="1"/>
    <col min="10770" max="11008" width="9.140625" style="546"/>
    <col min="11009" max="11009" width="51.140625" style="546" customWidth="1"/>
    <col min="11010" max="11022" width="10.7109375" style="546" customWidth="1"/>
    <col min="11023" max="11023" width="12" style="546" customWidth="1"/>
    <col min="11024" max="11024" width="6.140625" style="546" customWidth="1"/>
    <col min="11025" max="11025" width="2.5703125" style="546" customWidth="1"/>
    <col min="11026" max="11264" width="9.140625" style="546"/>
    <col min="11265" max="11265" width="51.140625" style="546" customWidth="1"/>
    <col min="11266" max="11278" width="10.7109375" style="546" customWidth="1"/>
    <col min="11279" max="11279" width="12" style="546" customWidth="1"/>
    <col min="11280" max="11280" width="6.140625" style="546" customWidth="1"/>
    <col min="11281" max="11281" width="2.5703125" style="546" customWidth="1"/>
    <col min="11282" max="11520" width="9.140625" style="546"/>
    <col min="11521" max="11521" width="51.140625" style="546" customWidth="1"/>
    <col min="11522" max="11534" width="10.7109375" style="546" customWidth="1"/>
    <col min="11535" max="11535" width="12" style="546" customWidth="1"/>
    <col min="11536" max="11536" width="6.140625" style="546" customWidth="1"/>
    <col min="11537" max="11537" width="2.5703125" style="546" customWidth="1"/>
    <col min="11538" max="11776" width="9.140625" style="546"/>
    <col min="11777" max="11777" width="51.140625" style="546" customWidth="1"/>
    <col min="11778" max="11790" width="10.7109375" style="546" customWidth="1"/>
    <col min="11791" max="11791" width="12" style="546" customWidth="1"/>
    <col min="11792" max="11792" width="6.140625" style="546" customWidth="1"/>
    <col min="11793" max="11793" width="2.5703125" style="546" customWidth="1"/>
    <col min="11794" max="12032" width="9.140625" style="546"/>
    <col min="12033" max="12033" width="51.140625" style="546" customWidth="1"/>
    <col min="12034" max="12046" width="10.7109375" style="546" customWidth="1"/>
    <col min="12047" max="12047" width="12" style="546" customWidth="1"/>
    <col min="12048" max="12048" width="6.140625" style="546" customWidth="1"/>
    <col min="12049" max="12049" width="2.5703125" style="546" customWidth="1"/>
    <col min="12050" max="12288" width="9.140625" style="546"/>
    <col min="12289" max="12289" width="51.140625" style="546" customWidth="1"/>
    <col min="12290" max="12302" width="10.7109375" style="546" customWidth="1"/>
    <col min="12303" max="12303" width="12" style="546" customWidth="1"/>
    <col min="12304" max="12304" width="6.140625" style="546" customWidth="1"/>
    <col min="12305" max="12305" width="2.5703125" style="546" customWidth="1"/>
    <col min="12306" max="12544" width="9.140625" style="546"/>
    <col min="12545" max="12545" width="51.140625" style="546" customWidth="1"/>
    <col min="12546" max="12558" width="10.7109375" style="546" customWidth="1"/>
    <col min="12559" max="12559" width="12" style="546" customWidth="1"/>
    <col min="12560" max="12560" width="6.140625" style="546" customWidth="1"/>
    <col min="12561" max="12561" width="2.5703125" style="546" customWidth="1"/>
    <col min="12562" max="12800" width="9.140625" style="546"/>
    <col min="12801" max="12801" width="51.140625" style="546" customWidth="1"/>
    <col min="12802" max="12814" width="10.7109375" style="546" customWidth="1"/>
    <col min="12815" max="12815" width="12" style="546" customWidth="1"/>
    <col min="12816" max="12816" width="6.140625" style="546" customWidth="1"/>
    <col min="12817" max="12817" width="2.5703125" style="546" customWidth="1"/>
    <col min="12818" max="13056" width="9.140625" style="546"/>
    <col min="13057" max="13057" width="51.140625" style="546" customWidth="1"/>
    <col min="13058" max="13070" width="10.7109375" style="546" customWidth="1"/>
    <col min="13071" max="13071" width="12" style="546" customWidth="1"/>
    <col min="13072" max="13072" width="6.140625" style="546" customWidth="1"/>
    <col min="13073" max="13073" width="2.5703125" style="546" customWidth="1"/>
    <col min="13074" max="13312" width="9.140625" style="546"/>
    <col min="13313" max="13313" width="51.140625" style="546" customWidth="1"/>
    <col min="13314" max="13326" width="10.7109375" style="546" customWidth="1"/>
    <col min="13327" max="13327" width="12" style="546" customWidth="1"/>
    <col min="13328" max="13328" width="6.140625" style="546" customWidth="1"/>
    <col min="13329" max="13329" width="2.5703125" style="546" customWidth="1"/>
    <col min="13330" max="13568" width="9.140625" style="546"/>
    <col min="13569" max="13569" width="51.140625" style="546" customWidth="1"/>
    <col min="13570" max="13582" width="10.7109375" style="546" customWidth="1"/>
    <col min="13583" max="13583" width="12" style="546" customWidth="1"/>
    <col min="13584" max="13584" width="6.140625" style="546" customWidth="1"/>
    <col min="13585" max="13585" width="2.5703125" style="546" customWidth="1"/>
    <col min="13586" max="13824" width="9.140625" style="546"/>
    <col min="13825" max="13825" width="51.140625" style="546" customWidth="1"/>
    <col min="13826" max="13838" width="10.7109375" style="546" customWidth="1"/>
    <col min="13839" max="13839" width="12" style="546" customWidth="1"/>
    <col min="13840" max="13840" width="6.140625" style="546" customWidth="1"/>
    <col min="13841" max="13841" width="2.5703125" style="546" customWidth="1"/>
    <col min="13842" max="14080" width="9.140625" style="546"/>
    <col min="14081" max="14081" width="51.140625" style="546" customWidth="1"/>
    <col min="14082" max="14094" width="10.7109375" style="546" customWidth="1"/>
    <col min="14095" max="14095" width="12" style="546" customWidth="1"/>
    <col min="14096" max="14096" width="6.140625" style="546" customWidth="1"/>
    <col min="14097" max="14097" width="2.5703125" style="546" customWidth="1"/>
    <col min="14098" max="14336" width="9.140625" style="546"/>
    <col min="14337" max="14337" width="51.140625" style="546" customWidth="1"/>
    <col min="14338" max="14350" width="10.7109375" style="546" customWidth="1"/>
    <col min="14351" max="14351" width="12" style="546" customWidth="1"/>
    <col min="14352" max="14352" width="6.140625" style="546" customWidth="1"/>
    <col min="14353" max="14353" width="2.5703125" style="546" customWidth="1"/>
    <col min="14354" max="14592" width="9.140625" style="546"/>
    <col min="14593" max="14593" width="51.140625" style="546" customWidth="1"/>
    <col min="14594" max="14606" width="10.7109375" style="546" customWidth="1"/>
    <col min="14607" max="14607" width="12" style="546" customWidth="1"/>
    <col min="14608" max="14608" width="6.140625" style="546" customWidth="1"/>
    <col min="14609" max="14609" width="2.5703125" style="546" customWidth="1"/>
    <col min="14610" max="14848" width="9.140625" style="546"/>
    <col min="14849" max="14849" width="51.140625" style="546" customWidth="1"/>
    <col min="14850" max="14862" width="10.7109375" style="546" customWidth="1"/>
    <col min="14863" max="14863" width="12" style="546" customWidth="1"/>
    <col min="14864" max="14864" width="6.140625" style="546" customWidth="1"/>
    <col min="14865" max="14865" width="2.5703125" style="546" customWidth="1"/>
    <col min="14866" max="15104" width="9.140625" style="546"/>
    <col min="15105" max="15105" width="51.140625" style="546" customWidth="1"/>
    <col min="15106" max="15118" width="10.7109375" style="546" customWidth="1"/>
    <col min="15119" max="15119" width="12" style="546" customWidth="1"/>
    <col min="15120" max="15120" width="6.140625" style="546" customWidth="1"/>
    <col min="15121" max="15121" width="2.5703125" style="546" customWidth="1"/>
    <col min="15122" max="15360" width="9.140625" style="546"/>
    <col min="15361" max="15361" width="51.140625" style="546" customWidth="1"/>
    <col min="15362" max="15374" width="10.7109375" style="546" customWidth="1"/>
    <col min="15375" max="15375" width="12" style="546" customWidth="1"/>
    <col min="15376" max="15376" width="6.140625" style="546" customWidth="1"/>
    <col min="15377" max="15377" width="2.5703125" style="546" customWidth="1"/>
    <col min="15378" max="15616" width="9.140625" style="546"/>
    <col min="15617" max="15617" width="51.140625" style="546" customWidth="1"/>
    <col min="15618" max="15630" width="10.7109375" style="546" customWidth="1"/>
    <col min="15631" max="15631" width="12" style="546" customWidth="1"/>
    <col min="15632" max="15632" width="6.140625" style="546" customWidth="1"/>
    <col min="15633" max="15633" width="2.5703125" style="546" customWidth="1"/>
    <col min="15634" max="15872" width="9.140625" style="546"/>
    <col min="15873" max="15873" width="51.140625" style="546" customWidth="1"/>
    <col min="15874" max="15886" width="10.7109375" style="546" customWidth="1"/>
    <col min="15887" max="15887" width="12" style="546" customWidth="1"/>
    <col min="15888" max="15888" width="6.140625" style="546" customWidth="1"/>
    <col min="15889" max="15889" width="2.5703125" style="546" customWidth="1"/>
    <col min="15890" max="16128" width="9.140625" style="546"/>
    <col min="16129" max="16129" width="51.140625" style="546" customWidth="1"/>
    <col min="16130" max="16142" width="10.7109375" style="546" customWidth="1"/>
    <col min="16143" max="16143" width="12" style="546" customWidth="1"/>
    <col min="16144" max="16144" width="6.140625" style="546" customWidth="1"/>
    <col min="16145" max="16145" width="2.5703125" style="546" customWidth="1"/>
    <col min="16146" max="16384" width="9.140625" style="546"/>
  </cols>
  <sheetData>
    <row r="1" spans="1:22" s="1" customFormat="1" ht="3.75" hidden="1" customHeight="1">
      <c r="A1" s="454"/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  <c r="P1" s="455"/>
      <c r="Q1" s="206"/>
    </row>
    <row r="2" spans="1:22" s="1" customFormat="1" ht="39" customHeight="1">
      <c r="A2" s="699" t="s">
        <v>864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699"/>
      <c r="M2" s="699"/>
      <c r="N2" s="699"/>
      <c r="O2" s="699"/>
      <c r="P2" s="470"/>
      <c r="Q2" s="206"/>
    </row>
    <row r="3" spans="1:22" s="1" customFormat="1" ht="24.75" customHeight="1">
      <c r="A3" s="699" t="s">
        <v>257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470"/>
      <c r="Q3" s="206"/>
    </row>
    <row r="4" spans="1:22" s="1" customFormat="1" ht="20.25" customHeight="1">
      <c r="A4" s="699" t="s">
        <v>785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470"/>
      <c r="Q4" s="206"/>
    </row>
    <row r="5" spans="1:22" s="1" customFormat="1" ht="27" customHeight="1">
      <c r="A5" s="742" t="s">
        <v>792</v>
      </c>
      <c r="B5" s="742"/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471"/>
      <c r="Q5" s="206"/>
    </row>
    <row r="6" spans="1:22" ht="7.5" customHeight="1">
      <c r="A6" s="149"/>
      <c r="P6" s="18"/>
    </row>
    <row r="7" spans="1:22" ht="13.5" customHeight="1">
      <c r="A7" s="150"/>
      <c r="B7" s="183"/>
      <c r="C7" s="151"/>
      <c r="D7" s="151"/>
      <c r="E7" s="151"/>
      <c r="F7" s="151"/>
      <c r="G7" s="151"/>
      <c r="H7" s="151"/>
      <c r="I7" s="151"/>
      <c r="J7" s="152"/>
      <c r="K7" s="152"/>
      <c r="L7" s="152"/>
      <c r="M7" s="152"/>
      <c r="N7" s="152"/>
      <c r="O7" s="152"/>
      <c r="P7" s="472"/>
      <c r="Q7" s="207"/>
      <c r="R7" s="20"/>
      <c r="S7" s="20"/>
      <c r="T7" s="20"/>
      <c r="U7" s="20"/>
      <c r="V7" s="20"/>
    </row>
    <row r="8" spans="1:22" ht="34.5" customHeight="1">
      <c r="A8" s="185"/>
      <c r="B8" s="185" t="s">
        <v>90</v>
      </c>
      <c r="C8" s="185" t="s">
        <v>92</v>
      </c>
      <c r="D8" s="185" t="s">
        <v>89</v>
      </c>
      <c r="E8" s="185" t="s">
        <v>101</v>
      </c>
      <c r="F8" s="185" t="s">
        <v>100</v>
      </c>
      <c r="G8" s="185" t="s">
        <v>99</v>
      </c>
      <c r="H8" s="185" t="s">
        <v>97</v>
      </c>
      <c r="I8" s="185" t="s">
        <v>98</v>
      </c>
      <c r="J8" s="185" t="s">
        <v>83</v>
      </c>
      <c r="K8" s="185" t="s">
        <v>91</v>
      </c>
      <c r="L8" s="185" t="s">
        <v>95</v>
      </c>
      <c r="M8" s="185" t="s">
        <v>80</v>
      </c>
      <c r="N8" s="185" t="s">
        <v>102</v>
      </c>
      <c r="O8" s="185" t="s">
        <v>168</v>
      </c>
      <c r="P8" s="473"/>
      <c r="Q8" s="207">
        <v>1</v>
      </c>
    </row>
    <row r="9" spans="1:22" ht="27" customHeight="1">
      <c r="A9" s="338" t="s">
        <v>259</v>
      </c>
      <c r="B9" s="338">
        <v>0</v>
      </c>
      <c r="C9" s="339">
        <v>0</v>
      </c>
      <c r="D9" s="339">
        <v>0</v>
      </c>
      <c r="E9" s="339">
        <v>0</v>
      </c>
      <c r="F9" s="339">
        <v>0</v>
      </c>
      <c r="G9" s="339">
        <v>0</v>
      </c>
      <c r="H9" s="339">
        <v>0</v>
      </c>
      <c r="I9" s="339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3508.3606099999997</v>
      </c>
      <c r="P9" s="187"/>
      <c r="Q9" s="390"/>
      <c r="R9" s="20"/>
      <c r="S9" s="20"/>
      <c r="T9" s="20"/>
      <c r="U9" s="20"/>
      <c r="V9" s="20"/>
    </row>
    <row r="10" spans="1:22" ht="27" customHeight="1">
      <c r="A10" s="157" t="s">
        <v>260</v>
      </c>
      <c r="B10" s="157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7">
        <v>0</v>
      </c>
      <c r="K10" s="157">
        <v>0</v>
      </c>
      <c r="L10" s="157">
        <v>0</v>
      </c>
      <c r="M10" s="157">
        <v>0</v>
      </c>
      <c r="N10" s="157">
        <v>0</v>
      </c>
      <c r="O10" s="157">
        <v>3508.3606099999997</v>
      </c>
      <c r="P10" s="187"/>
      <c r="Q10" s="390"/>
      <c r="R10" s="20"/>
      <c r="S10" s="20"/>
      <c r="T10" s="20"/>
      <c r="U10" s="20"/>
      <c r="V10" s="20"/>
    </row>
    <row r="11" spans="1:22" ht="27" customHeight="1">
      <c r="A11" s="157" t="s">
        <v>261</v>
      </c>
      <c r="B11" s="157">
        <v>0</v>
      </c>
      <c r="C11" s="158">
        <v>0</v>
      </c>
      <c r="D11" s="158">
        <v>0</v>
      </c>
      <c r="E11" s="158">
        <v>0</v>
      </c>
      <c r="F11" s="158">
        <v>0</v>
      </c>
      <c r="G11" s="158">
        <v>0</v>
      </c>
      <c r="H11" s="158">
        <v>0</v>
      </c>
      <c r="I11" s="158">
        <v>0</v>
      </c>
      <c r="J11" s="157">
        <v>0</v>
      </c>
      <c r="K11" s="157">
        <v>0</v>
      </c>
      <c r="L11" s="157">
        <v>0</v>
      </c>
      <c r="M11" s="157">
        <v>0</v>
      </c>
      <c r="N11" s="157">
        <v>0</v>
      </c>
      <c r="O11" s="157">
        <v>3265.1212400000004</v>
      </c>
      <c r="P11" s="187"/>
      <c r="Q11" s="390"/>
      <c r="R11" s="20"/>
      <c r="S11" s="20"/>
      <c r="T11" s="20"/>
      <c r="U11" s="20"/>
      <c r="V11" s="20"/>
    </row>
    <row r="12" spans="1:22" ht="27" customHeight="1">
      <c r="A12" s="157" t="s">
        <v>262</v>
      </c>
      <c r="B12" s="157">
        <v>0</v>
      </c>
      <c r="C12" s="158">
        <v>0</v>
      </c>
      <c r="D12" s="158">
        <v>0</v>
      </c>
      <c r="E12" s="158">
        <v>0</v>
      </c>
      <c r="F12" s="158">
        <v>0</v>
      </c>
      <c r="G12" s="158">
        <v>0</v>
      </c>
      <c r="H12" s="158">
        <v>0</v>
      </c>
      <c r="I12" s="158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243.23937000000001</v>
      </c>
      <c r="P12" s="187"/>
      <c r="Q12" s="390"/>
      <c r="R12" s="20"/>
      <c r="S12" s="20"/>
      <c r="T12" s="20"/>
      <c r="U12" s="20"/>
      <c r="V12" s="20"/>
    </row>
    <row r="13" spans="1:22" ht="27" customHeight="1">
      <c r="A13" s="157" t="s">
        <v>263</v>
      </c>
      <c r="B13" s="157">
        <v>0</v>
      </c>
      <c r="C13" s="158">
        <v>0</v>
      </c>
      <c r="D13" s="158">
        <v>0</v>
      </c>
      <c r="E13" s="158">
        <v>0</v>
      </c>
      <c r="F13" s="158">
        <v>0</v>
      </c>
      <c r="G13" s="158">
        <v>0</v>
      </c>
      <c r="H13" s="158">
        <v>0</v>
      </c>
      <c r="I13" s="158">
        <v>0</v>
      </c>
      <c r="J13" s="157">
        <v>0</v>
      </c>
      <c r="K13" s="157">
        <v>0</v>
      </c>
      <c r="L13" s="157">
        <v>0</v>
      </c>
      <c r="M13" s="157">
        <v>0</v>
      </c>
      <c r="N13" s="157">
        <v>0</v>
      </c>
      <c r="O13" s="157">
        <v>0</v>
      </c>
      <c r="P13" s="187"/>
      <c r="Q13" s="390"/>
      <c r="R13" s="20"/>
      <c r="S13" s="20"/>
      <c r="T13" s="20"/>
      <c r="U13" s="20"/>
      <c r="V13" s="20"/>
    </row>
    <row r="14" spans="1:22" ht="27" customHeight="1">
      <c r="A14" s="157" t="s">
        <v>261</v>
      </c>
      <c r="B14" s="157">
        <v>0</v>
      </c>
      <c r="C14" s="158">
        <v>0</v>
      </c>
      <c r="D14" s="158">
        <v>0</v>
      </c>
      <c r="E14" s="158">
        <v>0</v>
      </c>
      <c r="F14" s="158">
        <v>0</v>
      </c>
      <c r="G14" s="158">
        <v>0</v>
      </c>
      <c r="H14" s="158">
        <v>0</v>
      </c>
      <c r="I14" s="158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87"/>
      <c r="Q14" s="390"/>
      <c r="R14" s="20"/>
      <c r="S14" s="20"/>
      <c r="T14" s="20"/>
      <c r="U14" s="20"/>
      <c r="V14" s="20"/>
    </row>
    <row r="15" spans="1:22" ht="27" customHeight="1">
      <c r="A15" s="157" t="s">
        <v>262</v>
      </c>
      <c r="B15" s="157">
        <v>0</v>
      </c>
      <c r="C15" s="158">
        <v>0</v>
      </c>
      <c r="D15" s="158">
        <v>0</v>
      </c>
      <c r="E15" s="158">
        <v>0</v>
      </c>
      <c r="F15" s="158">
        <v>0</v>
      </c>
      <c r="G15" s="158">
        <v>0</v>
      </c>
      <c r="H15" s="158">
        <v>0</v>
      </c>
      <c r="I15" s="158">
        <v>0</v>
      </c>
      <c r="J15" s="157">
        <v>0</v>
      </c>
      <c r="K15" s="157">
        <v>0</v>
      </c>
      <c r="L15" s="157">
        <v>0</v>
      </c>
      <c r="M15" s="157">
        <v>0</v>
      </c>
      <c r="N15" s="157">
        <v>0</v>
      </c>
      <c r="O15" s="157">
        <v>0</v>
      </c>
      <c r="P15" s="187"/>
      <c r="Q15" s="390"/>
      <c r="R15" s="20"/>
      <c r="S15" s="20"/>
      <c r="T15" s="20"/>
      <c r="U15" s="20"/>
      <c r="V15" s="20"/>
    </row>
    <row r="16" spans="1:22" ht="27" customHeight="1">
      <c r="A16" s="338" t="s">
        <v>264</v>
      </c>
      <c r="B16" s="338">
        <v>0</v>
      </c>
      <c r="C16" s="339">
        <v>0</v>
      </c>
      <c r="D16" s="339">
        <v>0</v>
      </c>
      <c r="E16" s="339">
        <v>0</v>
      </c>
      <c r="F16" s="339">
        <v>0</v>
      </c>
      <c r="G16" s="339">
        <v>0</v>
      </c>
      <c r="H16" s="339">
        <v>1417.5128999999999</v>
      </c>
      <c r="I16" s="339">
        <v>0</v>
      </c>
      <c r="J16" s="338">
        <v>2076.75587</v>
      </c>
      <c r="K16" s="338">
        <v>0</v>
      </c>
      <c r="L16" s="338">
        <v>0</v>
      </c>
      <c r="M16" s="338">
        <v>21349.254370000002</v>
      </c>
      <c r="N16" s="338">
        <v>0</v>
      </c>
      <c r="O16" s="338">
        <v>393867.80460999999</v>
      </c>
      <c r="P16" s="187"/>
      <c r="Q16" s="390"/>
      <c r="R16" s="20"/>
      <c r="S16" s="20"/>
      <c r="T16" s="20"/>
      <c r="U16" s="20"/>
      <c r="V16" s="20"/>
    </row>
    <row r="17" spans="1:22" ht="27" customHeight="1">
      <c r="A17" s="157" t="s">
        <v>260</v>
      </c>
      <c r="B17" s="157">
        <v>0</v>
      </c>
      <c r="C17" s="158">
        <v>0</v>
      </c>
      <c r="D17" s="158">
        <v>0</v>
      </c>
      <c r="E17" s="158">
        <v>0</v>
      </c>
      <c r="F17" s="158">
        <v>0</v>
      </c>
      <c r="G17" s="158">
        <v>0</v>
      </c>
      <c r="H17" s="158">
        <v>842.44181999999989</v>
      </c>
      <c r="I17" s="158">
        <v>0</v>
      </c>
      <c r="J17" s="157">
        <v>663.41740000000004</v>
      </c>
      <c r="K17" s="157">
        <v>0</v>
      </c>
      <c r="L17" s="157">
        <v>0</v>
      </c>
      <c r="M17" s="157">
        <v>6211.7664100000002</v>
      </c>
      <c r="N17" s="157">
        <v>0</v>
      </c>
      <c r="O17" s="157">
        <v>108558.42356</v>
      </c>
      <c r="P17" s="187"/>
      <c r="Q17" s="390"/>
      <c r="R17" s="20"/>
      <c r="S17" s="20"/>
      <c r="T17" s="20"/>
      <c r="U17" s="20"/>
      <c r="V17" s="20"/>
    </row>
    <row r="18" spans="1:22" ht="27" customHeight="1">
      <c r="A18" s="157" t="s">
        <v>261</v>
      </c>
      <c r="B18" s="157">
        <v>0</v>
      </c>
      <c r="C18" s="158">
        <v>0</v>
      </c>
      <c r="D18" s="158">
        <v>0</v>
      </c>
      <c r="E18" s="158">
        <v>0</v>
      </c>
      <c r="F18" s="158">
        <v>0</v>
      </c>
      <c r="G18" s="158">
        <v>0</v>
      </c>
      <c r="H18" s="158">
        <v>840.42093999999997</v>
      </c>
      <c r="I18" s="158">
        <v>0</v>
      </c>
      <c r="J18" s="157">
        <v>604.36131</v>
      </c>
      <c r="K18" s="157">
        <v>0</v>
      </c>
      <c r="L18" s="157">
        <v>0</v>
      </c>
      <c r="M18" s="157">
        <v>4030.3013300000002</v>
      </c>
      <c r="N18" s="157">
        <v>0</v>
      </c>
      <c r="O18" s="157">
        <v>88957.87659</v>
      </c>
      <c r="P18" s="187"/>
      <c r="Q18" s="390"/>
      <c r="R18" s="20"/>
      <c r="S18" s="20"/>
      <c r="T18" s="20"/>
      <c r="U18" s="20"/>
      <c r="V18" s="20"/>
    </row>
    <row r="19" spans="1:22" ht="27" customHeight="1">
      <c r="A19" s="157" t="s">
        <v>262</v>
      </c>
      <c r="B19" s="157">
        <v>0</v>
      </c>
      <c r="C19" s="158">
        <v>0</v>
      </c>
      <c r="D19" s="158">
        <v>0</v>
      </c>
      <c r="E19" s="158">
        <v>0</v>
      </c>
      <c r="F19" s="158">
        <v>0</v>
      </c>
      <c r="G19" s="158">
        <v>0</v>
      </c>
      <c r="H19" s="158">
        <v>2.02088</v>
      </c>
      <c r="I19" s="158">
        <v>0</v>
      </c>
      <c r="J19" s="157">
        <v>59.056089999999998</v>
      </c>
      <c r="K19" s="157">
        <v>0</v>
      </c>
      <c r="L19" s="157">
        <v>0</v>
      </c>
      <c r="M19" s="157">
        <v>2181.4650799999999</v>
      </c>
      <c r="N19" s="157">
        <v>0</v>
      </c>
      <c r="O19" s="157">
        <v>19600.546969999999</v>
      </c>
      <c r="P19" s="187"/>
      <c r="Q19" s="390"/>
      <c r="R19" s="20"/>
      <c r="S19" s="20"/>
      <c r="T19" s="20"/>
      <c r="U19" s="20"/>
      <c r="V19" s="20"/>
    </row>
    <row r="20" spans="1:22" ht="27" customHeight="1">
      <c r="A20" s="157" t="s">
        <v>263</v>
      </c>
      <c r="B20" s="157">
        <v>0</v>
      </c>
      <c r="C20" s="158">
        <v>0</v>
      </c>
      <c r="D20" s="158">
        <v>0</v>
      </c>
      <c r="E20" s="158">
        <v>0</v>
      </c>
      <c r="F20" s="158">
        <v>0</v>
      </c>
      <c r="G20" s="158">
        <v>0</v>
      </c>
      <c r="H20" s="158">
        <v>575.07107999999994</v>
      </c>
      <c r="I20" s="158">
        <v>0</v>
      </c>
      <c r="J20" s="157">
        <v>1413.3384699999999</v>
      </c>
      <c r="K20" s="157">
        <v>0</v>
      </c>
      <c r="L20" s="157">
        <v>0</v>
      </c>
      <c r="M20" s="157">
        <v>15137.48796</v>
      </c>
      <c r="N20" s="157">
        <v>0</v>
      </c>
      <c r="O20" s="157">
        <v>285309.38105000003</v>
      </c>
      <c r="P20" s="187"/>
      <c r="Q20" s="390"/>
      <c r="R20" s="20"/>
      <c r="S20" s="20"/>
      <c r="T20" s="20"/>
      <c r="U20" s="20"/>
      <c r="V20" s="20"/>
    </row>
    <row r="21" spans="1:22" ht="27" customHeight="1">
      <c r="A21" s="157" t="s">
        <v>261</v>
      </c>
      <c r="B21" s="157">
        <v>0</v>
      </c>
      <c r="C21" s="158">
        <v>0</v>
      </c>
      <c r="D21" s="158">
        <v>0</v>
      </c>
      <c r="E21" s="158">
        <v>0</v>
      </c>
      <c r="F21" s="158">
        <v>0</v>
      </c>
      <c r="G21" s="158">
        <v>0</v>
      </c>
      <c r="H21" s="158">
        <v>469.90203000000002</v>
      </c>
      <c r="I21" s="158">
        <v>0</v>
      </c>
      <c r="J21" s="157">
        <v>1301.30294</v>
      </c>
      <c r="K21" s="157">
        <v>0</v>
      </c>
      <c r="L21" s="157">
        <v>0</v>
      </c>
      <c r="M21" s="157">
        <v>11441.08339</v>
      </c>
      <c r="N21" s="157">
        <v>0</v>
      </c>
      <c r="O21" s="157">
        <v>237477.65956</v>
      </c>
      <c r="P21" s="187"/>
      <c r="Q21" s="390"/>
      <c r="R21" s="20"/>
      <c r="S21" s="20"/>
      <c r="T21" s="20"/>
      <c r="U21" s="20"/>
      <c r="V21" s="20"/>
    </row>
    <row r="22" spans="1:22" ht="27" customHeight="1">
      <c r="A22" s="157" t="s">
        <v>262</v>
      </c>
      <c r="B22" s="157">
        <v>0</v>
      </c>
      <c r="C22" s="158">
        <v>0</v>
      </c>
      <c r="D22" s="158">
        <v>0</v>
      </c>
      <c r="E22" s="158">
        <v>0</v>
      </c>
      <c r="F22" s="158">
        <v>0</v>
      </c>
      <c r="G22" s="158">
        <v>0</v>
      </c>
      <c r="H22" s="158">
        <v>105.16905</v>
      </c>
      <c r="I22" s="158">
        <v>0</v>
      </c>
      <c r="J22" s="157">
        <v>112.03552999999999</v>
      </c>
      <c r="K22" s="157">
        <v>0</v>
      </c>
      <c r="L22" s="157">
        <v>0</v>
      </c>
      <c r="M22" s="157">
        <v>3696.4045699999997</v>
      </c>
      <c r="N22" s="157">
        <v>0</v>
      </c>
      <c r="O22" s="157">
        <v>47831.721490000004</v>
      </c>
      <c r="P22" s="187"/>
      <c r="Q22" s="390"/>
      <c r="R22" s="20"/>
      <c r="S22" s="20"/>
      <c r="T22" s="20"/>
      <c r="U22" s="20"/>
      <c r="V22" s="20"/>
    </row>
    <row r="23" spans="1:22" ht="27" customHeight="1">
      <c r="A23" s="338" t="s">
        <v>265</v>
      </c>
      <c r="B23" s="338">
        <v>45548.737259999994</v>
      </c>
      <c r="C23" s="339">
        <v>35731.956109999999</v>
      </c>
      <c r="D23" s="339">
        <v>8790.6256999999987</v>
      </c>
      <c r="E23" s="339">
        <v>17781.122360000001</v>
      </c>
      <c r="F23" s="339">
        <v>12564.338960000001</v>
      </c>
      <c r="G23" s="339">
        <v>25685.103350000001</v>
      </c>
      <c r="H23" s="339">
        <v>10758.67892</v>
      </c>
      <c r="I23" s="339">
        <v>19742.574219999999</v>
      </c>
      <c r="J23" s="338">
        <v>26797.21587</v>
      </c>
      <c r="K23" s="338">
        <v>35514.127</v>
      </c>
      <c r="L23" s="338">
        <v>20993.315620000001</v>
      </c>
      <c r="M23" s="338">
        <v>103012.76478</v>
      </c>
      <c r="N23" s="338">
        <v>27640.45118</v>
      </c>
      <c r="O23" s="338">
        <v>1687179.4744899999</v>
      </c>
      <c r="P23" s="187"/>
      <c r="Q23" s="390"/>
      <c r="R23" s="20"/>
      <c r="S23" s="20"/>
      <c r="T23" s="20"/>
      <c r="U23" s="20"/>
      <c r="V23" s="20"/>
    </row>
    <row r="24" spans="1:22" ht="27" customHeight="1">
      <c r="A24" s="157" t="s">
        <v>260</v>
      </c>
      <c r="B24" s="157">
        <v>27961.935719999998</v>
      </c>
      <c r="C24" s="158">
        <v>22234.715889999999</v>
      </c>
      <c r="D24" s="158">
        <v>3632.3844700000004</v>
      </c>
      <c r="E24" s="158">
        <v>5335.7221</v>
      </c>
      <c r="F24" s="158">
        <v>1316.92751</v>
      </c>
      <c r="G24" s="158">
        <v>4714.3619400000007</v>
      </c>
      <c r="H24" s="158">
        <v>1986.2025800000001</v>
      </c>
      <c r="I24" s="158">
        <v>4072.1682799999999</v>
      </c>
      <c r="J24" s="157">
        <v>4240.6392999999998</v>
      </c>
      <c r="K24" s="157">
        <v>10348.83041</v>
      </c>
      <c r="L24" s="157">
        <v>3375.51595</v>
      </c>
      <c r="M24" s="157">
        <v>32959.423419999999</v>
      </c>
      <c r="N24" s="157">
        <v>3746.40715</v>
      </c>
      <c r="O24" s="157">
        <v>351232.44399</v>
      </c>
      <c r="P24" s="187"/>
      <c r="Q24" s="390"/>
      <c r="R24" s="20"/>
      <c r="S24" s="20"/>
      <c r="T24" s="20"/>
      <c r="U24" s="20"/>
      <c r="V24" s="20"/>
    </row>
    <row r="25" spans="1:22" ht="27" customHeight="1">
      <c r="A25" s="157" t="s">
        <v>261</v>
      </c>
      <c r="B25" s="157">
        <v>24439.952140000001</v>
      </c>
      <c r="C25" s="158">
        <v>21083.29869</v>
      </c>
      <c r="D25" s="158">
        <v>1713.98055</v>
      </c>
      <c r="E25" s="158">
        <v>5304.7349199999999</v>
      </c>
      <c r="F25" s="158">
        <v>824.10364000000004</v>
      </c>
      <c r="G25" s="158">
        <v>3579.8510699999997</v>
      </c>
      <c r="H25" s="158">
        <v>1843.5884099999998</v>
      </c>
      <c r="I25" s="158">
        <v>2262.7116700000001</v>
      </c>
      <c r="J25" s="157">
        <v>4112.9947300000003</v>
      </c>
      <c r="K25" s="157">
        <v>7686.1958399999994</v>
      </c>
      <c r="L25" s="157">
        <v>2178.12075</v>
      </c>
      <c r="M25" s="157">
        <v>25824.282279999999</v>
      </c>
      <c r="N25" s="157">
        <v>3290.5331800000004</v>
      </c>
      <c r="O25" s="157">
        <v>290574.57266000001</v>
      </c>
      <c r="P25" s="187"/>
      <c r="Q25" s="390"/>
      <c r="R25" s="20"/>
      <c r="S25" s="20"/>
      <c r="T25" s="20"/>
      <c r="U25" s="20"/>
      <c r="V25" s="20"/>
    </row>
    <row r="26" spans="1:22" ht="27" customHeight="1">
      <c r="A26" s="157" t="s">
        <v>262</v>
      </c>
      <c r="B26" s="157">
        <v>3521.9835800000001</v>
      </c>
      <c r="C26" s="158">
        <v>1151.4171999999999</v>
      </c>
      <c r="D26" s="158">
        <v>1918.40392</v>
      </c>
      <c r="E26" s="158">
        <v>30.987179999999999</v>
      </c>
      <c r="F26" s="158">
        <v>492.82387</v>
      </c>
      <c r="G26" s="158">
        <v>1134.5108700000001</v>
      </c>
      <c r="H26" s="158">
        <v>142.61417</v>
      </c>
      <c r="I26" s="158">
        <v>1809.4566100000002</v>
      </c>
      <c r="J26" s="157">
        <v>127.64457</v>
      </c>
      <c r="K26" s="157">
        <v>2662.6345699999997</v>
      </c>
      <c r="L26" s="157">
        <v>1197.3951999999999</v>
      </c>
      <c r="M26" s="157">
        <v>7135.1411399999997</v>
      </c>
      <c r="N26" s="157">
        <v>455.87396999999999</v>
      </c>
      <c r="O26" s="157">
        <v>60657.871330000002</v>
      </c>
      <c r="P26" s="187"/>
      <c r="Q26" s="390"/>
      <c r="R26" s="20"/>
      <c r="S26" s="20"/>
      <c r="T26" s="20"/>
      <c r="U26" s="20"/>
      <c r="V26" s="20"/>
    </row>
    <row r="27" spans="1:22" ht="27" customHeight="1">
      <c r="A27" s="157" t="s">
        <v>263</v>
      </c>
      <c r="B27" s="157">
        <v>17586.80154</v>
      </c>
      <c r="C27" s="158">
        <v>13497.240220000002</v>
      </c>
      <c r="D27" s="158">
        <v>5158.2412300000005</v>
      </c>
      <c r="E27" s="158">
        <v>12445.40026</v>
      </c>
      <c r="F27" s="158">
        <v>11247.41145</v>
      </c>
      <c r="G27" s="158">
        <v>20970.741409999999</v>
      </c>
      <c r="H27" s="158">
        <v>8772.4763399999993</v>
      </c>
      <c r="I27" s="158">
        <v>15670.405939999999</v>
      </c>
      <c r="J27" s="157">
        <v>22556.576570000001</v>
      </c>
      <c r="K27" s="157">
        <v>25165.296589999998</v>
      </c>
      <c r="L27" s="157">
        <v>17617.79967</v>
      </c>
      <c r="M27" s="157">
        <v>70053.341360000006</v>
      </c>
      <c r="N27" s="157">
        <v>23894.044030000001</v>
      </c>
      <c r="O27" s="157">
        <v>1335947.0305000001</v>
      </c>
      <c r="P27" s="187"/>
      <c r="Q27" s="390"/>
      <c r="R27" s="20"/>
      <c r="S27" s="20"/>
      <c r="T27" s="20"/>
      <c r="U27" s="20"/>
      <c r="V27" s="20"/>
    </row>
    <row r="28" spans="1:22" ht="27" customHeight="1">
      <c r="A28" s="157" t="s">
        <v>261</v>
      </c>
      <c r="B28" s="157">
        <v>16668.286949999998</v>
      </c>
      <c r="C28" s="158">
        <v>13241.66735</v>
      </c>
      <c r="D28" s="158">
        <v>3188.9554399999997</v>
      </c>
      <c r="E28" s="158">
        <v>12372.82056</v>
      </c>
      <c r="F28" s="158">
        <v>10347.677890000001</v>
      </c>
      <c r="G28" s="158">
        <v>16524.63047</v>
      </c>
      <c r="H28" s="158">
        <v>7101.0956299999998</v>
      </c>
      <c r="I28" s="158">
        <v>12013.07955</v>
      </c>
      <c r="J28" s="157">
        <v>21886.119070000001</v>
      </c>
      <c r="K28" s="157">
        <v>22172.426019999999</v>
      </c>
      <c r="L28" s="157">
        <v>14669.37364</v>
      </c>
      <c r="M28" s="157">
        <v>56694.464169999999</v>
      </c>
      <c r="N28" s="157">
        <v>22782.903750000001</v>
      </c>
      <c r="O28" s="157">
        <v>1090686.33106</v>
      </c>
      <c r="P28" s="187"/>
      <c r="Q28" s="390"/>
      <c r="R28" s="20"/>
      <c r="S28" s="20"/>
      <c r="T28" s="20"/>
      <c r="U28" s="20"/>
      <c r="V28" s="20"/>
    </row>
    <row r="29" spans="1:22" ht="27" customHeight="1">
      <c r="A29" s="157" t="s">
        <v>262</v>
      </c>
      <c r="B29" s="157">
        <v>918.51459</v>
      </c>
      <c r="C29" s="158">
        <v>255.57286999999999</v>
      </c>
      <c r="D29" s="158">
        <v>1969.2857900000001</v>
      </c>
      <c r="E29" s="158">
        <v>72.579700000000003</v>
      </c>
      <c r="F29" s="158">
        <v>899.73356000000001</v>
      </c>
      <c r="G29" s="158">
        <v>4446.1109400000005</v>
      </c>
      <c r="H29" s="158">
        <v>1671.3807099999999</v>
      </c>
      <c r="I29" s="158">
        <v>3657.3263900000002</v>
      </c>
      <c r="J29" s="157">
        <v>670.45749999999998</v>
      </c>
      <c r="K29" s="157">
        <v>2992.87057</v>
      </c>
      <c r="L29" s="157">
        <v>2948.4260299999996</v>
      </c>
      <c r="M29" s="157">
        <v>13358.877189999999</v>
      </c>
      <c r="N29" s="157">
        <v>1111.1402800000001</v>
      </c>
      <c r="O29" s="157">
        <v>245260.69944</v>
      </c>
      <c r="P29" s="187"/>
      <c r="Q29" s="390"/>
      <c r="R29" s="20"/>
      <c r="S29" s="20"/>
      <c r="T29" s="20"/>
      <c r="U29" s="20"/>
      <c r="V29" s="20"/>
    </row>
    <row r="30" spans="1:22" ht="27" customHeight="1">
      <c r="A30" s="338" t="s">
        <v>266</v>
      </c>
      <c r="B30" s="338">
        <v>21330.949260000001</v>
      </c>
      <c r="C30" s="339">
        <v>14154.645420000001</v>
      </c>
      <c r="D30" s="339">
        <v>12421.08741</v>
      </c>
      <c r="E30" s="339">
        <v>19024.19728</v>
      </c>
      <c r="F30" s="339">
        <v>11772.222689999999</v>
      </c>
      <c r="G30" s="339">
        <v>7764.8282399999998</v>
      </c>
      <c r="H30" s="339">
        <v>81968.009590000001</v>
      </c>
      <c r="I30" s="339">
        <v>50243.003920000003</v>
      </c>
      <c r="J30" s="338">
        <v>10587.17974</v>
      </c>
      <c r="K30" s="338">
        <v>19537.947100000001</v>
      </c>
      <c r="L30" s="338">
        <v>4253.8898600000002</v>
      </c>
      <c r="M30" s="338">
        <v>44620.635470000001</v>
      </c>
      <c r="N30" s="338">
        <v>22262.74265</v>
      </c>
      <c r="O30" s="338">
        <v>894042.40751000005</v>
      </c>
      <c r="P30" s="187"/>
      <c r="Q30" s="390"/>
      <c r="R30" s="20"/>
      <c r="S30" s="20"/>
      <c r="T30" s="20"/>
      <c r="U30" s="20"/>
      <c r="V30" s="20"/>
    </row>
    <row r="31" spans="1:22" ht="27" customHeight="1">
      <c r="A31" s="157" t="s">
        <v>267</v>
      </c>
      <c r="B31" s="157">
        <v>20108.533920000002</v>
      </c>
      <c r="C31" s="158">
        <v>14129.22524</v>
      </c>
      <c r="D31" s="158">
        <v>11091.655359999999</v>
      </c>
      <c r="E31" s="158">
        <v>17519.525960000003</v>
      </c>
      <c r="F31" s="158">
        <v>8731.7154399999999</v>
      </c>
      <c r="G31" s="158">
        <v>7093.9369699999997</v>
      </c>
      <c r="H31" s="158">
        <v>68892.861640000003</v>
      </c>
      <c r="I31" s="158">
        <v>46796.643840000004</v>
      </c>
      <c r="J31" s="157">
        <v>10139.87104</v>
      </c>
      <c r="K31" s="157">
        <v>17724.298790000001</v>
      </c>
      <c r="L31" s="157">
        <v>3814.9492099999998</v>
      </c>
      <c r="M31" s="157">
        <v>43651.01154</v>
      </c>
      <c r="N31" s="157">
        <v>20799.165710000001</v>
      </c>
      <c r="O31" s="157">
        <v>832276.49465000001</v>
      </c>
      <c r="P31" s="187"/>
      <c r="Q31" s="390"/>
      <c r="R31" s="20"/>
      <c r="S31" s="20"/>
      <c r="T31" s="20"/>
      <c r="U31" s="20"/>
      <c r="V31" s="20"/>
    </row>
    <row r="32" spans="1:22" ht="27" customHeight="1">
      <c r="A32" s="157" t="s">
        <v>268</v>
      </c>
      <c r="B32" s="157">
        <v>143.77795999999998</v>
      </c>
      <c r="C32" s="158">
        <v>39.398629999999997</v>
      </c>
      <c r="D32" s="158">
        <v>254.08645999999999</v>
      </c>
      <c r="E32" s="158">
        <v>94.532250000000005</v>
      </c>
      <c r="F32" s="158">
        <v>129.76435000000001</v>
      </c>
      <c r="G32" s="158">
        <v>0</v>
      </c>
      <c r="H32" s="158">
        <v>1481.0197800000001</v>
      </c>
      <c r="I32" s="158">
        <v>0</v>
      </c>
      <c r="J32" s="157">
        <v>267.15183000000002</v>
      </c>
      <c r="K32" s="157">
        <v>314.65338000000003</v>
      </c>
      <c r="L32" s="157">
        <v>34.126649999999998</v>
      </c>
      <c r="M32" s="157">
        <v>826.12868999999989</v>
      </c>
      <c r="N32" s="157">
        <v>95.03352000000001</v>
      </c>
      <c r="O32" s="157">
        <v>20953.432809999998</v>
      </c>
      <c r="P32" s="187"/>
      <c r="Q32" s="390"/>
      <c r="R32" s="20"/>
      <c r="S32" s="20"/>
      <c r="T32" s="20"/>
      <c r="U32" s="20"/>
      <c r="V32" s="20"/>
    </row>
    <row r="33" spans="1:22" ht="27" customHeight="1">
      <c r="A33" s="157" t="s">
        <v>269</v>
      </c>
      <c r="B33" s="157">
        <v>10651.230300000001</v>
      </c>
      <c r="C33" s="158">
        <v>9248.0013500000005</v>
      </c>
      <c r="D33" s="158">
        <v>4629.32114</v>
      </c>
      <c r="E33" s="158">
        <v>15846.436180000001</v>
      </c>
      <c r="F33" s="158">
        <v>8002.6174800000008</v>
      </c>
      <c r="G33" s="158">
        <v>4646.9853499999999</v>
      </c>
      <c r="H33" s="158">
        <v>48041.555679999998</v>
      </c>
      <c r="I33" s="158">
        <v>40053.729520000001</v>
      </c>
      <c r="J33" s="157">
        <v>5644.5916500000003</v>
      </c>
      <c r="K33" s="157">
        <v>11647.404050000001</v>
      </c>
      <c r="L33" s="157">
        <v>2807.9274500000001</v>
      </c>
      <c r="M33" s="157">
        <v>11467.484839999999</v>
      </c>
      <c r="N33" s="157">
        <v>7437.08331</v>
      </c>
      <c r="O33" s="157">
        <v>421916.27149000001</v>
      </c>
      <c r="P33" s="187"/>
      <c r="Q33" s="390"/>
      <c r="R33" s="20"/>
      <c r="S33" s="20"/>
      <c r="T33" s="20"/>
      <c r="U33" s="20"/>
      <c r="V33" s="20"/>
    </row>
    <row r="34" spans="1:22" ht="27" customHeight="1">
      <c r="A34" s="157" t="s">
        <v>270</v>
      </c>
      <c r="B34" s="157">
        <v>4438.2280799999999</v>
      </c>
      <c r="C34" s="158">
        <v>2717.0983900000001</v>
      </c>
      <c r="D34" s="158">
        <v>1748.6394299999999</v>
      </c>
      <c r="E34" s="158">
        <v>1159.4343700000002</v>
      </c>
      <c r="F34" s="158">
        <v>0</v>
      </c>
      <c r="G34" s="158">
        <v>0</v>
      </c>
      <c r="H34" s="158">
        <v>16019.200480000001</v>
      </c>
      <c r="I34" s="158">
        <v>3650.4905199999998</v>
      </c>
      <c r="J34" s="157">
        <v>535.36969999999997</v>
      </c>
      <c r="K34" s="157">
        <v>2170.54214</v>
      </c>
      <c r="L34" s="157">
        <v>489.83542</v>
      </c>
      <c r="M34" s="157">
        <v>14148.44785</v>
      </c>
      <c r="N34" s="157">
        <v>1356.1</v>
      </c>
      <c r="O34" s="157">
        <v>205866.02160000001</v>
      </c>
      <c r="P34" s="187"/>
      <c r="Q34" s="390"/>
      <c r="R34" s="20"/>
      <c r="S34" s="20"/>
      <c r="T34" s="20"/>
      <c r="U34" s="20"/>
      <c r="V34" s="20"/>
    </row>
    <row r="35" spans="1:22" ht="27" customHeight="1">
      <c r="A35" s="157" t="s">
        <v>271</v>
      </c>
      <c r="B35" s="157">
        <v>4875.2975800000004</v>
      </c>
      <c r="C35" s="158">
        <v>2124.72687</v>
      </c>
      <c r="D35" s="158">
        <v>4459.60833</v>
      </c>
      <c r="E35" s="158">
        <v>419.12315999999998</v>
      </c>
      <c r="F35" s="158">
        <v>599.33361000000002</v>
      </c>
      <c r="G35" s="158">
        <v>2446.9516200000003</v>
      </c>
      <c r="H35" s="158">
        <v>3351.0857000000001</v>
      </c>
      <c r="I35" s="158">
        <v>3092.4238</v>
      </c>
      <c r="J35" s="157">
        <v>3692.7578599999997</v>
      </c>
      <c r="K35" s="157">
        <v>3591.6992200000004</v>
      </c>
      <c r="L35" s="157">
        <v>483.05968999999999</v>
      </c>
      <c r="M35" s="157">
        <v>17208.95016</v>
      </c>
      <c r="N35" s="157">
        <v>11910.94888</v>
      </c>
      <c r="O35" s="157">
        <v>183540.76874999999</v>
      </c>
      <c r="P35" s="187"/>
      <c r="Q35" s="390"/>
      <c r="R35" s="20"/>
      <c r="S35" s="20"/>
      <c r="T35" s="20"/>
      <c r="U35" s="20"/>
      <c r="V35" s="20"/>
    </row>
    <row r="36" spans="1:22" ht="27" customHeight="1">
      <c r="A36" s="157" t="s">
        <v>18</v>
      </c>
      <c r="B36" s="157">
        <v>576.23050999999998</v>
      </c>
      <c r="C36" s="158">
        <v>25.420180000000002</v>
      </c>
      <c r="D36" s="158">
        <v>38.513349999999996</v>
      </c>
      <c r="E36" s="158">
        <v>1504.6713200000002</v>
      </c>
      <c r="F36" s="158">
        <v>1732.41338</v>
      </c>
      <c r="G36" s="158">
        <v>574.46447000000001</v>
      </c>
      <c r="H36" s="158">
        <v>0</v>
      </c>
      <c r="I36" s="158">
        <v>0</v>
      </c>
      <c r="J36" s="157">
        <v>247.46702999999999</v>
      </c>
      <c r="K36" s="157">
        <v>53.482510000000005</v>
      </c>
      <c r="L36" s="157">
        <v>153.32715999999999</v>
      </c>
      <c r="M36" s="157">
        <v>327.52641</v>
      </c>
      <c r="N36" s="157">
        <v>1304.0888200000002</v>
      </c>
      <c r="O36" s="157">
        <v>24888.85612</v>
      </c>
      <c r="P36" s="187"/>
      <c r="Q36" s="390"/>
      <c r="R36" s="20"/>
      <c r="S36" s="20"/>
      <c r="T36" s="20"/>
      <c r="U36" s="20"/>
      <c r="V36" s="20"/>
    </row>
    <row r="37" spans="1:22" ht="27" customHeight="1">
      <c r="A37" s="157" t="s">
        <v>269</v>
      </c>
      <c r="B37" s="157">
        <v>400.53530999999998</v>
      </c>
      <c r="C37" s="158">
        <v>8.3664699999999996</v>
      </c>
      <c r="D37" s="158">
        <v>20.74539</v>
      </c>
      <c r="E37" s="158">
        <v>980.29849999999999</v>
      </c>
      <c r="F37" s="158">
        <v>1262.8089499999999</v>
      </c>
      <c r="G37" s="158">
        <v>204.67625000000001</v>
      </c>
      <c r="H37" s="158">
        <v>0</v>
      </c>
      <c r="I37" s="158">
        <v>0</v>
      </c>
      <c r="J37" s="157">
        <v>139.26067</v>
      </c>
      <c r="K37" s="157">
        <v>25.459610000000001</v>
      </c>
      <c r="L37" s="157">
        <v>26.02291</v>
      </c>
      <c r="M37" s="157">
        <v>63.688919999999996</v>
      </c>
      <c r="N37" s="157">
        <v>292.66538000000003</v>
      </c>
      <c r="O37" s="157">
        <v>11908.71557</v>
      </c>
      <c r="P37" s="187"/>
      <c r="Q37" s="390"/>
      <c r="R37" s="20"/>
      <c r="S37" s="20"/>
      <c r="T37" s="20"/>
      <c r="U37" s="20"/>
      <c r="V37" s="20"/>
    </row>
    <row r="38" spans="1:22" ht="27" customHeight="1">
      <c r="A38" s="157" t="s">
        <v>271</v>
      </c>
      <c r="B38" s="157">
        <v>175.6952</v>
      </c>
      <c r="C38" s="158">
        <v>17.053709999999999</v>
      </c>
      <c r="D38" s="158">
        <v>17.767959999999999</v>
      </c>
      <c r="E38" s="158">
        <v>524.37281999999993</v>
      </c>
      <c r="F38" s="158">
        <v>415.24670000000003</v>
      </c>
      <c r="G38" s="158">
        <v>369.78821999999997</v>
      </c>
      <c r="H38" s="158">
        <v>0</v>
      </c>
      <c r="I38" s="158">
        <v>0</v>
      </c>
      <c r="J38" s="157">
        <v>108.20636</v>
      </c>
      <c r="K38" s="157">
        <v>28.0229</v>
      </c>
      <c r="L38" s="157">
        <v>127.30425</v>
      </c>
      <c r="M38" s="157">
        <v>263.83749</v>
      </c>
      <c r="N38" s="157">
        <v>1011.4234399999999</v>
      </c>
      <c r="O38" s="157">
        <v>12872.74589</v>
      </c>
      <c r="P38" s="187"/>
      <c r="Q38" s="390"/>
      <c r="R38" s="20"/>
      <c r="S38" s="20"/>
      <c r="T38" s="20"/>
      <c r="U38" s="20"/>
      <c r="V38" s="20"/>
    </row>
    <row r="39" spans="1:22" ht="27" customHeight="1">
      <c r="A39" s="157" t="s">
        <v>272</v>
      </c>
      <c r="B39" s="157">
        <v>0</v>
      </c>
      <c r="C39" s="158">
        <v>0</v>
      </c>
      <c r="D39" s="158">
        <v>0</v>
      </c>
      <c r="E39" s="158">
        <v>0</v>
      </c>
      <c r="F39" s="158">
        <v>54.357730000000004</v>
      </c>
      <c r="G39" s="158">
        <v>0</v>
      </c>
      <c r="H39" s="158">
        <v>0</v>
      </c>
      <c r="I39" s="158">
        <v>0</v>
      </c>
      <c r="J39" s="157">
        <v>0</v>
      </c>
      <c r="K39" s="157">
        <v>0</v>
      </c>
      <c r="L39" s="157">
        <v>0</v>
      </c>
      <c r="M39" s="157">
        <v>0</v>
      </c>
      <c r="N39" s="157">
        <v>0</v>
      </c>
      <c r="O39" s="157">
        <v>107.39466</v>
      </c>
      <c r="P39" s="187"/>
      <c r="Q39" s="390"/>
      <c r="R39" s="20"/>
      <c r="S39" s="20"/>
      <c r="T39" s="20"/>
      <c r="U39" s="20"/>
      <c r="V39" s="20"/>
    </row>
    <row r="40" spans="1:22" ht="51" customHeight="1">
      <c r="A40" s="340" t="s">
        <v>273</v>
      </c>
      <c r="B40" s="157">
        <v>0</v>
      </c>
      <c r="C40" s="158">
        <v>0</v>
      </c>
      <c r="D40" s="158">
        <v>0</v>
      </c>
      <c r="E40" s="158">
        <v>0</v>
      </c>
      <c r="F40" s="158">
        <v>0</v>
      </c>
      <c r="G40" s="158">
        <v>0</v>
      </c>
      <c r="H40" s="158">
        <v>361.33984999999996</v>
      </c>
      <c r="I40" s="158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103.48812</v>
      </c>
      <c r="O40" s="157">
        <v>464.82796999999999</v>
      </c>
      <c r="P40" s="187"/>
      <c r="Q40" s="390"/>
      <c r="R40" s="20"/>
      <c r="S40" s="20"/>
      <c r="T40" s="20"/>
      <c r="U40" s="20"/>
      <c r="V40" s="20"/>
    </row>
    <row r="41" spans="1:22" ht="27" customHeight="1">
      <c r="A41" s="157" t="s">
        <v>269</v>
      </c>
      <c r="B41" s="157">
        <v>0</v>
      </c>
      <c r="C41" s="158">
        <v>0</v>
      </c>
      <c r="D41" s="158">
        <v>0</v>
      </c>
      <c r="E41" s="158">
        <v>0</v>
      </c>
      <c r="F41" s="158">
        <v>0</v>
      </c>
      <c r="G41" s="158">
        <v>0</v>
      </c>
      <c r="H41" s="158">
        <v>215.76832000000002</v>
      </c>
      <c r="I41" s="158">
        <v>0</v>
      </c>
      <c r="J41" s="157">
        <v>0</v>
      </c>
      <c r="K41" s="157">
        <v>0</v>
      </c>
      <c r="L41" s="157">
        <v>0</v>
      </c>
      <c r="M41" s="157">
        <v>0</v>
      </c>
      <c r="N41" s="157">
        <v>0</v>
      </c>
      <c r="O41" s="157">
        <v>215.76832000000002</v>
      </c>
      <c r="P41" s="187"/>
      <c r="Q41" s="390"/>
      <c r="R41" s="20"/>
      <c r="S41" s="20"/>
      <c r="T41" s="20"/>
      <c r="U41" s="20"/>
      <c r="V41" s="20"/>
    </row>
    <row r="42" spans="1:22" ht="27" customHeight="1">
      <c r="A42" s="157" t="s">
        <v>271</v>
      </c>
      <c r="B42" s="157">
        <v>0</v>
      </c>
      <c r="C42" s="158">
        <v>0</v>
      </c>
      <c r="D42" s="158">
        <v>0</v>
      </c>
      <c r="E42" s="158">
        <v>0</v>
      </c>
      <c r="F42" s="158">
        <v>0</v>
      </c>
      <c r="G42" s="158">
        <v>0</v>
      </c>
      <c r="H42" s="158">
        <v>145.57153</v>
      </c>
      <c r="I42" s="158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103.48812</v>
      </c>
      <c r="O42" s="157">
        <v>249.05965</v>
      </c>
      <c r="P42" s="187"/>
      <c r="Q42" s="390"/>
      <c r="R42" s="20"/>
      <c r="S42" s="20"/>
      <c r="T42" s="20"/>
      <c r="U42" s="20"/>
      <c r="V42" s="20"/>
    </row>
    <row r="43" spans="1:22" ht="27" customHeight="1">
      <c r="A43" s="157" t="s">
        <v>242</v>
      </c>
      <c r="B43" s="157">
        <v>646.18482999999992</v>
      </c>
      <c r="C43" s="158">
        <v>0</v>
      </c>
      <c r="D43" s="158">
        <v>1290.9186999999999</v>
      </c>
      <c r="E43" s="158">
        <v>0</v>
      </c>
      <c r="F43" s="158">
        <v>1251.7299599999999</v>
      </c>
      <c r="G43" s="158">
        <v>96.4268</v>
      </c>
      <c r="H43" s="158">
        <v>12354.07625</v>
      </c>
      <c r="I43" s="158">
        <v>3446.3600799999999</v>
      </c>
      <c r="J43" s="157">
        <v>199.84167000000002</v>
      </c>
      <c r="K43" s="157">
        <v>1760.1658</v>
      </c>
      <c r="L43" s="157">
        <v>285.61349000000001</v>
      </c>
      <c r="M43" s="157">
        <v>434.27296999999999</v>
      </c>
      <c r="N43" s="157">
        <v>0</v>
      </c>
      <c r="O43" s="157">
        <v>35493.581389999999</v>
      </c>
      <c r="P43" s="187"/>
      <c r="Q43" s="390"/>
      <c r="R43" s="20"/>
      <c r="S43" s="20"/>
      <c r="T43" s="20"/>
      <c r="U43" s="20"/>
      <c r="V43" s="20"/>
    </row>
    <row r="44" spans="1:22" ht="27" customHeight="1">
      <c r="A44" s="157" t="s">
        <v>268</v>
      </c>
      <c r="B44" s="157">
        <v>0</v>
      </c>
      <c r="C44" s="158">
        <v>0</v>
      </c>
      <c r="D44" s="158">
        <v>0</v>
      </c>
      <c r="E44" s="158">
        <v>0</v>
      </c>
      <c r="F44" s="158">
        <v>0</v>
      </c>
      <c r="G44" s="158">
        <v>0</v>
      </c>
      <c r="H44" s="158">
        <v>364.57754</v>
      </c>
      <c r="I44" s="158">
        <v>0</v>
      </c>
      <c r="J44" s="157">
        <v>0</v>
      </c>
      <c r="K44" s="157">
        <v>0</v>
      </c>
      <c r="L44" s="157">
        <v>0</v>
      </c>
      <c r="M44" s="157">
        <v>0</v>
      </c>
      <c r="N44" s="157">
        <v>0</v>
      </c>
      <c r="O44" s="157">
        <v>1994.6535700000002</v>
      </c>
      <c r="P44" s="187"/>
      <c r="Q44" s="390"/>
      <c r="R44" s="20"/>
      <c r="S44" s="20"/>
      <c r="T44" s="20"/>
      <c r="U44" s="20"/>
      <c r="V44" s="20"/>
    </row>
    <row r="45" spans="1:22" ht="27" customHeight="1">
      <c r="A45" s="157" t="s">
        <v>269</v>
      </c>
      <c r="B45" s="157">
        <v>180.43077</v>
      </c>
      <c r="C45" s="158">
        <v>0</v>
      </c>
      <c r="D45" s="158">
        <v>716.92006000000003</v>
      </c>
      <c r="E45" s="158">
        <v>0</v>
      </c>
      <c r="F45" s="158">
        <v>1251.7299599999999</v>
      </c>
      <c r="G45" s="158">
        <v>96.4268</v>
      </c>
      <c r="H45" s="158">
        <v>8308.6110200000003</v>
      </c>
      <c r="I45" s="158">
        <v>2842.9065699999996</v>
      </c>
      <c r="J45" s="157">
        <v>0</v>
      </c>
      <c r="K45" s="157">
        <v>1718.69955</v>
      </c>
      <c r="L45" s="157">
        <v>161.05265</v>
      </c>
      <c r="M45" s="157">
        <v>0</v>
      </c>
      <c r="N45" s="157">
        <v>0</v>
      </c>
      <c r="O45" s="157">
        <v>20527.582760000001</v>
      </c>
      <c r="P45" s="187"/>
      <c r="Q45" s="390"/>
      <c r="R45" s="20"/>
      <c r="S45" s="20"/>
      <c r="T45" s="20"/>
      <c r="U45" s="20"/>
      <c r="V45" s="20"/>
    </row>
    <row r="46" spans="1:22" ht="27" customHeight="1">
      <c r="A46" s="157" t="s">
        <v>270</v>
      </c>
      <c r="B46" s="157">
        <v>465.75405999999998</v>
      </c>
      <c r="C46" s="158">
        <v>0</v>
      </c>
      <c r="D46" s="158">
        <v>224.26991000000001</v>
      </c>
      <c r="E46" s="158">
        <v>0</v>
      </c>
      <c r="F46" s="158">
        <v>0</v>
      </c>
      <c r="G46" s="158">
        <v>0</v>
      </c>
      <c r="H46" s="158">
        <v>3513.1112400000002</v>
      </c>
      <c r="I46" s="158">
        <v>566.75002000000006</v>
      </c>
      <c r="J46" s="157">
        <v>0</v>
      </c>
      <c r="K46" s="157">
        <v>0</v>
      </c>
      <c r="L46" s="157">
        <v>0</v>
      </c>
      <c r="M46" s="157">
        <v>327.42525000000001</v>
      </c>
      <c r="N46" s="157">
        <v>0</v>
      </c>
      <c r="O46" s="157">
        <v>9489.24532</v>
      </c>
      <c r="P46" s="187"/>
      <c r="Q46" s="390"/>
      <c r="R46" s="20"/>
      <c r="S46" s="20"/>
      <c r="T46" s="20"/>
      <c r="U46" s="20"/>
      <c r="V46" s="20"/>
    </row>
    <row r="47" spans="1:22" ht="27" customHeight="1">
      <c r="A47" s="157" t="s">
        <v>271</v>
      </c>
      <c r="B47" s="157">
        <v>0</v>
      </c>
      <c r="C47" s="158">
        <v>0</v>
      </c>
      <c r="D47" s="158">
        <v>349.72872999999998</v>
      </c>
      <c r="E47" s="158">
        <v>0</v>
      </c>
      <c r="F47" s="158">
        <v>0</v>
      </c>
      <c r="G47" s="158">
        <v>0</v>
      </c>
      <c r="H47" s="158">
        <v>167.77645000000001</v>
      </c>
      <c r="I47" s="158">
        <v>36.703489999999995</v>
      </c>
      <c r="J47" s="157">
        <v>199.84167000000002</v>
      </c>
      <c r="K47" s="157">
        <v>41.466250000000002</v>
      </c>
      <c r="L47" s="157">
        <v>124.56084</v>
      </c>
      <c r="M47" s="157">
        <v>106.84772</v>
      </c>
      <c r="N47" s="157">
        <v>0</v>
      </c>
      <c r="O47" s="157">
        <v>3482.0997400000001</v>
      </c>
      <c r="P47" s="187"/>
      <c r="Q47" s="390"/>
      <c r="R47" s="20"/>
      <c r="S47" s="20"/>
      <c r="T47" s="20"/>
      <c r="U47" s="20"/>
      <c r="V47" s="20"/>
    </row>
    <row r="48" spans="1:22" ht="27" customHeight="1">
      <c r="A48" s="157" t="s">
        <v>20</v>
      </c>
      <c r="B48" s="157">
        <v>0</v>
      </c>
      <c r="C48" s="158">
        <v>0</v>
      </c>
      <c r="D48" s="158">
        <v>0</v>
      </c>
      <c r="E48" s="158">
        <v>0</v>
      </c>
      <c r="F48" s="158">
        <v>56.363910000000004</v>
      </c>
      <c r="G48" s="158">
        <v>0</v>
      </c>
      <c r="H48" s="158">
        <v>359.73184999999995</v>
      </c>
      <c r="I48" s="158">
        <v>0</v>
      </c>
      <c r="J48" s="157">
        <v>0</v>
      </c>
      <c r="K48" s="157">
        <v>0</v>
      </c>
      <c r="L48" s="157">
        <v>0</v>
      </c>
      <c r="M48" s="157">
        <v>207.82454999999999</v>
      </c>
      <c r="N48" s="157">
        <v>56</v>
      </c>
      <c r="O48" s="157">
        <v>918.64738</v>
      </c>
      <c r="P48" s="187"/>
      <c r="Q48" s="390"/>
      <c r="R48" s="20"/>
      <c r="S48" s="20"/>
      <c r="T48" s="20"/>
      <c r="U48" s="20"/>
      <c r="V48" s="20"/>
    </row>
    <row r="49" spans="1:27" ht="27" customHeight="1">
      <c r="A49" s="157" t="s">
        <v>269</v>
      </c>
      <c r="B49" s="157">
        <v>0</v>
      </c>
      <c r="C49" s="158">
        <v>0</v>
      </c>
      <c r="D49" s="158">
        <v>0</v>
      </c>
      <c r="E49" s="158">
        <v>0</v>
      </c>
      <c r="F49" s="158">
        <v>56.363910000000004</v>
      </c>
      <c r="G49" s="158">
        <v>0</v>
      </c>
      <c r="H49" s="158">
        <v>0</v>
      </c>
      <c r="I49" s="158">
        <v>0</v>
      </c>
      <c r="J49" s="157">
        <v>0</v>
      </c>
      <c r="K49" s="157">
        <v>0</v>
      </c>
      <c r="L49" s="157">
        <v>0</v>
      </c>
      <c r="M49" s="157">
        <v>0</v>
      </c>
      <c r="N49" s="157">
        <v>0</v>
      </c>
      <c r="O49" s="157">
        <v>114.57335999999999</v>
      </c>
      <c r="P49" s="187"/>
      <c r="Q49" s="390"/>
      <c r="R49" s="20"/>
      <c r="S49" s="20"/>
      <c r="T49" s="20"/>
      <c r="U49" s="20"/>
      <c r="V49" s="20"/>
    </row>
    <row r="50" spans="1:27" ht="27" customHeight="1">
      <c r="A50" s="157" t="s">
        <v>271</v>
      </c>
      <c r="B50" s="157">
        <v>0</v>
      </c>
      <c r="C50" s="158">
        <v>0</v>
      </c>
      <c r="D50" s="158">
        <v>0</v>
      </c>
      <c r="E50" s="158">
        <v>0</v>
      </c>
      <c r="F50" s="158">
        <v>0</v>
      </c>
      <c r="G50" s="158">
        <v>0</v>
      </c>
      <c r="H50" s="158">
        <v>224.57210000000001</v>
      </c>
      <c r="I50" s="158">
        <v>0</v>
      </c>
      <c r="J50" s="157">
        <v>0</v>
      </c>
      <c r="K50" s="157">
        <v>0</v>
      </c>
      <c r="L50" s="157">
        <v>0</v>
      </c>
      <c r="M50" s="157">
        <v>0</v>
      </c>
      <c r="N50" s="157">
        <v>0</v>
      </c>
      <c r="O50" s="157">
        <v>405.08972</v>
      </c>
      <c r="P50" s="187"/>
      <c r="Q50" s="390"/>
      <c r="R50" s="20"/>
      <c r="S50" s="20"/>
      <c r="T50" s="20"/>
      <c r="U50" s="20"/>
      <c r="V50" s="20"/>
    </row>
    <row r="51" spans="1:27" ht="27" customHeight="1">
      <c r="A51" s="157" t="s">
        <v>272</v>
      </c>
      <c r="B51" s="157">
        <v>0</v>
      </c>
      <c r="C51" s="158">
        <v>0</v>
      </c>
      <c r="D51" s="158">
        <v>0</v>
      </c>
      <c r="E51" s="158">
        <v>0</v>
      </c>
      <c r="F51" s="158">
        <v>0</v>
      </c>
      <c r="G51" s="158">
        <v>0</v>
      </c>
      <c r="H51" s="158">
        <v>135.15975</v>
      </c>
      <c r="I51" s="158">
        <v>0</v>
      </c>
      <c r="J51" s="157">
        <v>0</v>
      </c>
      <c r="K51" s="157">
        <v>0</v>
      </c>
      <c r="L51" s="157">
        <v>0</v>
      </c>
      <c r="M51" s="157">
        <v>207.82454999999999</v>
      </c>
      <c r="N51" s="157">
        <v>56</v>
      </c>
      <c r="O51" s="157">
        <v>398.98429999999996</v>
      </c>
      <c r="P51" s="187"/>
      <c r="Q51" s="390"/>
      <c r="R51" s="20"/>
      <c r="S51" s="20"/>
      <c r="T51" s="20"/>
      <c r="U51" s="20"/>
      <c r="V51" s="20"/>
    </row>
    <row r="52" spans="1:27" ht="27" customHeight="1">
      <c r="A52" s="338" t="s">
        <v>274</v>
      </c>
      <c r="B52" s="338">
        <v>19416.851569999999</v>
      </c>
      <c r="C52" s="339">
        <v>15414.85995</v>
      </c>
      <c r="D52" s="339">
        <v>27468.434020000001</v>
      </c>
      <c r="E52" s="339">
        <v>32465.144339999999</v>
      </c>
      <c r="F52" s="339">
        <v>79643.601180000012</v>
      </c>
      <c r="G52" s="339">
        <v>18324.757010000001</v>
      </c>
      <c r="H52" s="339">
        <v>42391.00028</v>
      </c>
      <c r="I52" s="339">
        <v>92551.790640000007</v>
      </c>
      <c r="J52" s="338">
        <v>55626.26887</v>
      </c>
      <c r="K52" s="338">
        <v>61509.04451</v>
      </c>
      <c r="L52" s="338">
        <v>48390.798649999997</v>
      </c>
      <c r="M52" s="338">
        <v>58448.668979999995</v>
      </c>
      <c r="N52" s="338">
        <v>20410.34737</v>
      </c>
      <c r="O52" s="338">
        <v>1730127.0054200001</v>
      </c>
      <c r="P52" s="187"/>
      <c r="Q52" s="390"/>
      <c r="R52" s="20"/>
      <c r="S52" s="20"/>
      <c r="T52" s="20"/>
      <c r="U52" s="20"/>
      <c r="V52" s="20"/>
    </row>
    <row r="53" spans="1:27" ht="27" customHeight="1">
      <c r="A53" s="157" t="s">
        <v>275</v>
      </c>
      <c r="B53" s="157">
        <v>0</v>
      </c>
      <c r="C53" s="158">
        <v>0</v>
      </c>
      <c r="D53" s="158">
        <v>24</v>
      </c>
      <c r="E53" s="158">
        <v>0</v>
      </c>
      <c r="F53" s="158">
        <v>0</v>
      </c>
      <c r="G53" s="158">
        <v>0</v>
      </c>
      <c r="H53" s="158">
        <v>0</v>
      </c>
      <c r="I53" s="158">
        <v>0</v>
      </c>
      <c r="J53" s="157">
        <v>0</v>
      </c>
      <c r="K53" s="157">
        <v>0</v>
      </c>
      <c r="L53" s="157">
        <v>0</v>
      </c>
      <c r="M53" s="157">
        <v>0</v>
      </c>
      <c r="N53" s="157">
        <v>0</v>
      </c>
      <c r="O53" s="157">
        <v>24</v>
      </c>
      <c r="P53" s="187"/>
      <c r="Q53" s="390"/>
      <c r="R53" s="20"/>
      <c r="S53" s="20"/>
      <c r="T53" s="20"/>
      <c r="U53" s="20"/>
      <c r="V53" s="20"/>
    </row>
    <row r="54" spans="1:27" ht="27" customHeight="1">
      <c r="A54" s="157" t="s">
        <v>276</v>
      </c>
      <c r="B54" s="157">
        <v>0</v>
      </c>
      <c r="C54" s="158">
        <v>531.37701000000004</v>
      </c>
      <c r="D54" s="158">
        <v>677.21054000000004</v>
      </c>
      <c r="E54" s="158">
        <v>805.60825</v>
      </c>
      <c r="F54" s="158">
        <v>4713.2935900000002</v>
      </c>
      <c r="G54" s="158">
        <v>0</v>
      </c>
      <c r="H54" s="158">
        <v>8517.6867300000013</v>
      </c>
      <c r="I54" s="158">
        <v>4463.9332999999997</v>
      </c>
      <c r="J54" s="157">
        <v>4023.3759700000001</v>
      </c>
      <c r="K54" s="157">
        <v>9123.4590100000005</v>
      </c>
      <c r="L54" s="157">
        <v>9319.2838499999998</v>
      </c>
      <c r="M54" s="157">
        <v>100.5891</v>
      </c>
      <c r="N54" s="157">
        <v>476.99522999999999</v>
      </c>
      <c r="O54" s="157">
        <v>395743.97261</v>
      </c>
      <c r="P54" s="187"/>
      <c r="Q54" s="390"/>
      <c r="R54" s="20"/>
      <c r="S54" s="20"/>
      <c r="T54" s="20"/>
      <c r="U54" s="20"/>
      <c r="V54" s="20"/>
    </row>
    <row r="55" spans="1:27" ht="27" customHeight="1">
      <c r="A55" s="157" t="s">
        <v>277</v>
      </c>
      <c r="B55" s="157">
        <v>19416.851569999999</v>
      </c>
      <c r="C55" s="158">
        <v>14883.48294</v>
      </c>
      <c r="D55" s="158">
        <v>6935.8227100000004</v>
      </c>
      <c r="E55" s="158">
        <v>31659.536090000001</v>
      </c>
      <c r="F55" s="158">
        <v>74930.307589999997</v>
      </c>
      <c r="G55" s="158">
        <v>18324.757010000001</v>
      </c>
      <c r="H55" s="158">
        <v>29449.189249999999</v>
      </c>
      <c r="I55" s="158">
        <v>88087.857340000002</v>
      </c>
      <c r="J55" s="157">
        <v>51602.892899999999</v>
      </c>
      <c r="K55" s="157">
        <v>52385.585500000001</v>
      </c>
      <c r="L55" s="157">
        <v>39071.514799999997</v>
      </c>
      <c r="M55" s="157">
        <v>58348.079880000005</v>
      </c>
      <c r="N55" s="157">
        <v>19933.352139999999</v>
      </c>
      <c r="O55" s="157">
        <v>1278811.5597099999</v>
      </c>
      <c r="P55" s="187"/>
      <c r="Q55" s="390"/>
      <c r="R55" s="20"/>
      <c r="S55" s="20"/>
      <c r="T55" s="20"/>
      <c r="U55" s="20"/>
      <c r="V55" s="20"/>
    </row>
    <row r="56" spans="1:27" ht="27" customHeight="1">
      <c r="A56" s="157" t="s">
        <v>278</v>
      </c>
      <c r="B56" s="157">
        <v>0</v>
      </c>
      <c r="C56" s="158">
        <v>0</v>
      </c>
      <c r="D56" s="158">
        <v>19831.40077</v>
      </c>
      <c r="E56" s="158">
        <v>0</v>
      </c>
      <c r="F56" s="158">
        <v>0</v>
      </c>
      <c r="G56" s="158">
        <v>0</v>
      </c>
      <c r="H56" s="158">
        <v>4424.1242999999995</v>
      </c>
      <c r="I56" s="158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55547.473100000003</v>
      </c>
      <c r="P56" s="187"/>
      <c r="Q56" s="390"/>
      <c r="R56" s="20"/>
      <c r="S56" s="20"/>
      <c r="T56" s="20"/>
      <c r="U56" s="20"/>
      <c r="V56" s="20"/>
    </row>
    <row r="57" spans="1:27" s="189" customFormat="1" ht="24" customHeight="1">
      <c r="A57" s="392" t="s">
        <v>219</v>
      </c>
      <c r="B57" s="393">
        <v>86296.538090000002</v>
      </c>
      <c r="C57" s="393">
        <v>65301.461479999998</v>
      </c>
      <c r="D57" s="393">
        <v>48680.147130000005</v>
      </c>
      <c r="E57" s="393">
        <v>69270.46398</v>
      </c>
      <c r="F57" s="393">
        <v>103980.16283</v>
      </c>
      <c r="G57" s="393">
        <v>51774.688600000001</v>
      </c>
      <c r="H57" s="393">
        <v>136535.20168999999</v>
      </c>
      <c r="I57" s="393">
        <v>162537.36877999999</v>
      </c>
      <c r="J57" s="393">
        <v>95087.42035</v>
      </c>
      <c r="K57" s="393">
        <v>116561.11861</v>
      </c>
      <c r="L57" s="393">
        <v>73638.004130000001</v>
      </c>
      <c r="M57" s="393">
        <v>227431.3236</v>
      </c>
      <c r="N57" s="393">
        <v>70313.541200000007</v>
      </c>
      <c r="O57" s="393">
        <v>4708725.0526400004</v>
      </c>
      <c r="P57" s="474"/>
      <c r="Q57" s="391"/>
      <c r="R57" s="310"/>
      <c r="S57" s="310"/>
      <c r="T57" s="310"/>
      <c r="U57" s="310"/>
      <c r="V57" s="310"/>
      <c r="AA57" s="546"/>
    </row>
    <row r="58" spans="1:27" ht="27" customHeight="1">
      <c r="A58" s="193"/>
      <c r="B58" s="187"/>
      <c r="C58" s="187"/>
      <c r="D58" s="187"/>
      <c r="E58" s="187"/>
      <c r="F58" s="187"/>
      <c r="G58" s="187"/>
      <c r="H58" s="187"/>
      <c r="I58" s="187"/>
      <c r="J58" s="187"/>
      <c r="K58" s="187"/>
      <c r="L58" s="187"/>
      <c r="M58" s="187"/>
      <c r="N58" s="187"/>
      <c r="O58" s="187"/>
      <c r="P58" s="187"/>
      <c r="Q58" s="390"/>
      <c r="R58" s="20"/>
      <c r="S58" s="20"/>
      <c r="T58" s="20"/>
      <c r="U58" s="20"/>
      <c r="V58" s="20"/>
    </row>
    <row r="59" spans="1:27" ht="14.25" customHeight="1" thickBot="1">
      <c r="A59" s="194"/>
      <c r="B59" s="195"/>
      <c r="C59" s="196"/>
      <c r="D59" s="196"/>
      <c r="E59" s="196"/>
      <c r="F59" s="196"/>
      <c r="G59" s="196"/>
      <c r="H59" s="196"/>
      <c r="I59" s="196"/>
      <c r="J59" s="197"/>
      <c r="K59" s="197"/>
      <c r="L59" s="197"/>
      <c r="M59" s="197"/>
      <c r="N59" s="197"/>
      <c r="O59" s="197"/>
      <c r="P59" s="475"/>
      <c r="Q59" s="367"/>
      <c r="R59" s="20"/>
      <c r="S59" s="20"/>
      <c r="T59" s="20"/>
      <c r="U59" s="20"/>
      <c r="V59" s="20"/>
    </row>
    <row r="60" spans="1:27" ht="15" customHeight="1" thickTop="1">
      <c r="A60" s="39" t="s">
        <v>803</v>
      </c>
      <c r="B60" s="169"/>
      <c r="C60" s="200"/>
      <c r="D60" s="200"/>
      <c r="E60" s="200"/>
      <c r="F60" s="200"/>
      <c r="G60" s="200"/>
      <c r="H60" s="200"/>
      <c r="I60" s="200"/>
      <c r="J60" s="201"/>
      <c r="K60" s="201"/>
      <c r="L60" s="201"/>
      <c r="M60" s="201"/>
      <c r="N60" s="201"/>
      <c r="O60" s="201"/>
      <c r="P60" s="475"/>
      <c r="Q60" s="395"/>
      <c r="R60" s="201"/>
      <c r="S60" s="20"/>
      <c r="T60" s="20"/>
      <c r="U60" s="20"/>
      <c r="V60" s="20"/>
    </row>
    <row r="61" spans="1:27" ht="9" customHeight="1"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201"/>
      <c r="Q61" s="367"/>
      <c r="R61" s="20"/>
      <c r="S61" s="20"/>
      <c r="T61" s="20"/>
      <c r="U61" s="20"/>
      <c r="V61" s="20"/>
    </row>
    <row r="62" spans="1:27" ht="9" customHeight="1">
      <c r="A62" s="1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201"/>
      <c r="Q62" s="367"/>
      <c r="R62" s="20"/>
      <c r="S62" s="20"/>
      <c r="T62" s="20"/>
      <c r="U62" s="20"/>
      <c r="V62" s="20"/>
    </row>
    <row r="63" spans="1:27" ht="9" customHeight="1">
      <c r="A63" s="177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201"/>
      <c r="Q63" s="367"/>
      <c r="R63" s="20"/>
      <c r="S63" s="20"/>
      <c r="T63" s="20"/>
      <c r="U63" s="20"/>
      <c r="V63" s="20"/>
    </row>
    <row r="64" spans="1:2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201"/>
      <c r="Q64" s="367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201"/>
      <c r="Q65" s="367"/>
      <c r="R65" s="20"/>
      <c r="S65" s="20"/>
      <c r="T65" s="20"/>
      <c r="U65" s="20"/>
      <c r="V65" s="20"/>
    </row>
    <row r="66" spans="1:22" ht="9" customHeight="1">
      <c r="A66" s="19"/>
      <c r="B66" s="204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201"/>
      <c r="Q66" s="367"/>
      <c r="R66" s="20"/>
      <c r="S66" s="20"/>
      <c r="T66" s="20"/>
      <c r="U66" s="20"/>
      <c r="V66" s="20"/>
    </row>
    <row r="67" spans="1:22" ht="9" customHeight="1">
      <c r="A67" s="19"/>
      <c r="B67" s="204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201"/>
      <c r="Q67" s="367"/>
      <c r="R67" s="20"/>
      <c r="S67" s="20"/>
      <c r="T67" s="20"/>
      <c r="U67" s="20"/>
      <c r="V67" s="20"/>
    </row>
    <row r="68" spans="1:22" ht="9" customHeight="1">
      <c r="A68" s="19"/>
      <c r="B68" s="204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201"/>
      <c r="Q68" s="367"/>
      <c r="R68" s="20"/>
      <c r="S68" s="20"/>
      <c r="T68" s="20"/>
      <c r="U68" s="20"/>
      <c r="V68" s="20"/>
    </row>
    <row r="69" spans="1:22" ht="9" customHeight="1">
      <c r="A69" s="174"/>
      <c r="B69" s="204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201"/>
      <c r="Q69" s="367"/>
      <c r="R69" s="20"/>
      <c r="S69" s="20"/>
      <c r="T69" s="20"/>
      <c r="U69" s="20"/>
      <c r="V69" s="20"/>
    </row>
    <row r="70" spans="1:22" ht="9" customHeight="1">
      <c r="A70" s="19"/>
      <c r="B70" s="204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201"/>
      <c r="Q70" s="367"/>
      <c r="R70" s="20"/>
      <c r="S70" s="20"/>
      <c r="T70" s="20"/>
      <c r="U70" s="20"/>
      <c r="V70" s="20"/>
    </row>
    <row r="71" spans="1:22" ht="9" customHeight="1">
      <c r="A71" s="19"/>
      <c r="B71" s="204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201"/>
      <c r="Q71" s="367"/>
      <c r="R71" s="20"/>
      <c r="S71" s="20"/>
      <c r="T71" s="20"/>
      <c r="U71" s="20"/>
      <c r="V71" s="20"/>
    </row>
    <row r="72" spans="1:22" ht="9" customHeight="1">
      <c r="A72" s="19"/>
      <c r="B72" s="204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201"/>
      <c r="Q72" s="367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201"/>
      <c r="Q73" s="367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201"/>
      <c r="Q74" s="367"/>
      <c r="R74" s="20"/>
      <c r="S74" s="20"/>
      <c r="T74" s="20"/>
      <c r="U74" s="20"/>
      <c r="V74" s="20"/>
    </row>
    <row r="75" spans="1:22" ht="9" customHeight="1">
      <c r="A75" s="174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201"/>
      <c r="Q75" s="367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201"/>
      <c r="Q76" s="367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201"/>
      <c r="Q77" s="367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  <c r="N78" s="20"/>
      <c r="O78" s="20"/>
      <c r="P78" s="201"/>
      <c r="Q78" s="367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1"/>
      <c r="I79" s="21"/>
      <c r="J79" s="20"/>
      <c r="K79" s="20"/>
      <c r="L79" s="20"/>
      <c r="M79" s="20"/>
      <c r="N79" s="20"/>
      <c r="O79" s="20"/>
      <c r="P79" s="201"/>
      <c r="Q79" s="367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1"/>
      <c r="I80" s="21"/>
      <c r="J80" s="20"/>
      <c r="K80" s="20"/>
      <c r="L80" s="20"/>
      <c r="M80" s="20"/>
      <c r="N80" s="20"/>
      <c r="O80" s="20"/>
      <c r="P80" s="201"/>
      <c r="Q80" s="367"/>
      <c r="R80" s="20"/>
      <c r="S80" s="20"/>
      <c r="T80" s="20"/>
      <c r="U80" s="20"/>
      <c r="V80" s="20"/>
    </row>
    <row r="81" spans="1:22" ht="9" customHeight="1">
      <c r="A81" s="174"/>
      <c r="C81" s="21"/>
      <c r="D81" s="21"/>
      <c r="E81" s="21"/>
      <c r="F81" s="21"/>
      <c r="G81" s="21"/>
      <c r="H81" s="21"/>
      <c r="I81" s="21"/>
      <c r="J81" s="20"/>
      <c r="K81" s="20"/>
      <c r="L81" s="20"/>
      <c r="M81" s="20"/>
      <c r="N81" s="20"/>
      <c r="O81" s="20"/>
      <c r="P81" s="201"/>
      <c r="Q81" s="367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1"/>
      <c r="I82" s="21"/>
      <c r="J82" s="20"/>
      <c r="K82" s="20"/>
      <c r="L82" s="20"/>
      <c r="M82" s="20"/>
      <c r="N82" s="20"/>
      <c r="O82" s="20"/>
      <c r="P82" s="201"/>
      <c r="Q82" s="367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1"/>
      <c r="I83" s="21"/>
      <c r="J83" s="20"/>
      <c r="K83" s="20"/>
      <c r="L83" s="20"/>
      <c r="M83" s="20"/>
      <c r="N83" s="20"/>
      <c r="O83" s="20"/>
      <c r="P83" s="201"/>
      <c r="Q83" s="367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1"/>
      <c r="I84" s="21"/>
      <c r="J84" s="20"/>
      <c r="K84" s="20"/>
      <c r="L84" s="20"/>
      <c r="M84" s="20"/>
      <c r="N84" s="20"/>
      <c r="O84" s="20"/>
      <c r="P84" s="201"/>
      <c r="Q84" s="367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1"/>
      <c r="I85" s="21"/>
      <c r="J85" s="20"/>
      <c r="K85" s="20"/>
      <c r="L85" s="20"/>
      <c r="M85" s="20"/>
      <c r="N85" s="20"/>
      <c r="O85" s="20"/>
      <c r="P85" s="201"/>
      <c r="Q85" s="367"/>
      <c r="R85" s="20"/>
      <c r="S85" s="20"/>
      <c r="T85" s="20"/>
      <c r="U85" s="20"/>
      <c r="V85" s="20"/>
    </row>
    <row r="86" spans="1:22" ht="9" customHeight="1">
      <c r="A86" s="174"/>
      <c r="C86" s="21"/>
      <c r="D86" s="21"/>
      <c r="E86" s="21"/>
      <c r="F86" s="21"/>
      <c r="G86" s="21"/>
      <c r="H86" s="21"/>
      <c r="I86" s="21"/>
      <c r="J86" s="20"/>
      <c r="K86" s="20"/>
      <c r="L86" s="20"/>
      <c r="M86" s="20"/>
      <c r="N86" s="20"/>
      <c r="O86" s="20"/>
      <c r="P86" s="201"/>
      <c r="Q86" s="367"/>
      <c r="R86" s="20"/>
      <c r="S86" s="20"/>
      <c r="T86" s="20"/>
      <c r="U86" s="20"/>
      <c r="V86" s="20"/>
    </row>
    <row r="87" spans="1:22" ht="9" customHeight="1">
      <c r="A87" s="175"/>
      <c r="C87" s="21"/>
      <c r="D87" s="21"/>
      <c r="E87" s="21"/>
      <c r="F87" s="21"/>
      <c r="G87" s="21"/>
      <c r="H87" s="21"/>
      <c r="I87" s="21"/>
      <c r="J87" s="20"/>
      <c r="K87" s="20"/>
      <c r="L87" s="20"/>
      <c r="M87" s="20"/>
      <c r="N87" s="20"/>
      <c r="O87" s="20"/>
      <c r="P87" s="201"/>
      <c r="Q87" s="367"/>
      <c r="R87" s="20"/>
      <c r="S87" s="20"/>
      <c r="T87" s="20"/>
      <c r="U87" s="20"/>
      <c r="V87" s="20"/>
    </row>
    <row r="88" spans="1:22" ht="9" customHeight="1">
      <c r="A88" s="175"/>
      <c r="C88" s="21"/>
      <c r="D88" s="21"/>
      <c r="E88" s="21"/>
      <c r="F88" s="21"/>
      <c r="G88" s="21"/>
      <c r="H88" s="21"/>
      <c r="I88" s="21"/>
      <c r="J88" s="20"/>
      <c r="K88" s="20"/>
      <c r="L88" s="20"/>
      <c r="M88" s="20"/>
      <c r="N88" s="20"/>
      <c r="O88" s="20"/>
      <c r="P88" s="201"/>
      <c r="Q88" s="367"/>
      <c r="R88" s="20"/>
      <c r="S88" s="20"/>
      <c r="T88" s="20"/>
      <c r="U88" s="20"/>
      <c r="V88" s="20"/>
    </row>
    <row r="89" spans="1:22" ht="9" customHeight="1">
      <c r="A89" s="175"/>
      <c r="C89" s="21"/>
      <c r="D89" s="21"/>
      <c r="E89" s="21"/>
      <c r="F89" s="21"/>
      <c r="G89" s="21"/>
      <c r="H89" s="21"/>
      <c r="I89" s="21"/>
      <c r="J89" s="20"/>
      <c r="K89" s="20"/>
      <c r="L89" s="20"/>
      <c r="M89" s="20"/>
      <c r="N89" s="20"/>
      <c r="O89" s="20"/>
      <c r="P89" s="201"/>
      <c r="Q89" s="367"/>
      <c r="R89" s="20"/>
      <c r="S89" s="20"/>
      <c r="T89" s="20"/>
      <c r="U89" s="20"/>
      <c r="V89" s="20"/>
    </row>
    <row r="90" spans="1:22" ht="9" customHeight="1">
      <c r="A90" s="175"/>
      <c r="C90" s="21"/>
      <c r="D90" s="21"/>
      <c r="E90" s="21"/>
      <c r="F90" s="21"/>
      <c r="G90" s="21"/>
      <c r="H90" s="21"/>
      <c r="I90" s="21"/>
      <c r="J90" s="20"/>
      <c r="K90" s="20"/>
      <c r="L90" s="20"/>
      <c r="M90" s="20"/>
      <c r="N90" s="20"/>
      <c r="O90" s="20"/>
      <c r="P90" s="201"/>
      <c r="Q90" s="367"/>
      <c r="R90" s="20"/>
      <c r="S90" s="20"/>
      <c r="T90" s="20"/>
      <c r="U90" s="20"/>
      <c r="V90" s="20"/>
    </row>
    <row r="91" spans="1:22" ht="9" customHeight="1">
      <c r="A91" s="176"/>
      <c r="C91" s="21"/>
      <c r="D91" s="21"/>
      <c r="E91" s="21"/>
      <c r="F91" s="21"/>
      <c r="G91" s="21"/>
      <c r="H91" s="21"/>
      <c r="I91" s="21"/>
      <c r="J91" s="20"/>
      <c r="K91" s="20"/>
      <c r="L91" s="20"/>
      <c r="M91" s="20"/>
      <c r="N91" s="20"/>
      <c r="O91" s="20"/>
      <c r="P91" s="201"/>
      <c r="Q91" s="367"/>
      <c r="R91" s="20"/>
      <c r="S91" s="20"/>
      <c r="T91" s="20"/>
      <c r="U91" s="20"/>
      <c r="V91" s="20"/>
    </row>
    <row r="92" spans="1:22" ht="9" customHeight="1">
      <c r="A92" s="176"/>
      <c r="C92" s="21"/>
      <c r="D92" s="21"/>
      <c r="E92" s="21"/>
      <c r="F92" s="21"/>
      <c r="G92" s="21"/>
      <c r="H92" s="21"/>
      <c r="I92" s="21"/>
      <c r="J92" s="20"/>
      <c r="K92" s="20"/>
      <c r="L92" s="20"/>
      <c r="M92" s="20"/>
      <c r="N92" s="20"/>
      <c r="O92" s="20"/>
      <c r="P92" s="201"/>
      <c r="Q92" s="367"/>
      <c r="R92" s="20"/>
      <c r="S92" s="20"/>
      <c r="T92" s="20"/>
      <c r="U92" s="20"/>
      <c r="V92" s="20"/>
    </row>
    <row r="93" spans="1:22" ht="9" customHeight="1">
      <c r="A93" s="177"/>
      <c r="C93" s="21"/>
      <c r="D93" s="21"/>
      <c r="E93" s="21"/>
      <c r="F93" s="21"/>
      <c r="G93" s="21"/>
      <c r="H93" s="21"/>
      <c r="I93" s="21"/>
      <c r="J93" s="20"/>
      <c r="K93" s="20"/>
      <c r="L93" s="20"/>
      <c r="M93" s="20"/>
      <c r="N93" s="20"/>
      <c r="O93" s="20"/>
      <c r="P93" s="201"/>
      <c r="Q93" s="367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1"/>
      <c r="I94" s="21"/>
      <c r="J94" s="20"/>
      <c r="K94" s="20"/>
      <c r="L94" s="20"/>
      <c r="M94" s="20"/>
      <c r="N94" s="20"/>
      <c r="O94" s="20"/>
      <c r="P94" s="201"/>
      <c r="Q94" s="367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1"/>
      <c r="I95" s="21"/>
      <c r="J95" s="20"/>
      <c r="K95" s="20"/>
      <c r="L95" s="20"/>
      <c r="M95" s="20"/>
      <c r="N95" s="20"/>
      <c r="O95" s="20"/>
      <c r="P95" s="201"/>
      <c r="Q95" s="367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1"/>
      <c r="I96" s="21"/>
      <c r="J96" s="20"/>
      <c r="K96" s="20"/>
      <c r="L96" s="20"/>
      <c r="M96" s="20"/>
      <c r="N96" s="20"/>
      <c r="O96" s="20"/>
      <c r="P96" s="201"/>
      <c r="Q96" s="367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1"/>
      <c r="I97" s="21"/>
      <c r="J97" s="20"/>
      <c r="K97" s="20"/>
      <c r="L97" s="20"/>
      <c r="M97" s="20"/>
      <c r="N97" s="20"/>
      <c r="O97" s="20"/>
      <c r="P97" s="201"/>
      <c r="Q97" s="367"/>
      <c r="R97" s="20"/>
      <c r="S97" s="20"/>
      <c r="T97" s="20"/>
      <c r="U97" s="20"/>
      <c r="V97" s="20"/>
    </row>
    <row r="98" spans="1:22" ht="9" customHeight="1">
      <c r="A98" s="175"/>
      <c r="C98" s="21"/>
      <c r="D98" s="21"/>
      <c r="E98" s="21"/>
      <c r="F98" s="21"/>
      <c r="G98" s="21"/>
      <c r="H98" s="21"/>
      <c r="I98" s="21"/>
      <c r="J98" s="20"/>
      <c r="K98" s="20"/>
      <c r="L98" s="20"/>
      <c r="M98" s="20"/>
      <c r="N98" s="20"/>
      <c r="O98" s="20"/>
      <c r="P98" s="201"/>
      <c r="Q98" s="367"/>
      <c r="R98" s="20"/>
      <c r="S98" s="20"/>
      <c r="T98" s="20"/>
      <c r="U98" s="20"/>
      <c r="V98" s="20"/>
    </row>
    <row r="99" spans="1:22" ht="9" customHeight="1">
      <c r="A99" s="177"/>
      <c r="C99" s="21"/>
      <c r="D99" s="21"/>
      <c r="E99" s="21"/>
      <c r="F99" s="21"/>
      <c r="G99" s="21"/>
      <c r="H99" s="21"/>
      <c r="I99" s="21"/>
      <c r="J99" s="20"/>
      <c r="K99" s="20"/>
      <c r="L99" s="20"/>
      <c r="M99" s="20"/>
      <c r="N99" s="20"/>
      <c r="O99" s="20"/>
      <c r="P99" s="201"/>
      <c r="Q99" s="367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1"/>
      <c r="I100" s="21"/>
      <c r="J100" s="20"/>
      <c r="K100" s="20"/>
      <c r="L100" s="20"/>
      <c r="M100" s="20"/>
      <c r="N100" s="20"/>
      <c r="O100" s="20"/>
      <c r="P100" s="201"/>
      <c r="Q100" s="367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1"/>
      <c r="I101" s="21"/>
      <c r="J101" s="20"/>
      <c r="K101" s="20"/>
      <c r="L101" s="20"/>
      <c r="M101" s="20"/>
      <c r="N101" s="20"/>
      <c r="O101" s="20"/>
      <c r="P101" s="201"/>
      <c r="Q101" s="367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1"/>
      <c r="I102" s="21"/>
      <c r="J102" s="20"/>
      <c r="K102" s="20"/>
      <c r="L102" s="20"/>
      <c r="M102" s="20"/>
      <c r="N102" s="20"/>
      <c r="O102" s="20"/>
      <c r="P102" s="201"/>
      <c r="Q102" s="367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1"/>
      <c r="I103" s="21"/>
      <c r="J103" s="20"/>
      <c r="K103" s="20"/>
      <c r="L103" s="20"/>
      <c r="M103" s="20"/>
      <c r="N103" s="20"/>
      <c r="O103" s="20"/>
      <c r="P103" s="201"/>
      <c r="Q103" s="367"/>
      <c r="R103" s="20"/>
      <c r="S103" s="20"/>
      <c r="T103" s="20"/>
      <c r="U103" s="20"/>
      <c r="V103" s="20"/>
    </row>
    <row r="104" spans="1:22" ht="9" customHeight="1">
      <c r="A104" s="175"/>
      <c r="C104" s="21"/>
      <c r="D104" s="21"/>
      <c r="E104" s="21"/>
      <c r="F104" s="21"/>
      <c r="G104" s="21"/>
      <c r="H104" s="21"/>
      <c r="I104" s="21"/>
      <c r="J104" s="20"/>
      <c r="K104" s="20"/>
      <c r="L104" s="20"/>
      <c r="M104" s="20"/>
      <c r="N104" s="20"/>
      <c r="O104" s="20"/>
      <c r="P104" s="201"/>
      <c r="Q104" s="367"/>
      <c r="R104" s="20"/>
      <c r="S104" s="20"/>
      <c r="T104" s="20"/>
      <c r="U104" s="20"/>
      <c r="V104" s="20"/>
    </row>
    <row r="105" spans="1:22" ht="9" customHeight="1">
      <c r="A105" s="177"/>
      <c r="C105" s="21"/>
      <c r="D105" s="21"/>
      <c r="E105" s="21"/>
      <c r="F105" s="21"/>
      <c r="G105" s="21"/>
      <c r="H105" s="21"/>
      <c r="I105" s="21"/>
      <c r="J105" s="20"/>
      <c r="K105" s="20"/>
      <c r="L105" s="20"/>
      <c r="M105" s="20"/>
      <c r="N105" s="20"/>
      <c r="O105" s="20"/>
      <c r="P105" s="201"/>
      <c r="Q105" s="367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1"/>
      <c r="I106" s="21"/>
      <c r="J106" s="20"/>
      <c r="K106" s="20"/>
      <c r="L106" s="20"/>
      <c r="M106" s="20"/>
      <c r="N106" s="20"/>
      <c r="O106" s="20"/>
      <c r="P106" s="201"/>
      <c r="Q106" s="367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1"/>
      <c r="I107" s="21"/>
      <c r="J107" s="20"/>
      <c r="K107" s="20"/>
      <c r="L107" s="20"/>
      <c r="M107" s="20"/>
      <c r="N107" s="20"/>
      <c r="O107" s="20"/>
      <c r="P107" s="201"/>
      <c r="Q107" s="367"/>
      <c r="R107" s="20"/>
      <c r="S107" s="20"/>
      <c r="T107" s="20"/>
      <c r="U107" s="20"/>
      <c r="V107" s="20"/>
    </row>
    <row r="108" spans="1:22" ht="9" customHeight="1">
      <c r="A108" s="19"/>
      <c r="C108" s="45"/>
      <c r="D108" s="45"/>
      <c r="E108" s="45"/>
      <c r="F108" s="45"/>
      <c r="G108" s="45"/>
      <c r="H108" s="45"/>
      <c r="I108" s="45"/>
      <c r="P108" s="169"/>
    </row>
    <row r="109" spans="1:22" ht="9" customHeight="1">
      <c r="A109" s="19"/>
      <c r="C109" s="45"/>
      <c r="D109" s="45"/>
      <c r="E109" s="45"/>
      <c r="F109" s="45"/>
      <c r="G109" s="45"/>
      <c r="H109" s="45"/>
      <c r="I109" s="45"/>
      <c r="P109" s="169"/>
    </row>
    <row r="110" spans="1:22" ht="9" customHeight="1">
      <c r="A110" s="19"/>
      <c r="C110" s="45"/>
      <c r="D110" s="45"/>
      <c r="E110" s="45"/>
      <c r="F110" s="45"/>
      <c r="G110" s="45"/>
      <c r="H110" s="45"/>
      <c r="I110" s="45"/>
      <c r="P110" s="169"/>
    </row>
    <row r="111" spans="1:22" ht="9" customHeight="1">
      <c r="A111" s="19"/>
      <c r="C111" s="45"/>
      <c r="D111" s="45"/>
      <c r="E111" s="45"/>
      <c r="F111" s="45"/>
      <c r="G111" s="45"/>
      <c r="H111" s="45"/>
      <c r="I111" s="45"/>
      <c r="P111" s="169"/>
    </row>
    <row r="112" spans="1:22" ht="9" customHeight="1">
      <c r="A112" s="19"/>
      <c r="C112" s="45"/>
      <c r="D112" s="45"/>
      <c r="E112" s="45"/>
      <c r="F112" s="45"/>
      <c r="G112" s="45"/>
      <c r="H112" s="45"/>
      <c r="I112" s="45"/>
      <c r="P112" s="169"/>
    </row>
    <row r="113" spans="1:16" ht="9" customHeight="1">
      <c r="A113" s="19"/>
      <c r="C113" s="45"/>
      <c r="D113" s="45"/>
      <c r="E113" s="45"/>
      <c r="F113" s="45"/>
      <c r="G113" s="45"/>
      <c r="H113" s="45"/>
      <c r="I113" s="45"/>
      <c r="P113" s="169"/>
    </row>
    <row r="114" spans="1:16" ht="9" customHeight="1">
      <c r="A114" s="175"/>
      <c r="C114" s="45"/>
      <c r="D114" s="45"/>
      <c r="E114" s="45"/>
      <c r="F114" s="45"/>
      <c r="G114" s="45"/>
      <c r="H114" s="45"/>
      <c r="I114" s="45"/>
      <c r="P114" s="169"/>
    </row>
    <row r="115" spans="1:16" ht="9" customHeight="1">
      <c r="A115" s="177"/>
      <c r="C115" s="45"/>
      <c r="D115" s="45"/>
      <c r="E115" s="45"/>
      <c r="F115" s="45"/>
      <c r="G115" s="45"/>
      <c r="H115" s="45"/>
      <c r="I115" s="45"/>
      <c r="P115" s="169"/>
    </row>
    <row r="116" spans="1:16" ht="9" customHeight="1">
      <c r="A116" s="19"/>
      <c r="C116" s="45"/>
      <c r="D116" s="45"/>
      <c r="E116" s="45"/>
      <c r="F116" s="45"/>
      <c r="G116" s="45"/>
      <c r="H116" s="45"/>
      <c r="I116" s="45"/>
      <c r="P116" s="169"/>
    </row>
    <row r="117" spans="1:16" ht="9" customHeight="1">
      <c r="A117" s="19"/>
      <c r="C117" s="45"/>
      <c r="D117" s="45"/>
      <c r="E117" s="45"/>
      <c r="F117" s="45"/>
      <c r="G117" s="45"/>
      <c r="H117" s="45"/>
      <c r="I117" s="45"/>
      <c r="P117" s="169"/>
    </row>
    <row r="118" spans="1:16" ht="9" customHeight="1">
      <c r="A118" s="19"/>
      <c r="C118" s="45"/>
      <c r="D118" s="45"/>
      <c r="E118" s="45"/>
      <c r="F118" s="45"/>
      <c r="G118" s="45"/>
      <c r="H118" s="45"/>
      <c r="I118" s="45"/>
      <c r="P118" s="169"/>
    </row>
    <row r="119" spans="1:16" ht="9" customHeight="1">
      <c r="A119" s="19"/>
      <c r="C119" s="45"/>
      <c r="D119" s="45"/>
      <c r="E119" s="45"/>
      <c r="F119" s="45"/>
      <c r="G119" s="45"/>
      <c r="H119" s="45"/>
      <c r="I119" s="45"/>
      <c r="P119" s="169"/>
    </row>
    <row r="120" spans="1:16" ht="9" customHeight="1">
      <c r="A120" s="19"/>
      <c r="C120" s="45"/>
      <c r="D120" s="45"/>
      <c r="E120" s="45"/>
      <c r="F120" s="45"/>
      <c r="G120" s="45"/>
      <c r="H120" s="45"/>
      <c r="I120" s="45"/>
      <c r="P120" s="169"/>
    </row>
    <row r="121" spans="1:16" ht="9" customHeight="1">
      <c r="A121" s="19"/>
      <c r="C121" s="45"/>
      <c r="D121" s="45"/>
      <c r="E121" s="45"/>
      <c r="F121" s="45"/>
      <c r="G121" s="45"/>
      <c r="H121" s="45"/>
      <c r="I121" s="45"/>
      <c r="P121" s="169"/>
    </row>
    <row r="122" spans="1:16" ht="9" customHeight="1">
      <c r="A122" s="19"/>
      <c r="C122" s="45"/>
      <c r="D122" s="45"/>
      <c r="E122" s="45"/>
      <c r="F122" s="45"/>
      <c r="G122" s="45"/>
      <c r="H122" s="45"/>
      <c r="I122" s="45"/>
      <c r="P122" s="169"/>
    </row>
    <row r="123" spans="1:16" ht="9" customHeight="1">
      <c r="A123" s="19"/>
      <c r="C123" s="45"/>
      <c r="D123" s="45"/>
      <c r="E123" s="45"/>
      <c r="F123" s="45"/>
      <c r="G123" s="45"/>
      <c r="H123" s="45"/>
      <c r="I123" s="45"/>
      <c r="P123" s="169"/>
    </row>
    <row r="124" spans="1:16" ht="9" customHeight="1">
      <c r="A124" s="19"/>
      <c r="C124" s="45"/>
      <c r="D124" s="45"/>
      <c r="E124" s="45"/>
      <c r="F124" s="45"/>
      <c r="G124" s="45"/>
      <c r="H124" s="45"/>
      <c r="I124" s="45"/>
      <c r="P124" s="169"/>
    </row>
    <row r="125" spans="1:16" ht="9" customHeight="1">
      <c r="A125" s="177"/>
      <c r="C125" s="45"/>
      <c r="D125" s="45"/>
      <c r="E125" s="45"/>
      <c r="F125" s="45"/>
      <c r="G125" s="45"/>
      <c r="H125" s="45"/>
      <c r="I125" s="45"/>
      <c r="P125" s="169"/>
    </row>
    <row r="126" spans="1:16" ht="9" customHeight="1">
      <c r="A126" s="19"/>
      <c r="C126" s="45"/>
      <c r="D126" s="45"/>
      <c r="E126" s="45"/>
      <c r="F126" s="45"/>
      <c r="G126" s="45"/>
      <c r="H126" s="45"/>
      <c r="I126" s="45"/>
      <c r="P126" s="169"/>
    </row>
    <row r="127" spans="1:16" ht="9" customHeight="1">
      <c r="A127" s="19"/>
      <c r="C127" s="45"/>
      <c r="D127" s="45"/>
      <c r="E127" s="45"/>
      <c r="F127" s="45"/>
      <c r="G127" s="45"/>
      <c r="H127" s="45"/>
      <c r="I127" s="45"/>
      <c r="P127" s="169"/>
    </row>
    <row r="128" spans="1:16" ht="9" customHeight="1">
      <c r="A128" s="19"/>
      <c r="C128" s="45"/>
      <c r="D128" s="45"/>
      <c r="E128" s="45"/>
      <c r="F128" s="45"/>
      <c r="G128" s="45"/>
      <c r="H128" s="45"/>
      <c r="I128" s="45"/>
      <c r="P128" s="169"/>
    </row>
    <row r="129" spans="1:16">
      <c r="A129" s="178"/>
      <c r="C129" s="45"/>
      <c r="D129" s="45"/>
      <c r="E129" s="45"/>
      <c r="F129" s="45"/>
      <c r="G129" s="45"/>
      <c r="H129" s="45"/>
      <c r="I129" s="45"/>
      <c r="P129" s="169"/>
    </row>
    <row r="130" spans="1:16">
      <c r="A130" s="178"/>
      <c r="C130" s="45"/>
      <c r="D130" s="45"/>
      <c r="E130" s="45"/>
      <c r="F130" s="45"/>
      <c r="G130" s="45"/>
      <c r="H130" s="45"/>
      <c r="I130" s="45"/>
      <c r="P130" s="169"/>
    </row>
    <row r="131" spans="1:16">
      <c r="A131" s="178"/>
      <c r="C131" s="45"/>
      <c r="D131" s="45"/>
      <c r="E131" s="45"/>
      <c r="F131" s="45"/>
      <c r="G131" s="45"/>
      <c r="H131" s="45"/>
      <c r="I131" s="45"/>
      <c r="P131" s="169"/>
    </row>
    <row r="132" spans="1:16">
      <c r="A132" s="178"/>
      <c r="C132" s="45"/>
      <c r="D132" s="45"/>
      <c r="E132" s="45"/>
      <c r="F132" s="45"/>
      <c r="G132" s="45"/>
      <c r="H132" s="45"/>
      <c r="I132" s="45"/>
      <c r="P132" s="169"/>
    </row>
    <row r="133" spans="1:16">
      <c r="A133" s="178"/>
      <c r="C133" s="45"/>
      <c r="D133" s="45"/>
      <c r="E133" s="45"/>
      <c r="F133" s="45"/>
      <c r="G133" s="45"/>
      <c r="H133" s="45"/>
      <c r="I133" s="45"/>
      <c r="P133" s="169"/>
    </row>
    <row r="134" spans="1:16">
      <c r="A134" s="178"/>
      <c r="C134" s="45"/>
      <c r="D134" s="45"/>
      <c r="E134" s="45"/>
      <c r="F134" s="45"/>
      <c r="G134" s="45"/>
      <c r="H134" s="45"/>
      <c r="I134" s="45"/>
      <c r="P134" s="169"/>
    </row>
    <row r="135" spans="1:16">
      <c r="A135" s="178"/>
      <c r="C135" s="45"/>
      <c r="D135" s="45"/>
      <c r="E135" s="45"/>
      <c r="F135" s="45"/>
      <c r="G135" s="45"/>
      <c r="H135" s="45"/>
      <c r="I135" s="45"/>
      <c r="P135" s="169"/>
    </row>
    <row r="136" spans="1:16" ht="15.75">
      <c r="A136" s="179"/>
      <c r="C136" s="45"/>
      <c r="D136" s="45"/>
      <c r="E136" s="45"/>
      <c r="F136" s="45"/>
      <c r="G136" s="45"/>
      <c r="H136" s="45"/>
      <c r="I136" s="45"/>
      <c r="P136" s="169"/>
    </row>
    <row r="137" spans="1:16" ht="15.75">
      <c r="A137" s="179"/>
      <c r="C137" s="45"/>
      <c r="D137" s="45"/>
      <c r="E137" s="45"/>
      <c r="F137" s="45"/>
      <c r="G137" s="45"/>
      <c r="H137" s="45"/>
      <c r="I137" s="45"/>
      <c r="P137" s="169"/>
    </row>
    <row r="138" spans="1:16" ht="15.75">
      <c r="A138" s="179"/>
      <c r="C138" s="45"/>
      <c r="D138" s="45"/>
      <c r="E138" s="45"/>
      <c r="F138" s="45"/>
      <c r="G138" s="45"/>
      <c r="H138" s="45"/>
      <c r="I138" s="45"/>
      <c r="P138" s="169"/>
    </row>
    <row r="139" spans="1:16" ht="15.75">
      <c r="A139" s="179"/>
      <c r="C139" s="45"/>
      <c r="D139" s="45"/>
      <c r="E139" s="45"/>
      <c r="F139" s="45"/>
      <c r="G139" s="45"/>
      <c r="H139" s="45"/>
      <c r="I139" s="45"/>
      <c r="P139" s="169"/>
    </row>
    <row r="140" spans="1:16" ht="15.75">
      <c r="A140" s="179"/>
      <c r="C140" s="45"/>
      <c r="D140" s="45"/>
      <c r="E140" s="45"/>
      <c r="F140" s="45"/>
      <c r="G140" s="45"/>
      <c r="H140" s="45"/>
      <c r="I140" s="45"/>
      <c r="P140" s="169"/>
    </row>
    <row r="141" spans="1:16" ht="15.75">
      <c r="A141" s="179"/>
      <c r="C141" s="45"/>
      <c r="D141" s="45"/>
      <c r="E141" s="45"/>
      <c r="F141" s="45"/>
      <c r="G141" s="45"/>
      <c r="H141" s="45"/>
      <c r="I141" s="45"/>
      <c r="P141" s="169"/>
    </row>
    <row r="142" spans="1:16" ht="15.75">
      <c r="A142" s="179"/>
      <c r="C142" s="45"/>
      <c r="D142" s="45"/>
      <c r="E142" s="45"/>
      <c r="F142" s="45"/>
      <c r="G142" s="45"/>
      <c r="H142" s="45"/>
      <c r="I142" s="45"/>
      <c r="P142" s="169"/>
    </row>
    <row r="143" spans="1:16" ht="15.75">
      <c r="A143" s="179"/>
      <c r="C143" s="45"/>
      <c r="D143" s="45"/>
      <c r="E143" s="45"/>
      <c r="F143" s="45"/>
      <c r="G143" s="45"/>
      <c r="H143" s="45"/>
      <c r="I143" s="45"/>
      <c r="P143" s="169"/>
    </row>
    <row r="144" spans="1:16" ht="15.75">
      <c r="A144" s="179"/>
      <c r="C144" s="45"/>
      <c r="D144" s="45"/>
      <c r="E144" s="45"/>
      <c r="F144" s="45"/>
      <c r="G144" s="45"/>
      <c r="H144" s="45"/>
      <c r="I144" s="45"/>
      <c r="P144" s="169"/>
    </row>
    <row r="145" spans="1:16" ht="15.75">
      <c r="A145" s="179"/>
      <c r="C145" s="45"/>
      <c r="D145" s="45"/>
      <c r="E145" s="45"/>
      <c r="F145" s="45"/>
      <c r="G145" s="45"/>
      <c r="H145" s="45"/>
      <c r="I145" s="45"/>
      <c r="P145" s="169"/>
    </row>
    <row r="146" spans="1:16" ht="15.75">
      <c r="A146" s="179"/>
      <c r="C146" s="45"/>
      <c r="D146" s="45"/>
      <c r="E146" s="45"/>
      <c r="F146" s="45"/>
      <c r="G146" s="45"/>
      <c r="H146" s="45"/>
      <c r="I146" s="45"/>
      <c r="P146" s="169"/>
    </row>
    <row r="147" spans="1:16" ht="15.75">
      <c r="A147" s="179"/>
      <c r="C147" s="45"/>
      <c r="D147" s="45"/>
      <c r="E147" s="45"/>
      <c r="F147" s="45"/>
      <c r="G147" s="45"/>
      <c r="H147" s="45"/>
      <c r="I147" s="45"/>
      <c r="P147" s="169"/>
    </row>
    <row r="148" spans="1:16" ht="15.75">
      <c r="A148" s="179"/>
      <c r="C148" s="45"/>
      <c r="D148" s="45"/>
      <c r="E148" s="45"/>
      <c r="F148" s="45"/>
      <c r="G148" s="45"/>
      <c r="H148" s="45"/>
      <c r="I148" s="45"/>
      <c r="P148" s="169"/>
    </row>
    <row r="149" spans="1:16" ht="15.75">
      <c r="A149" s="179"/>
      <c r="C149" s="45"/>
      <c r="D149" s="45"/>
      <c r="E149" s="45"/>
      <c r="F149" s="45"/>
      <c r="G149" s="45"/>
      <c r="H149" s="45"/>
      <c r="I149" s="45"/>
      <c r="P149" s="169"/>
    </row>
    <row r="150" spans="1:16" ht="15.75">
      <c r="A150" s="179"/>
      <c r="C150" s="45"/>
      <c r="D150" s="45"/>
      <c r="E150" s="45"/>
      <c r="F150" s="45"/>
      <c r="G150" s="45"/>
      <c r="H150" s="45"/>
      <c r="I150" s="45"/>
      <c r="P150" s="169"/>
    </row>
    <row r="151" spans="1:16" ht="15.75">
      <c r="A151" s="179"/>
      <c r="C151" s="45"/>
      <c r="D151" s="45"/>
      <c r="E151" s="45"/>
      <c r="F151" s="45"/>
      <c r="G151" s="45"/>
      <c r="H151" s="45"/>
      <c r="I151" s="45"/>
      <c r="P151" s="169"/>
    </row>
    <row r="152" spans="1:16" ht="15.75">
      <c r="A152" s="179"/>
      <c r="C152" s="45"/>
      <c r="D152" s="45"/>
      <c r="E152" s="45"/>
      <c r="F152" s="45"/>
      <c r="G152" s="45"/>
      <c r="H152" s="45"/>
      <c r="I152" s="45"/>
      <c r="P152" s="169"/>
    </row>
    <row r="153" spans="1:16" ht="15.75">
      <c r="A153" s="179"/>
      <c r="C153" s="45"/>
      <c r="D153" s="45"/>
      <c r="E153" s="45"/>
      <c r="F153" s="45"/>
      <c r="G153" s="45"/>
      <c r="H153" s="45"/>
      <c r="I153" s="45"/>
      <c r="P153" s="169"/>
    </row>
    <row r="154" spans="1:16" ht="15.75">
      <c r="A154" s="179"/>
      <c r="C154" s="45"/>
      <c r="D154" s="45"/>
      <c r="E154" s="45"/>
      <c r="F154" s="45"/>
      <c r="G154" s="45"/>
      <c r="H154" s="45"/>
      <c r="I154" s="45"/>
      <c r="P154" s="169"/>
    </row>
    <row r="155" spans="1:16" ht="15.75">
      <c r="A155" s="179"/>
      <c r="C155" s="45"/>
      <c r="D155" s="45"/>
      <c r="E155" s="45"/>
      <c r="F155" s="45"/>
      <c r="G155" s="45"/>
      <c r="H155" s="45"/>
      <c r="I155" s="45"/>
      <c r="P155" s="169"/>
    </row>
    <row r="156" spans="1:16" ht="15.75">
      <c r="A156" s="179"/>
      <c r="C156" s="45"/>
      <c r="D156" s="45"/>
      <c r="E156" s="45"/>
      <c r="F156" s="45"/>
      <c r="G156" s="45"/>
      <c r="H156" s="45"/>
      <c r="I156" s="45"/>
      <c r="P156" s="169"/>
    </row>
    <row r="157" spans="1:16" ht="15.75">
      <c r="A157" s="179"/>
      <c r="C157" s="45"/>
      <c r="D157" s="45"/>
      <c r="E157" s="45"/>
      <c r="F157" s="45"/>
      <c r="G157" s="45"/>
      <c r="H157" s="45"/>
      <c r="I157" s="45"/>
      <c r="P157" s="169"/>
    </row>
    <row r="158" spans="1:16" ht="15.75">
      <c r="A158" s="179"/>
      <c r="C158" s="45"/>
      <c r="D158" s="45"/>
      <c r="E158" s="45"/>
      <c r="F158" s="45"/>
      <c r="G158" s="45"/>
      <c r="H158" s="45"/>
      <c r="I158" s="45"/>
      <c r="P158" s="169"/>
    </row>
    <row r="159" spans="1:16" ht="15.75">
      <c r="A159" s="179"/>
      <c r="C159" s="45"/>
      <c r="D159" s="45"/>
      <c r="E159" s="45"/>
      <c r="F159" s="45"/>
      <c r="G159" s="45"/>
      <c r="H159" s="45"/>
      <c r="I159" s="45"/>
      <c r="P159" s="169"/>
    </row>
    <row r="160" spans="1:16" ht="15.75">
      <c r="A160" s="179"/>
      <c r="C160" s="45"/>
      <c r="D160" s="45"/>
      <c r="E160" s="45"/>
      <c r="F160" s="45"/>
      <c r="G160" s="45"/>
      <c r="H160" s="45"/>
      <c r="I160" s="45"/>
      <c r="P160" s="169"/>
    </row>
    <row r="161" spans="1:16" ht="15.75">
      <c r="A161" s="179"/>
      <c r="C161" s="45"/>
      <c r="D161" s="45"/>
      <c r="E161" s="45"/>
      <c r="F161" s="45"/>
      <c r="G161" s="45"/>
      <c r="H161" s="45"/>
      <c r="I161" s="45"/>
      <c r="P161" s="169"/>
    </row>
    <row r="162" spans="1:16" ht="15.75">
      <c r="A162" s="179"/>
      <c r="C162" s="45"/>
      <c r="D162" s="45"/>
      <c r="E162" s="45"/>
      <c r="F162" s="45"/>
      <c r="G162" s="45"/>
      <c r="H162" s="45"/>
      <c r="I162" s="45"/>
      <c r="P162" s="169"/>
    </row>
    <row r="163" spans="1:16" ht="15.75">
      <c r="A163" s="179"/>
      <c r="C163" s="45"/>
      <c r="D163" s="45"/>
      <c r="E163" s="45"/>
      <c r="F163" s="45"/>
      <c r="G163" s="45"/>
      <c r="H163" s="45"/>
      <c r="I163" s="45"/>
      <c r="P163" s="169"/>
    </row>
    <row r="164" spans="1:16" ht="15.75">
      <c r="A164" s="179"/>
      <c r="C164" s="45"/>
      <c r="D164" s="45"/>
      <c r="E164" s="45"/>
      <c r="F164" s="45"/>
      <c r="G164" s="45"/>
      <c r="H164" s="45"/>
      <c r="I164" s="45"/>
      <c r="P164" s="169"/>
    </row>
    <row r="165" spans="1:16" ht="15.75">
      <c r="A165" s="179"/>
      <c r="C165" s="45"/>
      <c r="D165" s="45"/>
      <c r="E165" s="45"/>
      <c r="F165" s="45"/>
      <c r="G165" s="45"/>
      <c r="H165" s="45"/>
      <c r="I165" s="45"/>
      <c r="P165" s="169"/>
    </row>
    <row r="166" spans="1:16" ht="15.75">
      <c r="A166" s="179"/>
      <c r="C166" s="45"/>
      <c r="D166" s="45"/>
      <c r="E166" s="45"/>
      <c r="F166" s="45"/>
      <c r="G166" s="45"/>
      <c r="H166" s="45"/>
      <c r="I166" s="45"/>
      <c r="P166" s="169"/>
    </row>
    <row r="167" spans="1:16" ht="15.75">
      <c r="A167" s="179"/>
      <c r="C167" s="45"/>
      <c r="D167" s="45"/>
      <c r="E167" s="45"/>
      <c r="F167" s="45"/>
      <c r="G167" s="45"/>
      <c r="H167" s="45"/>
      <c r="I167" s="45"/>
      <c r="P167" s="169"/>
    </row>
    <row r="168" spans="1:16" ht="15.75">
      <c r="A168" s="179"/>
      <c r="C168" s="45"/>
      <c r="D168" s="45"/>
      <c r="E168" s="45"/>
      <c r="F168" s="45"/>
      <c r="G168" s="45"/>
      <c r="H168" s="45"/>
      <c r="I168" s="45"/>
      <c r="P168" s="169"/>
    </row>
    <row r="169" spans="1:16" ht="15.75">
      <c r="A169" s="179"/>
      <c r="C169" s="45"/>
      <c r="D169" s="45"/>
      <c r="E169" s="45"/>
      <c r="F169" s="45"/>
      <c r="G169" s="45"/>
      <c r="H169" s="45"/>
      <c r="I169" s="45"/>
      <c r="P169" s="169"/>
    </row>
    <row r="170" spans="1:16" ht="15.75">
      <c r="A170" s="179"/>
      <c r="C170" s="45"/>
      <c r="D170" s="45"/>
      <c r="E170" s="45"/>
      <c r="F170" s="45"/>
      <c r="G170" s="45"/>
      <c r="H170" s="45"/>
      <c r="I170" s="45"/>
      <c r="P170" s="169"/>
    </row>
    <row r="171" spans="1:16" ht="15.75">
      <c r="A171" s="179"/>
      <c r="C171" s="45"/>
      <c r="D171" s="45"/>
      <c r="E171" s="45"/>
      <c r="F171" s="45"/>
      <c r="G171" s="45"/>
      <c r="H171" s="45"/>
      <c r="I171" s="45"/>
      <c r="P171" s="169"/>
    </row>
    <row r="172" spans="1:16" ht="15.75">
      <c r="A172" s="179"/>
      <c r="C172" s="45"/>
      <c r="D172" s="45"/>
      <c r="E172" s="45"/>
      <c r="F172" s="45"/>
      <c r="G172" s="45"/>
      <c r="H172" s="45"/>
      <c r="I172" s="45"/>
      <c r="P172" s="169"/>
    </row>
    <row r="173" spans="1:16" ht="15.75">
      <c r="A173" s="179"/>
      <c r="C173" s="45"/>
      <c r="D173" s="45"/>
      <c r="E173" s="45"/>
      <c r="F173" s="45"/>
      <c r="G173" s="45"/>
      <c r="H173" s="45"/>
      <c r="I173" s="45"/>
      <c r="P173" s="169"/>
    </row>
    <row r="174" spans="1:16" ht="15.75">
      <c r="A174" s="179"/>
      <c r="C174" s="45"/>
      <c r="D174" s="45"/>
      <c r="E174" s="45"/>
      <c r="F174" s="45"/>
      <c r="G174" s="45"/>
      <c r="H174" s="45"/>
      <c r="I174" s="45"/>
      <c r="P174" s="169"/>
    </row>
    <row r="175" spans="1:16" ht="15.75">
      <c r="A175" s="179"/>
      <c r="C175" s="45"/>
      <c r="D175" s="45"/>
      <c r="E175" s="45"/>
      <c r="F175" s="45"/>
      <c r="G175" s="45"/>
      <c r="H175" s="45"/>
      <c r="I175" s="45"/>
      <c r="P175" s="169"/>
    </row>
    <row r="176" spans="1:16" ht="15.75">
      <c r="A176" s="179"/>
      <c r="C176" s="45"/>
      <c r="D176" s="45"/>
      <c r="E176" s="45"/>
      <c r="F176" s="45"/>
      <c r="G176" s="45"/>
      <c r="H176" s="45"/>
      <c r="I176" s="45"/>
      <c r="P176" s="169"/>
    </row>
    <row r="177" spans="1:16" ht="15.75">
      <c r="A177" s="179"/>
      <c r="C177" s="45"/>
      <c r="D177" s="45"/>
      <c r="E177" s="45"/>
      <c r="F177" s="45"/>
      <c r="G177" s="45"/>
      <c r="H177" s="45"/>
      <c r="I177" s="45"/>
      <c r="P177" s="169"/>
    </row>
    <row r="178" spans="1:16" ht="15.75">
      <c r="A178" s="179"/>
      <c r="C178" s="45"/>
      <c r="D178" s="45"/>
      <c r="E178" s="45"/>
      <c r="F178" s="45"/>
      <c r="G178" s="45"/>
      <c r="H178" s="45"/>
      <c r="I178" s="45"/>
      <c r="P178" s="169"/>
    </row>
    <row r="179" spans="1:16" ht="15.75">
      <c r="A179" s="179"/>
      <c r="C179" s="45"/>
      <c r="D179" s="45"/>
      <c r="E179" s="45"/>
      <c r="F179" s="45"/>
      <c r="G179" s="45"/>
      <c r="H179" s="45"/>
      <c r="I179" s="45"/>
      <c r="P179" s="169"/>
    </row>
    <row r="180" spans="1:16" ht="15.75">
      <c r="A180" s="179"/>
      <c r="C180" s="45"/>
      <c r="D180" s="45"/>
      <c r="E180" s="45"/>
      <c r="F180" s="45"/>
      <c r="G180" s="45"/>
      <c r="H180" s="45"/>
      <c r="I180" s="45"/>
      <c r="P180" s="169"/>
    </row>
    <row r="181" spans="1:16" ht="15.75">
      <c r="A181" s="179"/>
      <c r="C181" s="45"/>
      <c r="D181" s="45"/>
      <c r="E181" s="45"/>
      <c r="F181" s="45"/>
      <c r="G181" s="45"/>
      <c r="H181" s="45"/>
      <c r="I181" s="45"/>
      <c r="P181" s="169"/>
    </row>
    <row r="182" spans="1:16" ht="15.75">
      <c r="A182" s="179"/>
      <c r="C182" s="45"/>
      <c r="D182" s="45"/>
      <c r="E182" s="45"/>
      <c r="F182" s="45"/>
      <c r="G182" s="45"/>
      <c r="H182" s="45"/>
      <c r="I182" s="45"/>
      <c r="P182" s="169"/>
    </row>
    <row r="183" spans="1:16" ht="15.75">
      <c r="A183" s="179"/>
      <c r="C183" s="45"/>
      <c r="D183" s="45"/>
      <c r="E183" s="45"/>
      <c r="F183" s="45"/>
      <c r="G183" s="45"/>
      <c r="H183" s="45"/>
      <c r="I183" s="45"/>
      <c r="P183" s="169"/>
    </row>
    <row r="184" spans="1:16" ht="15.75">
      <c r="A184" s="179"/>
      <c r="C184" s="45"/>
      <c r="D184" s="45"/>
      <c r="E184" s="45"/>
      <c r="F184" s="45"/>
      <c r="G184" s="45"/>
      <c r="H184" s="45"/>
      <c r="I184" s="45"/>
      <c r="P184" s="169"/>
    </row>
    <row r="185" spans="1:16" ht="15.75">
      <c r="A185" s="179"/>
      <c r="C185" s="45"/>
      <c r="D185" s="45"/>
      <c r="E185" s="45"/>
      <c r="F185" s="45"/>
      <c r="G185" s="45"/>
      <c r="H185" s="45"/>
      <c r="I185" s="45"/>
      <c r="P185" s="169"/>
    </row>
    <row r="186" spans="1:16" ht="15.75">
      <c r="A186" s="179"/>
      <c r="C186" s="45"/>
      <c r="D186" s="45"/>
      <c r="E186" s="45"/>
      <c r="F186" s="45"/>
      <c r="G186" s="45"/>
      <c r="H186" s="45"/>
      <c r="I186" s="45"/>
      <c r="P186" s="169"/>
    </row>
    <row r="187" spans="1:16" ht="15.75">
      <c r="A187" s="179"/>
      <c r="C187" s="45"/>
      <c r="D187" s="45"/>
      <c r="E187" s="45"/>
      <c r="F187" s="45"/>
      <c r="G187" s="45"/>
      <c r="H187" s="45"/>
      <c r="I187" s="45"/>
      <c r="P187" s="169"/>
    </row>
    <row r="188" spans="1:16" ht="15.75">
      <c r="A188" s="179"/>
      <c r="C188" s="45"/>
      <c r="D188" s="45"/>
      <c r="E188" s="45"/>
      <c r="F188" s="45"/>
      <c r="G188" s="45"/>
      <c r="H188" s="45"/>
      <c r="I188" s="45"/>
      <c r="P188" s="169"/>
    </row>
    <row r="189" spans="1:16" ht="15.75">
      <c r="A189" s="179"/>
      <c r="C189" s="45"/>
      <c r="D189" s="45"/>
      <c r="E189" s="45"/>
      <c r="F189" s="45"/>
      <c r="G189" s="45"/>
      <c r="H189" s="45"/>
      <c r="I189" s="45"/>
      <c r="P189" s="169"/>
    </row>
    <row r="190" spans="1:16" ht="15.75">
      <c r="A190" s="179"/>
      <c r="C190" s="45"/>
      <c r="D190" s="45"/>
      <c r="E190" s="45"/>
      <c r="F190" s="45"/>
      <c r="G190" s="45"/>
      <c r="H190" s="45"/>
      <c r="I190" s="45"/>
      <c r="P190" s="169"/>
    </row>
    <row r="191" spans="1:16" ht="15.75">
      <c r="A191" s="179"/>
      <c r="C191" s="45"/>
      <c r="D191" s="45"/>
      <c r="E191" s="45"/>
      <c r="F191" s="45"/>
      <c r="G191" s="45"/>
      <c r="H191" s="45"/>
      <c r="I191" s="45"/>
      <c r="P191" s="169"/>
    </row>
    <row r="192" spans="1:16" ht="15.75">
      <c r="A192" s="179"/>
      <c r="C192" s="45"/>
      <c r="D192" s="45"/>
      <c r="E192" s="45"/>
      <c r="F192" s="45"/>
      <c r="G192" s="45"/>
      <c r="H192" s="45"/>
      <c r="I192" s="45"/>
      <c r="P192" s="169"/>
    </row>
    <row r="193" spans="1:16" ht="15.75">
      <c r="A193" s="179"/>
      <c r="C193" s="45"/>
      <c r="D193" s="45"/>
      <c r="E193" s="45"/>
      <c r="F193" s="45"/>
      <c r="G193" s="45"/>
      <c r="H193" s="45"/>
      <c r="I193" s="45"/>
      <c r="P193" s="169"/>
    </row>
    <row r="194" spans="1:16" ht="15.75">
      <c r="A194" s="179"/>
      <c r="C194" s="45"/>
      <c r="D194" s="45"/>
      <c r="E194" s="45"/>
      <c r="F194" s="45"/>
      <c r="G194" s="45"/>
      <c r="H194" s="45"/>
      <c r="I194" s="45"/>
      <c r="P194" s="169"/>
    </row>
    <row r="195" spans="1:16" ht="15.75">
      <c r="A195" s="179"/>
      <c r="C195" s="45"/>
      <c r="D195" s="45"/>
      <c r="E195" s="45"/>
      <c r="F195" s="45"/>
      <c r="G195" s="45"/>
      <c r="H195" s="45"/>
      <c r="I195" s="45"/>
      <c r="P195" s="169"/>
    </row>
    <row r="196" spans="1:16" ht="15.75">
      <c r="A196" s="179"/>
      <c r="C196" s="45"/>
      <c r="D196" s="45"/>
      <c r="E196" s="45"/>
      <c r="F196" s="45"/>
      <c r="G196" s="45"/>
      <c r="H196" s="45"/>
      <c r="I196" s="45"/>
      <c r="P196" s="169"/>
    </row>
    <row r="197" spans="1:16" ht="15.75">
      <c r="A197" s="179"/>
      <c r="C197" s="45"/>
      <c r="D197" s="45"/>
      <c r="E197" s="45"/>
      <c r="F197" s="45"/>
      <c r="G197" s="45"/>
      <c r="H197" s="45"/>
      <c r="I197" s="45"/>
      <c r="P197" s="169"/>
    </row>
    <row r="198" spans="1:16" ht="15.75">
      <c r="A198" s="179"/>
      <c r="C198" s="45"/>
      <c r="D198" s="45"/>
      <c r="E198" s="45"/>
      <c r="F198" s="45"/>
      <c r="G198" s="45"/>
      <c r="H198" s="45"/>
      <c r="I198" s="45"/>
      <c r="P198" s="169"/>
    </row>
    <row r="199" spans="1:16" ht="15.75">
      <c r="A199" s="179"/>
      <c r="C199" s="45"/>
      <c r="D199" s="45"/>
      <c r="E199" s="45"/>
      <c r="F199" s="45"/>
      <c r="G199" s="45"/>
      <c r="H199" s="45"/>
      <c r="I199" s="45"/>
      <c r="P199" s="169"/>
    </row>
    <row r="200" spans="1:16" ht="15.75">
      <c r="A200" s="179"/>
      <c r="C200" s="45"/>
      <c r="D200" s="45"/>
      <c r="E200" s="45"/>
      <c r="F200" s="45"/>
      <c r="G200" s="45"/>
      <c r="H200" s="45"/>
      <c r="I200" s="45"/>
      <c r="P200" s="169"/>
    </row>
    <row r="201" spans="1:16" ht="15.75">
      <c r="A201" s="179"/>
      <c r="C201" s="45"/>
      <c r="D201" s="45"/>
      <c r="E201" s="45"/>
      <c r="F201" s="45"/>
      <c r="G201" s="45"/>
      <c r="H201" s="45"/>
      <c r="I201" s="45"/>
      <c r="P201" s="169"/>
    </row>
    <row r="202" spans="1:16" ht="15.75">
      <c r="A202" s="179"/>
      <c r="C202" s="45"/>
      <c r="D202" s="45"/>
      <c r="E202" s="45"/>
      <c r="F202" s="45"/>
      <c r="G202" s="45"/>
      <c r="H202" s="45"/>
      <c r="I202" s="45"/>
      <c r="P202" s="169"/>
    </row>
    <row r="203" spans="1:16" ht="15.75">
      <c r="A203" s="179"/>
      <c r="C203" s="45"/>
      <c r="D203" s="45"/>
      <c r="E203" s="45"/>
      <c r="F203" s="45"/>
      <c r="G203" s="45"/>
      <c r="H203" s="45"/>
      <c r="I203" s="45"/>
      <c r="P203" s="169"/>
    </row>
    <row r="204" spans="1:16" ht="15.75">
      <c r="A204" s="179"/>
      <c r="C204" s="45"/>
      <c r="D204" s="45"/>
      <c r="E204" s="45"/>
      <c r="F204" s="45"/>
      <c r="G204" s="45"/>
      <c r="H204" s="45"/>
      <c r="I204" s="45"/>
      <c r="P204" s="169"/>
    </row>
    <row r="205" spans="1:16" ht="15.75">
      <c r="A205" s="179"/>
      <c r="C205" s="45"/>
      <c r="D205" s="45"/>
      <c r="E205" s="45"/>
      <c r="F205" s="45"/>
      <c r="G205" s="45"/>
      <c r="H205" s="45"/>
      <c r="I205" s="45"/>
      <c r="P205" s="169"/>
    </row>
    <row r="206" spans="1:16" ht="15.75">
      <c r="A206" s="179"/>
      <c r="C206" s="45"/>
      <c r="D206" s="45"/>
      <c r="E206" s="45"/>
      <c r="F206" s="45"/>
      <c r="G206" s="45"/>
      <c r="H206" s="45"/>
      <c r="I206" s="45"/>
      <c r="P206" s="169"/>
    </row>
    <row r="207" spans="1:16" ht="15.75">
      <c r="A207" s="179"/>
      <c r="C207" s="45"/>
      <c r="D207" s="45"/>
      <c r="E207" s="45"/>
      <c r="F207" s="45"/>
      <c r="G207" s="45"/>
      <c r="H207" s="45"/>
      <c r="I207" s="45"/>
      <c r="P207" s="169"/>
    </row>
    <row r="208" spans="1:16" ht="15.75">
      <c r="A208" s="179"/>
      <c r="C208" s="45"/>
      <c r="D208" s="45"/>
      <c r="E208" s="45"/>
      <c r="F208" s="45"/>
      <c r="G208" s="45"/>
      <c r="H208" s="45"/>
      <c r="I208" s="45"/>
      <c r="P208" s="169"/>
    </row>
    <row r="209" spans="1:16" ht="15.75">
      <c r="A209" s="179"/>
      <c r="C209" s="45"/>
      <c r="D209" s="45"/>
      <c r="E209" s="45"/>
      <c r="F209" s="45"/>
      <c r="G209" s="45"/>
      <c r="H209" s="45"/>
      <c r="I209" s="45"/>
      <c r="P209" s="169"/>
    </row>
    <row r="210" spans="1:16" ht="15.75">
      <c r="A210" s="179"/>
      <c r="C210" s="45"/>
      <c r="D210" s="45"/>
      <c r="E210" s="45"/>
      <c r="F210" s="45"/>
      <c r="G210" s="45"/>
      <c r="H210" s="45"/>
      <c r="I210" s="45"/>
      <c r="P210" s="169"/>
    </row>
    <row r="211" spans="1:16" ht="15.75">
      <c r="A211" s="179"/>
      <c r="C211" s="45"/>
      <c r="D211" s="45"/>
      <c r="E211" s="45"/>
      <c r="F211" s="45"/>
      <c r="G211" s="45"/>
      <c r="H211" s="45"/>
      <c r="I211" s="45"/>
      <c r="P211" s="169"/>
    </row>
    <row r="212" spans="1:16" ht="15.75">
      <c r="A212" s="179"/>
      <c r="C212" s="45"/>
      <c r="D212" s="45"/>
      <c r="E212" s="45"/>
      <c r="F212" s="45"/>
      <c r="G212" s="45"/>
      <c r="H212" s="45"/>
      <c r="I212" s="45"/>
      <c r="P212" s="169"/>
    </row>
    <row r="213" spans="1:16" ht="15.75">
      <c r="A213" s="179"/>
      <c r="C213" s="45"/>
      <c r="D213" s="45"/>
      <c r="E213" s="45"/>
      <c r="F213" s="45"/>
      <c r="G213" s="45"/>
      <c r="H213" s="45"/>
      <c r="I213" s="45"/>
      <c r="P213" s="169"/>
    </row>
    <row r="214" spans="1:16" ht="15.75">
      <c r="A214" s="179"/>
      <c r="C214" s="45"/>
      <c r="D214" s="45"/>
      <c r="E214" s="45"/>
      <c r="F214" s="45"/>
      <c r="G214" s="45"/>
      <c r="H214" s="45"/>
      <c r="I214" s="45"/>
      <c r="P214" s="169"/>
    </row>
    <row r="215" spans="1:16" ht="15.75">
      <c r="A215" s="179"/>
      <c r="C215" s="45"/>
      <c r="D215" s="45"/>
      <c r="E215" s="45"/>
      <c r="F215" s="45"/>
      <c r="G215" s="45"/>
      <c r="H215" s="45"/>
      <c r="I215" s="45"/>
      <c r="P215" s="169"/>
    </row>
    <row r="216" spans="1:16" ht="15.75">
      <c r="A216" s="179"/>
      <c r="C216" s="45"/>
      <c r="D216" s="45"/>
      <c r="E216" s="45"/>
      <c r="F216" s="45"/>
      <c r="G216" s="45"/>
      <c r="H216" s="45"/>
      <c r="I216" s="45"/>
      <c r="P216" s="169"/>
    </row>
    <row r="217" spans="1:16" ht="15.75">
      <c r="A217" s="179"/>
      <c r="C217" s="45"/>
      <c r="D217" s="45"/>
      <c r="E217" s="45"/>
      <c r="F217" s="45"/>
      <c r="G217" s="45"/>
      <c r="H217" s="45"/>
      <c r="I217" s="45"/>
      <c r="P217" s="169"/>
    </row>
    <row r="218" spans="1:16" ht="15.75">
      <c r="A218" s="179"/>
      <c r="C218" s="45"/>
      <c r="D218" s="45"/>
      <c r="E218" s="45"/>
      <c r="F218" s="45"/>
      <c r="G218" s="45"/>
      <c r="H218" s="45"/>
      <c r="I218" s="45"/>
      <c r="P218" s="169"/>
    </row>
    <row r="219" spans="1:16" ht="15.75">
      <c r="A219" s="179"/>
      <c r="C219" s="45"/>
      <c r="D219" s="45"/>
      <c r="E219" s="45"/>
      <c r="F219" s="45"/>
      <c r="G219" s="45"/>
      <c r="H219" s="45"/>
      <c r="I219" s="45"/>
      <c r="P219" s="169"/>
    </row>
    <row r="220" spans="1:16" ht="15.75">
      <c r="A220" s="179"/>
      <c r="C220" s="45"/>
      <c r="D220" s="45"/>
      <c r="E220" s="45"/>
      <c r="F220" s="45"/>
      <c r="G220" s="45"/>
      <c r="H220" s="45"/>
      <c r="I220" s="45"/>
      <c r="P220" s="169"/>
    </row>
    <row r="221" spans="1:16" ht="15.75">
      <c r="A221" s="179"/>
      <c r="C221" s="45"/>
      <c r="D221" s="45"/>
      <c r="E221" s="45"/>
      <c r="F221" s="45"/>
      <c r="G221" s="45"/>
      <c r="H221" s="45"/>
      <c r="I221" s="45"/>
      <c r="P221" s="169"/>
    </row>
    <row r="222" spans="1:16" ht="15.75">
      <c r="A222" s="179"/>
      <c r="C222" s="45"/>
      <c r="D222" s="45"/>
      <c r="E222" s="45"/>
      <c r="F222" s="45"/>
      <c r="G222" s="45"/>
      <c r="H222" s="45"/>
      <c r="I222" s="45"/>
      <c r="P222" s="169"/>
    </row>
    <row r="223" spans="1:16" ht="15.75">
      <c r="A223" s="179"/>
      <c r="C223" s="45"/>
      <c r="D223" s="45"/>
      <c r="E223" s="45"/>
      <c r="F223" s="45"/>
      <c r="G223" s="45"/>
      <c r="H223" s="45"/>
      <c r="I223" s="45"/>
      <c r="P223" s="169"/>
    </row>
    <row r="224" spans="1:16" ht="15.75">
      <c r="A224" s="179"/>
      <c r="C224" s="45"/>
      <c r="D224" s="45"/>
      <c r="E224" s="45"/>
      <c r="F224" s="45"/>
      <c r="G224" s="45"/>
      <c r="H224" s="45"/>
      <c r="I224" s="45"/>
      <c r="P224" s="169"/>
    </row>
    <row r="225" spans="1:16" ht="15.75">
      <c r="A225" s="179"/>
      <c r="C225" s="45"/>
      <c r="D225" s="45"/>
      <c r="E225" s="45"/>
      <c r="F225" s="45"/>
      <c r="G225" s="45"/>
      <c r="H225" s="45"/>
      <c r="I225" s="45"/>
      <c r="P225" s="169"/>
    </row>
    <row r="226" spans="1:16" ht="15.75">
      <c r="A226" s="179"/>
      <c r="C226" s="45"/>
      <c r="D226" s="45"/>
      <c r="E226" s="45"/>
      <c r="F226" s="45"/>
      <c r="G226" s="45"/>
      <c r="H226" s="45"/>
      <c r="I226" s="45"/>
      <c r="P226" s="169"/>
    </row>
    <row r="227" spans="1:16" ht="15.75">
      <c r="A227" s="22"/>
      <c r="C227" s="45"/>
      <c r="D227" s="45"/>
      <c r="E227" s="45"/>
      <c r="F227" s="45"/>
      <c r="G227" s="45"/>
      <c r="H227" s="45"/>
      <c r="I227" s="45"/>
      <c r="P227" s="169"/>
    </row>
    <row r="228" spans="1:16" ht="15.75">
      <c r="A228" s="22"/>
      <c r="C228" s="45"/>
      <c r="D228" s="45"/>
      <c r="E228" s="45"/>
      <c r="F228" s="45"/>
      <c r="G228" s="45"/>
      <c r="H228" s="45"/>
      <c r="I228" s="45"/>
      <c r="P228" s="169"/>
    </row>
    <row r="229" spans="1:16" ht="15.75">
      <c r="A229" s="22"/>
      <c r="C229" s="45"/>
      <c r="D229" s="45"/>
      <c r="E229" s="45"/>
      <c r="F229" s="45"/>
      <c r="G229" s="45"/>
      <c r="H229" s="45"/>
      <c r="I229" s="45"/>
      <c r="P229" s="169"/>
    </row>
    <row r="230" spans="1:16" ht="15.75">
      <c r="A230" s="22"/>
      <c r="C230" s="45"/>
      <c r="D230" s="45"/>
      <c r="E230" s="45"/>
      <c r="F230" s="45"/>
      <c r="G230" s="45"/>
      <c r="H230" s="45"/>
      <c r="I230" s="45"/>
    </row>
    <row r="231" spans="1:16" ht="15.75">
      <c r="A231" s="22"/>
      <c r="C231" s="45"/>
      <c r="D231" s="45"/>
      <c r="E231" s="45"/>
      <c r="F231" s="45"/>
      <c r="G231" s="45"/>
      <c r="H231" s="45"/>
      <c r="I231" s="45"/>
    </row>
    <row r="232" spans="1:16" ht="15.75">
      <c r="A232" s="22"/>
      <c r="C232" s="45"/>
      <c r="D232" s="45"/>
      <c r="E232" s="45"/>
      <c r="F232" s="45"/>
      <c r="G232" s="45"/>
      <c r="H232" s="45"/>
      <c r="I232" s="45"/>
    </row>
    <row r="233" spans="1:16" ht="15.75">
      <c r="A233" s="22"/>
      <c r="C233" s="45"/>
      <c r="D233" s="45"/>
      <c r="E233" s="45"/>
      <c r="F233" s="45"/>
      <c r="G233" s="45"/>
      <c r="H233" s="45"/>
      <c r="I233" s="45"/>
    </row>
    <row r="234" spans="1:16" ht="15.75">
      <c r="A234" s="22"/>
      <c r="C234" s="45"/>
      <c r="D234" s="45"/>
      <c r="E234" s="45"/>
      <c r="F234" s="45"/>
      <c r="G234" s="45"/>
      <c r="H234" s="45"/>
      <c r="I234" s="45"/>
    </row>
    <row r="235" spans="1:16" ht="15.75">
      <c r="A235" s="22"/>
      <c r="C235" s="45"/>
      <c r="D235" s="45"/>
      <c r="E235" s="45"/>
      <c r="F235" s="45"/>
      <c r="G235" s="45"/>
      <c r="H235" s="45"/>
      <c r="I235" s="45"/>
    </row>
    <row r="236" spans="1:16" ht="15.75">
      <c r="A236" s="22"/>
      <c r="C236" s="45"/>
      <c r="D236" s="45"/>
      <c r="E236" s="45"/>
      <c r="F236" s="45"/>
      <c r="G236" s="45"/>
      <c r="H236" s="45"/>
      <c r="I236" s="45"/>
    </row>
    <row r="237" spans="1:16" ht="15.75">
      <c r="A237" s="22"/>
      <c r="C237" s="45"/>
      <c r="D237" s="45"/>
      <c r="E237" s="45"/>
      <c r="F237" s="45"/>
      <c r="G237" s="45"/>
      <c r="H237" s="45"/>
      <c r="I237" s="45"/>
    </row>
    <row r="238" spans="1:16" ht="15.75">
      <c r="A238" s="22"/>
      <c r="C238" s="45"/>
      <c r="D238" s="45"/>
      <c r="E238" s="45"/>
      <c r="F238" s="45"/>
      <c r="G238" s="45"/>
      <c r="H238" s="45"/>
      <c r="I238" s="45"/>
    </row>
    <row r="239" spans="1:16" ht="15.75">
      <c r="A239" s="22"/>
      <c r="C239" s="45"/>
      <c r="D239" s="45"/>
      <c r="E239" s="45"/>
      <c r="F239" s="45"/>
      <c r="G239" s="45"/>
      <c r="H239" s="45"/>
      <c r="I239" s="45"/>
    </row>
    <row r="240" spans="1:16" ht="15.75">
      <c r="A240" s="22"/>
      <c r="C240" s="45"/>
      <c r="D240" s="45"/>
      <c r="E240" s="45"/>
      <c r="F240" s="45"/>
      <c r="G240" s="45"/>
      <c r="H240" s="45"/>
      <c r="I240" s="45"/>
    </row>
    <row r="241" spans="1:9" ht="15.75">
      <c r="A241" s="22"/>
      <c r="C241" s="45"/>
      <c r="D241" s="45"/>
      <c r="E241" s="45"/>
      <c r="F241" s="45"/>
      <c r="G241" s="45"/>
      <c r="H241" s="45"/>
      <c r="I241" s="45"/>
    </row>
    <row r="242" spans="1:9" ht="15.75">
      <c r="A242" s="22"/>
      <c r="C242" s="45"/>
      <c r="D242" s="45"/>
      <c r="E242" s="45"/>
      <c r="F242" s="45"/>
      <c r="G242" s="45"/>
      <c r="H242" s="45"/>
      <c r="I242" s="45"/>
    </row>
    <row r="243" spans="1:9" ht="15.75">
      <c r="A243" s="22"/>
      <c r="C243" s="45"/>
      <c r="D243" s="45"/>
      <c r="E243" s="45"/>
      <c r="F243" s="45"/>
      <c r="G243" s="45"/>
      <c r="H243" s="45"/>
      <c r="I243" s="45"/>
    </row>
    <row r="244" spans="1:9" ht="15.75">
      <c r="A244" s="22"/>
      <c r="C244" s="45"/>
      <c r="D244" s="45"/>
      <c r="E244" s="45"/>
      <c r="F244" s="45"/>
      <c r="G244" s="45"/>
      <c r="H244" s="45"/>
      <c r="I244" s="45"/>
    </row>
    <row r="245" spans="1:9" ht="15.75">
      <c r="A245" s="22"/>
      <c r="C245" s="45"/>
      <c r="D245" s="45"/>
      <c r="E245" s="45"/>
      <c r="F245" s="45"/>
      <c r="G245" s="45"/>
      <c r="H245" s="45"/>
      <c r="I245" s="45"/>
    </row>
    <row r="246" spans="1:9" ht="15.75">
      <c r="A246" s="22"/>
      <c r="C246" s="45"/>
      <c r="D246" s="45"/>
      <c r="E246" s="45"/>
      <c r="F246" s="45"/>
      <c r="G246" s="45"/>
      <c r="H246" s="45"/>
      <c r="I246" s="45"/>
    </row>
    <row r="247" spans="1:9" ht="15.75">
      <c r="A247" s="22"/>
      <c r="C247" s="45"/>
      <c r="D247" s="45"/>
      <c r="E247" s="45"/>
      <c r="F247" s="45"/>
      <c r="G247" s="45"/>
      <c r="H247" s="45"/>
      <c r="I247" s="45"/>
    </row>
    <row r="248" spans="1:9" ht="15.75">
      <c r="A248" s="22"/>
      <c r="C248" s="45"/>
      <c r="D248" s="45"/>
      <c r="E248" s="45"/>
      <c r="F248" s="45"/>
      <c r="G248" s="45"/>
      <c r="H248" s="45"/>
      <c r="I248" s="45"/>
    </row>
    <row r="249" spans="1:9" ht="15.75">
      <c r="A249" s="22"/>
      <c r="C249" s="45"/>
      <c r="D249" s="45"/>
      <c r="E249" s="45"/>
      <c r="F249" s="45"/>
      <c r="G249" s="45"/>
      <c r="H249" s="45"/>
      <c r="I249" s="45"/>
    </row>
    <row r="250" spans="1:9" ht="15.75">
      <c r="A250" s="22"/>
      <c r="C250" s="45"/>
      <c r="D250" s="45"/>
      <c r="E250" s="45"/>
      <c r="F250" s="45"/>
      <c r="G250" s="45"/>
      <c r="H250" s="45"/>
      <c r="I250" s="45"/>
    </row>
    <row r="251" spans="1:9" ht="15.75">
      <c r="A251" s="22"/>
      <c r="C251" s="45"/>
      <c r="D251" s="45"/>
      <c r="E251" s="45"/>
      <c r="F251" s="45"/>
      <c r="G251" s="45"/>
      <c r="H251" s="45"/>
      <c r="I251" s="45"/>
    </row>
    <row r="252" spans="1:9" ht="15.75">
      <c r="A252" s="22"/>
      <c r="C252" s="45"/>
      <c r="D252" s="45"/>
      <c r="E252" s="45"/>
      <c r="F252" s="45"/>
      <c r="G252" s="45"/>
      <c r="H252" s="45"/>
      <c r="I252" s="45"/>
    </row>
    <row r="253" spans="1:9" ht="15.75">
      <c r="A253" s="22"/>
      <c r="C253" s="45"/>
      <c r="D253" s="45"/>
      <c r="E253" s="45"/>
      <c r="F253" s="45"/>
      <c r="G253" s="45"/>
      <c r="H253" s="45"/>
      <c r="I253" s="45"/>
    </row>
    <row r="254" spans="1:9" ht="15.75">
      <c r="A254" s="22"/>
      <c r="C254" s="45"/>
      <c r="D254" s="45"/>
      <c r="E254" s="45"/>
      <c r="F254" s="45"/>
      <c r="G254" s="45"/>
      <c r="H254" s="45"/>
      <c r="I254" s="45"/>
    </row>
    <row r="255" spans="1:9" ht="15.75">
      <c r="A255" s="22"/>
      <c r="C255" s="45"/>
      <c r="D255" s="45"/>
      <c r="E255" s="45"/>
      <c r="F255" s="45"/>
      <c r="G255" s="45"/>
      <c r="H255" s="45"/>
      <c r="I255" s="45"/>
    </row>
    <row r="256" spans="1:9" ht="15.75">
      <c r="A256" s="22"/>
      <c r="C256" s="45"/>
      <c r="D256" s="45"/>
      <c r="E256" s="45"/>
      <c r="F256" s="45"/>
      <c r="G256" s="45"/>
      <c r="H256" s="45"/>
      <c r="I256" s="45"/>
    </row>
    <row r="257" spans="1:9" ht="15.75">
      <c r="A257" s="22"/>
      <c r="C257" s="45"/>
      <c r="D257" s="45"/>
      <c r="E257" s="45"/>
      <c r="F257" s="45"/>
      <c r="G257" s="45"/>
      <c r="H257" s="45"/>
      <c r="I257" s="45"/>
    </row>
    <row r="258" spans="1:9" ht="15.75">
      <c r="A258" s="22"/>
      <c r="C258" s="45"/>
      <c r="D258" s="45"/>
      <c r="E258" s="45"/>
      <c r="F258" s="45"/>
      <c r="G258" s="45"/>
      <c r="H258" s="45"/>
      <c r="I258" s="45"/>
    </row>
    <row r="259" spans="1:9" ht="15.75">
      <c r="A259" s="22"/>
      <c r="C259" s="45"/>
      <c r="D259" s="45"/>
      <c r="E259" s="45"/>
      <c r="F259" s="45"/>
      <c r="G259" s="45"/>
      <c r="H259" s="45"/>
      <c r="I259" s="45"/>
    </row>
    <row r="260" spans="1:9" ht="15.75">
      <c r="A260" s="22"/>
      <c r="C260" s="45"/>
      <c r="D260" s="45"/>
      <c r="E260" s="45"/>
      <c r="F260" s="45"/>
      <c r="G260" s="45"/>
      <c r="H260" s="45"/>
      <c r="I260" s="45"/>
    </row>
    <row r="261" spans="1:9" ht="15.75">
      <c r="A261" s="22"/>
      <c r="C261" s="45"/>
      <c r="D261" s="45"/>
      <c r="E261" s="45"/>
      <c r="F261" s="45"/>
      <c r="G261" s="45"/>
      <c r="H261" s="45"/>
      <c r="I261" s="45"/>
    </row>
    <row r="262" spans="1:9" ht="15.75">
      <c r="A262" s="22"/>
      <c r="C262" s="45"/>
      <c r="D262" s="45"/>
      <c r="E262" s="45"/>
      <c r="F262" s="45"/>
      <c r="G262" s="45"/>
      <c r="H262" s="45"/>
      <c r="I262" s="45"/>
    </row>
    <row r="263" spans="1:9" ht="15.75">
      <c r="A263" s="22"/>
      <c r="C263" s="45"/>
      <c r="D263" s="45"/>
      <c r="E263" s="45"/>
      <c r="F263" s="45"/>
      <c r="G263" s="45"/>
      <c r="H263" s="45"/>
      <c r="I263" s="45"/>
    </row>
    <row r="264" spans="1:9" ht="15.75">
      <c r="A264" s="22"/>
      <c r="C264" s="45"/>
      <c r="D264" s="45"/>
      <c r="E264" s="45"/>
      <c r="F264" s="45"/>
      <c r="G264" s="45"/>
      <c r="H264" s="45"/>
      <c r="I264" s="45"/>
    </row>
    <row r="265" spans="1:9" ht="15.75">
      <c r="A265" s="22"/>
      <c r="C265" s="45"/>
      <c r="D265" s="45"/>
      <c r="E265" s="45"/>
      <c r="F265" s="45"/>
      <c r="G265" s="45"/>
      <c r="H265" s="45"/>
      <c r="I265" s="45"/>
    </row>
    <row r="266" spans="1:9" ht="15.75">
      <c r="A266" s="22"/>
      <c r="C266" s="45"/>
      <c r="D266" s="45"/>
      <c r="E266" s="45"/>
      <c r="F266" s="45"/>
      <c r="G266" s="45"/>
      <c r="H266" s="45"/>
      <c r="I266" s="45"/>
    </row>
    <row r="267" spans="1:9" ht="15.75">
      <c r="A267" s="22"/>
      <c r="C267" s="45"/>
      <c r="D267" s="45"/>
      <c r="E267" s="45"/>
      <c r="F267" s="45"/>
      <c r="G267" s="45"/>
      <c r="H267" s="45"/>
      <c r="I267" s="45"/>
    </row>
    <row r="268" spans="1:9" ht="15.75">
      <c r="A268" s="22"/>
      <c r="C268" s="45"/>
      <c r="D268" s="45"/>
      <c r="E268" s="45"/>
      <c r="F268" s="45"/>
      <c r="G268" s="45"/>
      <c r="H268" s="45"/>
      <c r="I268" s="45"/>
    </row>
    <row r="269" spans="1:9" ht="15.75">
      <c r="A269" s="22"/>
      <c r="C269" s="45"/>
      <c r="D269" s="45"/>
      <c r="E269" s="45"/>
      <c r="F269" s="45"/>
      <c r="G269" s="45"/>
      <c r="H269" s="45"/>
      <c r="I269" s="45"/>
    </row>
    <row r="270" spans="1:9" ht="15.75">
      <c r="A270" s="22"/>
      <c r="C270" s="45"/>
      <c r="D270" s="45"/>
      <c r="E270" s="45"/>
      <c r="F270" s="45"/>
      <c r="G270" s="45"/>
      <c r="H270" s="45"/>
      <c r="I270" s="45"/>
    </row>
    <row r="271" spans="1:9" ht="15.75">
      <c r="A271" s="22"/>
      <c r="C271" s="45"/>
      <c r="D271" s="45"/>
      <c r="E271" s="45"/>
      <c r="F271" s="45"/>
      <c r="G271" s="45"/>
      <c r="H271" s="45"/>
      <c r="I271" s="45"/>
    </row>
    <row r="272" spans="1:9" ht="15.75">
      <c r="A272" s="22"/>
      <c r="C272" s="45"/>
      <c r="D272" s="45"/>
      <c r="E272" s="45"/>
      <c r="F272" s="45"/>
      <c r="G272" s="45"/>
      <c r="H272" s="45"/>
      <c r="I272" s="45"/>
    </row>
    <row r="273" spans="1:9" ht="15.75">
      <c r="A273" s="22"/>
      <c r="C273" s="45"/>
      <c r="D273" s="45"/>
      <c r="E273" s="45"/>
      <c r="F273" s="45"/>
      <c r="G273" s="45"/>
      <c r="H273" s="45"/>
      <c r="I273" s="45"/>
    </row>
    <row r="274" spans="1:9" ht="15.75">
      <c r="A274" s="22"/>
      <c r="C274" s="45"/>
      <c r="D274" s="45"/>
      <c r="E274" s="45"/>
      <c r="F274" s="45"/>
      <c r="G274" s="45"/>
      <c r="H274" s="45"/>
      <c r="I274" s="45"/>
    </row>
    <row r="275" spans="1:9" ht="15.75">
      <c r="A275" s="22"/>
      <c r="C275" s="45"/>
      <c r="D275" s="45"/>
      <c r="E275" s="45"/>
      <c r="F275" s="45"/>
      <c r="G275" s="45"/>
      <c r="H275" s="45"/>
      <c r="I275" s="45"/>
    </row>
    <row r="276" spans="1:9" ht="15.75">
      <c r="A276" s="22"/>
      <c r="C276" s="45"/>
      <c r="D276" s="45"/>
      <c r="E276" s="45"/>
      <c r="F276" s="45"/>
      <c r="G276" s="45"/>
      <c r="H276" s="45"/>
      <c r="I276" s="45"/>
    </row>
    <row r="277" spans="1:9" ht="15.75">
      <c r="A277" s="22"/>
      <c r="C277" s="45"/>
      <c r="D277" s="45"/>
      <c r="E277" s="45"/>
      <c r="F277" s="45"/>
      <c r="G277" s="45"/>
      <c r="H277" s="45"/>
      <c r="I277" s="45"/>
    </row>
    <row r="278" spans="1:9" ht="15.75">
      <c r="A278" s="22"/>
      <c r="C278" s="45"/>
      <c r="D278" s="45"/>
      <c r="E278" s="45"/>
      <c r="F278" s="45"/>
      <c r="G278" s="45"/>
      <c r="H278" s="45"/>
      <c r="I278" s="45"/>
    </row>
    <row r="279" spans="1:9" ht="15.75">
      <c r="A279" s="22"/>
      <c r="C279" s="45"/>
      <c r="D279" s="45"/>
      <c r="E279" s="45"/>
      <c r="F279" s="45"/>
      <c r="G279" s="45"/>
      <c r="H279" s="45"/>
      <c r="I279" s="45"/>
    </row>
    <row r="280" spans="1:9" ht="15.75">
      <c r="A280" s="22"/>
      <c r="C280" s="45"/>
      <c r="D280" s="45"/>
      <c r="E280" s="45"/>
      <c r="F280" s="45"/>
      <c r="G280" s="45"/>
      <c r="H280" s="45"/>
      <c r="I280" s="45"/>
    </row>
    <row r="281" spans="1:9" ht="15.75">
      <c r="A281" s="22"/>
      <c r="C281" s="45"/>
      <c r="D281" s="45"/>
      <c r="E281" s="45"/>
      <c r="F281" s="45"/>
      <c r="G281" s="45"/>
      <c r="H281" s="45"/>
      <c r="I281" s="45"/>
    </row>
    <row r="282" spans="1:9" ht="15.75">
      <c r="A282" s="22"/>
      <c r="C282" s="45"/>
      <c r="D282" s="45"/>
      <c r="E282" s="45"/>
      <c r="F282" s="45"/>
      <c r="G282" s="45"/>
      <c r="H282" s="45"/>
      <c r="I282" s="45"/>
    </row>
    <row r="283" spans="1:9" ht="15.75">
      <c r="A283" s="22"/>
      <c r="C283" s="45"/>
      <c r="D283" s="45"/>
      <c r="E283" s="45"/>
      <c r="F283" s="45"/>
      <c r="G283" s="45"/>
      <c r="H283" s="45"/>
      <c r="I283" s="45"/>
    </row>
    <row r="284" spans="1:9" ht="15.75">
      <c r="A284" s="22"/>
      <c r="C284" s="45"/>
      <c r="D284" s="45"/>
      <c r="E284" s="45"/>
      <c r="F284" s="45"/>
      <c r="G284" s="45"/>
      <c r="H284" s="45"/>
      <c r="I284" s="45"/>
    </row>
    <row r="285" spans="1:9" ht="15.75">
      <c r="A285" s="22"/>
      <c r="C285" s="45"/>
      <c r="D285" s="45"/>
      <c r="E285" s="45"/>
      <c r="F285" s="45"/>
      <c r="G285" s="45"/>
      <c r="H285" s="45"/>
      <c r="I285" s="45"/>
    </row>
    <row r="286" spans="1:9" ht="15.75">
      <c r="A286" s="22"/>
      <c r="C286" s="45"/>
      <c r="D286" s="45"/>
      <c r="E286" s="45"/>
      <c r="F286" s="45"/>
      <c r="G286" s="45"/>
      <c r="H286" s="45"/>
      <c r="I286" s="45"/>
    </row>
    <row r="287" spans="1:9" ht="15.75">
      <c r="A287" s="22"/>
      <c r="C287" s="45"/>
      <c r="D287" s="45"/>
      <c r="E287" s="45"/>
      <c r="F287" s="45"/>
      <c r="G287" s="45"/>
      <c r="H287" s="45"/>
      <c r="I287" s="45"/>
    </row>
    <row r="288" spans="1:9" ht="15.75">
      <c r="A288" s="22"/>
      <c r="C288" s="45"/>
      <c r="D288" s="45"/>
      <c r="E288" s="45"/>
      <c r="F288" s="45"/>
      <c r="G288" s="45"/>
      <c r="H288" s="45"/>
      <c r="I288" s="45"/>
    </row>
    <row r="289" spans="1:9" ht="15.75">
      <c r="A289" s="22"/>
      <c r="C289" s="45"/>
      <c r="D289" s="45"/>
      <c r="E289" s="45"/>
      <c r="F289" s="45"/>
      <c r="G289" s="45"/>
      <c r="H289" s="45"/>
      <c r="I289" s="45"/>
    </row>
    <row r="290" spans="1:9" ht="15.75">
      <c r="A290" s="22"/>
      <c r="C290" s="45"/>
      <c r="D290" s="45"/>
      <c r="E290" s="45"/>
      <c r="F290" s="45"/>
      <c r="G290" s="45"/>
      <c r="H290" s="45"/>
      <c r="I290" s="45"/>
    </row>
    <row r="291" spans="1:9" ht="15.75">
      <c r="A291" s="22"/>
      <c r="C291" s="45"/>
      <c r="D291" s="45"/>
      <c r="E291" s="45"/>
      <c r="F291" s="45"/>
      <c r="G291" s="45"/>
      <c r="H291" s="45"/>
      <c r="I291" s="45"/>
    </row>
    <row r="292" spans="1:9" ht="15.75">
      <c r="A292" s="22"/>
      <c r="C292" s="45"/>
      <c r="D292" s="45"/>
      <c r="E292" s="45"/>
      <c r="F292" s="45"/>
      <c r="G292" s="45"/>
      <c r="H292" s="45"/>
      <c r="I292" s="45"/>
    </row>
    <row r="293" spans="1:9" ht="15.75">
      <c r="A293" s="22"/>
      <c r="C293" s="45"/>
      <c r="D293" s="45"/>
      <c r="E293" s="45"/>
      <c r="F293" s="45"/>
      <c r="G293" s="45"/>
      <c r="H293" s="45"/>
      <c r="I293" s="45"/>
    </row>
    <row r="294" spans="1:9" ht="15.75">
      <c r="A294" s="22"/>
      <c r="C294" s="45"/>
      <c r="D294" s="45"/>
      <c r="E294" s="45"/>
      <c r="F294" s="45"/>
      <c r="G294" s="45"/>
      <c r="H294" s="45"/>
      <c r="I294" s="45"/>
    </row>
    <row r="295" spans="1:9" ht="15.75">
      <c r="A295" s="22"/>
      <c r="C295" s="45"/>
      <c r="D295" s="45"/>
      <c r="E295" s="45"/>
      <c r="F295" s="45"/>
      <c r="G295" s="45"/>
      <c r="H295" s="45"/>
      <c r="I295" s="45"/>
    </row>
    <row r="296" spans="1:9" ht="15.75">
      <c r="A296" s="22"/>
      <c r="C296" s="45"/>
      <c r="D296" s="45"/>
      <c r="E296" s="45"/>
      <c r="F296" s="45"/>
      <c r="G296" s="45"/>
      <c r="H296" s="45"/>
      <c r="I296" s="45"/>
    </row>
    <row r="297" spans="1:9" ht="15.75">
      <c r="A297" s="22"/>
      <c r="C297" s="45"/>
      <c r="D297" s="45"/>
      <c r="E297" s="45"/>
      <c r="F297" s="45"/>
      <c r="G297" s="45"/>
      <c r="H297" s="45"/>
      <c r="I297" s="45"/>
    </row>
    <row r="298" spans="1:9" ht="15.75">
      <c r="A298" s="22"/>
      <c r="C298" s="45"/>
      <c r="D298" s="45"/>
      <c r="E298" s="45"/>
      <c r="F298" s="45"/>
      <c r="G298" s="45"/>
      <c r="H298" s="45"/>
      <c r="I298" s="45"/>
    </row>
    <row r="299" spans="1:9" ht="15.75">
      <c r="A299" s="22"/>
    </row>
    <row r="300" spans="1:9" ht="15.75">
      <c r="A300" s="22"/>
    </row>
    <row r="301" spans="1:9" ht="15.75">
      <c r="A301" s="22"/>
    </row>
    <row r="302" spans="1:9" ht="15.75">
      <c r="A302" s="22"/>
    </row>
    <row r="303" spans="1:9" ht="15.75">
      <c r="A303" s="22"/>
    </row>
    <row r="304" spans="1:9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showGridLines="0" zoomScale="70" zoomScaleNormal="70" workbookViewId="0"/>
  </sheetViews>
  <sheetFormatPr defaultRowHeight="15"/>
  <cols>
    <col min="1" max="1" width="53.7109375" style="23" customWidth="1"/>
    <col min="2" max="14" width="18.140625" style="546" customWidth="1"/>
    <col min="15" max="15" width="2.5703125" style="180" customWidth="1"/>
    <col min="16" max="256" width="9.140625" style="546"/>
    <col min="257" max="257" width="53.7109375" style="546" customWidth="1"/>
    <col min="258" max="270" width="18.140625" style="546" customWidth="1"/>
    <col min="271" max="271" width="2.5703125" style="546" customWidth="1"/>
    <col min="272" max="512" width="9.140625" style="546"/>
    <col min="513" max="513" width="53.7109375" style="546" customWidth="1"/>
    <col min="514" max="526" width="18.140625" style="546" customWidth="1"/>
    <col min="527" max="527" width="2.5703125" style="546" customWidth="1"/>
    <col min="528" max="768" width="9.140625" style="546"/>
    <col min="769" max="769" width="53.7109375" style="546" customWidth="1"/>
    <col min="770" max="782" width="18.140625" style="546" customWidth="1"/>
    <col min="783" max="783" width="2.5703125" style="546" customWidth="1"/>
    <col min="784" max="1024" width="9.140625" style="546"/>
    <col min="1025" max="1025" width="53.7109375" style="546" customWidth="1"/>
    <col min="1026" max="1038" width="18.140625" style="546" customWidth="1"/>
    <col min="1039" max="1039" width="2.5703125" style="546" customWidth="1"/>
    <col min="1040" max="1280" width="9.140625" style="546"/>
    <col min="1281" max="1281" width="53.7109375" style="546" customWidth="1"/>
    <col min="1282" max="1294" width="18.140625" style="546" customWidth="1"/>
    <col min="1295" max="1295" width="2.5703125" style="546" customWidth="1"/>
    <col min="1296" max="1536" width="9.140625" style="546"/>
    <col min="1537" max="1537" width="53.7109375" style="546" customWidth="1"/>
    <col min="1538" max="1550" width="18.140625" style="546" customWidth="1"/>
    <col min="1551" max="1551" width="2.5703125" style="546" customWidth="1"/>
    <col min="1552" max="1792" width="9.140625" style="546"/>
    <col min="1793" max="1793" width="53.7109375" style="546" customWidth="1"/>
    <col min="1794" max="1806" width="18.140625" style="546" customWidth="1"/>
    <col min="1807" max="1807" width="2.5703125" style="546" customWidth="1"/>
    <col min="1808" max="2048" width="9.140625" style="546"/>
    <col min="2049" max="2049" width="53.7109375" style="546" customWidth="1"/>
    <col min="2050" max="2062" width="18.140625" style="546" customWidth="1"/>
    <col min="2063" max="2063" width="2.5703125" style="546" customWidth="1"/>
    <col min="2064" max="2304" width="9.140625" style="546"/>
    <col min="2305" max="2305" width="53.7109375" style="546" customWidth="1"/>
    <col min="2306" max="2318" width="18.140625" style="546" customWidth="1"/>
    <col min="2319" max="2319" width="2.5703125" style="546" customWidth="1"/>
    <col min="2320" max="2560" width="9.140625" style="546"/>
    <col min="2561" max="2561" width="53.7109375" style="546" customWidth="1"/>
    <col min="2562" max="2574" width="18.140625" style="546" customWidth="1"/>
    <col min="2575" max="2575" width="2.5703125" style="546" customWidth="1"/>
    <col min="2576" max="2816" width="9.140625" style="546"/>
    <col min="2817" max="2817" width="53.7109375" style="546" customWidth="1"/>
    <col min="2818" max="2830" width="18.140625" style="546" customWidth="1"/>
    <col min="2831" max="2831" width="2.5703125" style="546" customWidth="1"/>
    <col min="2832" max="3072" width="9.140625" style="546"/>
    <col min="3073" max="3073" width="53.7109375" style="546" customWidth="1"/>
    <col min="3074" max="3086" width="18.140625" style="546" customWidth="1"/>
    <col min="3087" max="3087" width="2.5703125" style="546" customWidth="1"/>
    <col min="3088" max="3328" width="9.140625" style="546"/>
    <col min="3329" max="3329" width="53.7109375" style="546" customWidth="1"/>
    <col min="3330" max="3342" width="18.140625" style="546" customWidth="1"/>
    <col min="3343" max="3343" width="2.5703125" style="546" customWidth="1"/>
    <col min="3344" max="3584" width="9.140625" style="546"/>
    <col min="3585" max="3585" width="53.7109375" style="546" customWidth="1"/>
    <col min="3586" max="3598" width="18.140625" style="546" customWidth="1"/>
    <col min="3599" max="3599" width="2.5703125" style="546" customWidth="1"/>
    <col min="3600" max="3840" width="9.140625" style="546"/>
    <col min="3841" max="3841" width="53.7109375" style="546" customWidth="1"/>
    <col min="3842" max="3854" width="18.140625" style="546" customWidth="1"/>
    <col min="3855" max="3855" width="2.5703125" style="546" customWidth="1"/>
    <col min="3856" max="4096" width="9.140625" style="546"/>
    <col min="4097" max="4097" width="53.7109375" style="546" customWidth="1"/>
    <col min="4098" max="4110" width="18.140625" style="546" customWidth="1"/>
    <col min="4111" max="4111" width="2.5703125" style="546" customWidth="1"/>
    <col min="4112" max="4352" width="9.140625" style="546"/>
    <col min="4353" max="4353" width="53.7109375" style="546" customWidth="1"/>
    <col min="4354" max="4366" width="18.140625" style="546" customWidth="1"/>
    <col min="4367" max="4367" width="2.5703125" style="546" customWidth="1"/>
    <col min="4368" max="4608" width="9.140625" style="546"/>
    <col min="4609" max="4609" width="53.7109375" style="546" customWidth="1"/>
    <col min="4610" max="4622" width="18.140625" style="546" customWidth="1"/>
    <col min="4623" max="4623" width="2.5703125" style="546" customWidth="1"/>
    <col min="4624" max="4864" width="9.140625" style="546"/>
    <col min="4865" max="4865" width="53.7109375" style="546" customWidth="1"/>
    <col min="4866" max="4878" width="18.140625" style="546" customWidth="1"/>
    <col min="4879" max="4879" width="2.5703125" style="546" customWidth="1"/>
    <col min="4880" max="5120" width="9.140625" style="546"/>
    <col min="5121" max="5121" width="53.7109375" style="546" customWidth="1"/>
    <col min="5122" max="5134" width="18.140625" style="546" customWidth="1"/>
    <col min="5135" max="5135" width="2.5703125" style="546" customWidth="1"/>
    <col min="5136" max="5376" width="9.140625" style="546"/>
    <col min="5377" max="5377" width="53.7109375" style="546" customWidth="1"/>
    <col min="5378" max="5390" width="18.140625" style="546" customWidth="1"/>
    <col min="5391" max="5391" width="2.5703125" style="546" customWidth="1"/>
    <col min="5392" max="5632" width="9.140625" style="546"/>
    <col min="5633" max="5633" width="53.7109375" style="546" customWidth="1"/>
    <col min="5634" max="5646" width="18.140625" style="546" customWidth="1"/>
    <col min="5647" max="5647" width="2.5703125" style="546" customWidth="1"/>
    <col min="5648" max="5888" width="9.140625" style="546"/>
    <col min="5889" max="5889" width="53.7109375" style="546" customWidth="1"/>
    <col min="5890" max="5902" width="18.140625" style="546" customWidth="1"/>
    <col min="5903" max="5903" width="2.5703125" style="546" customWidth="1"/>
    <col min="5904" max="6144" width="9.140625" style="546"/>
    <col min="6145" max="6145" width="53.7109375" style="546" customWidth="1"/>
    <col min="6146" max="6158" width="18.140625" style="546" customWidth="1"/>
    <col min="6159" max="6159" width="2.5703125" style="546" customWidth="1"/>
    <col min="6160" max="6400" width="9.140625" style="546"/>
    <col min="6401" max="6401" width="53.7109375" style="546" customWidth="1"/>
    <col min="6402" max="6414" width="18.140625" style="546" customWidth="1"/>
    <col min="6415" max="6415" width="2.5703125" style="546" customWidth="1"/>
    <col min="6416" max="6656" width="9.140625" style="546"/>
    <col min="6657" max="6657" width="53.7109375" style="546" customWidth="1"/>
    <col min="6658" max="6670" width="18.140625" style="546" customWidth="1"/>
    <col min="6671" max="6671" width="2.5703125" style="546" customWidth="1"/>
    <col min="6672" max="6912" width="9.140625" style="546"/>
    <col min="6913" max="6913" width="53.7109375" style="546" customWidth="1"/>
    <col min="6914" max="6926" width="18.140625" style="546" customWidth="1"/>
    <col min="6927" max="6927" width="2.5703125" style="546" customWidth="1"/>
    <col min="6928" max="7168" width="9.140625" style="546"/>
    <col min="7169" max="7169" width="53.7109375" style="546" customWidth="1"/>
    <col min="7170" max="7182" width="18.140625" style="546" customWidth="1"/>
    <col min="7183" max="7183" width="2.5703125" style="546" customWidth="1"/>
    <col min="7184" max="7424" width="9.140625" style="546"/>
    <col min="7425" max="7425" width="53.7109375" style="546" customWidth="1"/>
    <col min="7426" max="7438" width="18.140625" style="546" customWidth="1"/>
    <col min="7439" max="7439" width="2.5703125" style="546" customWidth="1"/>
    <col min="7440" max="7680" width="9.140625" style="546"/>
    <col min="7681" max="7681" width="53.7109375" style="546" customWidth="1"/>
    <col min="7682" max="7694" width="18.140625" style="546" customWidth="1"/>
    <col min="7695" max="7695" width="2.5703125" style="546" customWidth="1"/>
    <col min="7696" max="7936" width="9.140625" style="546"/>
    <col min="7937" max="7937" width="53.7109375" style="546" customWidth="1"/>
    <col min="7938" max="7950" width="18.140625" style="546" customWidth="1"/>
    <col min="7951" max="7951" width="2.5703125" style="546" customWidth="1"/>
    <col min="7952" max="8192" width="9.140625" style="546"/>
    <col min="8193" max="8193" width="53.7109375" style="546" customWidth="1"/>
    <col min="8194" max="8206" width="18.140625" style="546" customWidth="1"/>
    <col min="8207" max="8207" width="2.5703125" style="546" customWidth="1"/>
    <col min="8208" max="8448" width="9.140625" style="546"/>
    <col min="8449" max="8449" width="53.7109375" style="546" customWidth="1"/>
    <col min="8450" max="8462" width="18.140625" style="546" customWidth="1"/>
    <col min="8463" max="8463" width="2.5703125" style="546" customWidth="1"/>
    <col min="8464" max="8704" width="9.140625" style="546"/>
    <col min="8705" max="8705" width="53.7109375" style="546" customWidth="1"/>
    <col min="8706" max="8718" width="18.140625" style="546" customWidth="1"/>
    <col min="8719" max="8719" width="2.5703125" style="546" customWidth="1"/>
    <col min="8720" max="8960" width="9.140625" style="546"/>
    <col min="8961" max="8961" width="53.7109375" style="546" customWidth="1"/>
    <col min="8962" max="8974" width="18.140625" style="546" customWidth="1"/>
    <col min="8975" max="8975" width="2.5703125" style="546" customWidth="1"/>
    <col min="8976" max="9216" width="9.140625" style="546"/>
    <col min="9217" max="9217" width="53.7109375" style="546" customWidth="1"/>
    <col min="9218" max="9230" width="18.140625" style="546" customWidth="1"/>
    <col min="9231" max="9231" width="2.5703125" style="546" customWidth="1"/>
    <col min="9232" max="9472" width="9.140625" style="546"/>
    <col min="9473" max="9473" width="53.7109375" style="546" customWidth="1"/>
    <col min="9474" max="9486" width="18.140625" style="546" customWidth="1"/>
    <col min="9487" max="9487" width="2.5703125" style="546" customWidth="1"/>
    <col min="9488" max="9728" width="9.140625" style="546"/>
    <col min="9729" max="9729" width="53.7109375" style="546" customWidth="1"/>
    <col min="9730" max="9742" width="18.140625" style="546" customWidth="1"/>
    <col min="9743" max="9743" width="2.5703125" style="546" customWidth="1"/>
    <col min="9744" max="9984" width="9.140625" style="546"/>
    <col min="9985" max="9985" width="53.7109375" style="546" customWidth="1"/>
    <col min="9986" max="9998" width="18.140625" style="546" customWidth="1"/>
    <col min="9999" max="9999" width="2.5703125" style="546" customWidth="1"/>
    <col min="10000" max="10240" width="9.140625" style="546"/>
    <col min="10241" max="10241" width="53.7109375" style="546" customWidth="1"/>
    <col min="10242" max="10254" width="18.140625" style="546" customWidth="1"/>
    <col min="10255" max="10255" width="2.5703125" style="546" customWidth="1"/>
    <col min="10256" max="10496" width="9.140625" style="546"/>
    <col min="10497" max="10497" width="53.7109375" style="546" customWidth="1"/>
    <col min="10498" max="10510" width="18.140625" style="546" customWidth="1"/>
    <col min="10511" max="10511" width="2.5703125" style="546" customWidth="1"/>
    <col min="10512" max="10752" width="9.140625" style="546"/>
    <col min="10753" max="10753" width="53.7109375" style="546" customWidth="1"/>
    <col min="10754" max="10766" width="18.140625" style="546" customWidth="1"/>
    <col min="10767" max="10767" width="2.5703125" style="546" customWidth="1"/>
    <col min="10768" max="11008" width="9.140625" style="546"/>
    <col min="11009" max="11009" width="53.7109375" style="546" customWidth="1"/>
    <col min="11010" max="11022" width="18.140625" style="546" customWidth="1"/>
    <col min="11023" max="11023" width="2.5703125" style="546" customWidth="1"/>
    <col min="11024" max="11264" width="9.140625" style="546"/>
    <col min="11265" max="11265" width="53.7109375" style="546" customWidth="1"/>
    <col min="11266" max="11278" width="18.140625" style="546" customWidth="1"/>
    <col min="11279" max="11279" width="2.5703125" style="546" customWidth="1"/>
    <col min="11280" max="11520" width="9.140625" style="546"/>
    <col min="11521" max="11521" width="53.7109375" style="546" customWidth="1"/>
    <col min="11522" max="11534" width="18.140625" style="546" customWidth="1"/>
    <col min="11535" max="11535" width="2.5703125" style="546" customWidth="1"/>
    <col min="11536" max="11776" width="9.140625" style="546"/>
    <col min="11777" max="11777" width="53.7109375" style="546" customWidth="1"/>
    <col min="11778" max="11790" width="18.140625" style="546" customWidth="1"/>
    <col min="11791" max="11791" width="2.5703125" style="546" customWidth="1"/>
    <col min="11792" max="12032" width="9.140625" style="546"/>
    <col min="12033" max="12033" width="53.7109375" style="546" customWidth="1"/>
    <col min="12034" max="12046" width="18.140625" style="546" customWidth="1"/>
    <col min="12047" max="12047" width="2.5703125" style="546" customWidth="1"/>
    <col min="12048" max="12288" width="9.140625" style="546"/>
    <col min="12289" max="12289" width="53.7109375" style="546" customWidth="1"/>
    <col min="12290" max="12302" width="18.140625" style="546" customWidth="1"/>
    <col min="12303" max="12303" width="2.5703125" style="546" customWidth="1"/>
    <col min="12304" max="12544" width="9.140625" style="546"/>
    <col min="12545" max="12545" width="53.7109375" style="546" customWidth="1"/>
    <col min="12546" max="12558" width="18.140625" style="546" customWidth="1"/>
    <col min="12559" max="12559" width="2.5703125" style="546" customWidth="1"/>
    <col min="12560" max="12800" width="9.140625" style="546"/>
    <col min="12801" max="12801" width="53.7109375" style="546" customWidth="1"/>
    <col min="12802" max="12814" width="18.140625" style="546" customWidth="1"/>
    <col min="12815" max="12815" width="2.5703125" style="546" customWidth="1"/>
    <col min="12816" max="13056" width="9.140625" style="546"/>
    <col min="13057" max="13057" width="53.7109375" style="546" customWidth="1"/>
    <col min="13058" max="13070" width="18.140625" style="546" customWidth="1"/>
    <col min="13071" max="13071" width="2.5703125" style="546" customWidth="1"/>
    <col min="13072" max="13312" width="9.140625" style="546"/>
    <col min="13313" max="13313" width="53.7109375" style="546" customWidth="1"/>
    <col min="13314" max="13326" width="18.140625" style="546" customWidth="1"/>
    <col min="13327" max="13327" width="2.5703125" style="546" customWidth="1"/>
    <col min="13328" max="13568" width="9.140625" style="546"/>
    <col min="13569" max="13569" width="53.7109375" style="546" customWidth="1"/>
    <col min="13570" max="13582" width="18.140625" style="546" customWidth="1"/>
    <col min="13583" max="13583" width="2.5703125" style="546" customWidth="1"/>
    <col min="13584" max="13824" width="9.140625" style="546"/>
    <col min="13825" max="13825" width="53.7109375" style="546" customWidth="1"/>
    <col min="13826" max="13838" width="18.140625" style="546" customWidth="1"/>
    <col min="13839" max="13839" width="2.5703125" style="546" customWidth="1"/>
    <col min="13840" max="14080" width="9.140625" style="546"/>
    <col min="14081" max="14081" width="53.7109375" style="546" customWidth="1"/>
    <col min="14082" max="14094" width="18.140625" style="546" customWidth="1"/>
    <col min="14095" max="14095" width="2.5703125" style="546" customWidth="1"/>
    <col min="14096" max="14336" width="9.140625" style="546"/>
    <col min="14337" max="14337" width="53.7109375" style="546" customWidth="1"/>
    <col min="14338" max="14350" width="18.140625" style="546" customWidth="1"/>
    <col min="14351" max="14351" width="2.5703125" style="546" customWidth="1"/>
    <col min="14352" max="14592" width="9.140625" style="546"/>
    <col min="14593" max="14593" width="53.7109375" style="546" customWidth="1"/>
    <col min="14594" max="14606" width="18.140625" style="546" customWidth="1"/>
    <col min="14607" max="14607" width="2.5703125" style="546" customWidth="1"/>
    <col min="14608" max="14848" width="9.140625" style="546"/>
    <col min="14849" max="14849" width="53.7109375" style="546" customWidth="1"/>
    <col min="14850" max="14862" width="18.140625" style="546" customWidth="1"/>
    <col min="14863" max="14863" width="2.5703125" style="546" customWidth="1"/>
    <col min="14864" max="15104" width="9.140625" style="546"/>
    <col min="15105" max="15105" width="53.7109375" style="546" customWidth="1"/>
    <col min="15106" max="15118" width="18.140625" style="546" customWidth="1"/>
    <col min="15119" max="15119" width="2.5703125" style="546" customWidth="1"/>
    <col min="15120" max="15360" width="9.140625" style="546"/>
    <col min="15361" max="15361" width="53.7109375" style="546" customWidth="1"/>
    <col min="15362" max="15374" width="18.140625" style="546" customWidth="1"/>
    <col min="15375" max="15375" width="2.5703125" style="546" customWidth="1"/>
    <col min="15376" max="15616" width="9.140625" style="546"/>
    <col min="15617" max="15617" width="53.7109375" style="546" customWidth="1"/>
    <col min="15618" max="15630" width="18.140625" style="546" customWidth="1"/>
    <col min="15631" max="15631" width="2.5703125" style="546" customWidth="1"/>
    <col min="15632" max="15872" width="9.140625" style="546"/>
    <col min="15873" max="15873" width="53.7109375" style="546" customWidth="1"/>
    <col min="15874" max="15886" width="18.140625" style="546" customWidth="1"/>
    <col min="15887" max="15887" width="2.5703125" style="546" customWidth="1"/>
    <col min="15888" max="16128" width="9.140625" style="546"/>
    <col min="16129" max="16129" width="53.7109375" style="546" customWidth="1"/>
    <col min="16130" max="16142" width="18.140625" style="546" customWidth="1"/>
    <col min="16143" max="16143" width="2.5703125" style="546" customWidth="1"/>
    <col min="16144" max="16384" width="9.140625" style="546"/>
  </cols>
  <sheetData>
    <row r="1" spans="1:15" s="1" customFormat="1" ht="3.75" customHeight="1">
      <c r="A1" s="476"/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</row>
    <row r="2" spans="1:15" s="1" customFormat="1" ht="48.75" customHeight="1">
      <c r="A2" s="740" t="s">
        <v>864</v>
      </c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</row>
    <row r="3" spans="1:15" s="1" customFormat="1" ht="36" customHeight="1">
      <c r="A3" s="740" t="s">
        <v>279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740"/>
      <c r="M3" s="740"/>
      <c r="N3" s="740"/>
    </row>
    <row r="4" spans="1:15" s="1" customFormat="1" ht="31.5" customHeight="1">
      <c r="A4" s="740" t="s">
        <v>785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</row>
    <row r="5" spans="1:15" s="37" customFormat="1" ht="39" customHeight="1">
      <c r="A5" s="741" t="s">
        <v>792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</row>
    <row r="6" spans="1:15" ht="3.75" customHeight="1">
      <c r="A6" s="149"/>
      <c r="O6" s="546"/>
    </row>
    <row r="7" spans="1:15" ht="30.7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2"/>
      <c r="M7" s="152"/>
      <c r="N7" s="152"/>
      <c r="O7" s="546"/>
    </row>
    <row r="8" spans="1:15" s="189" customFormat="1" ht="25.5" customHeight="1">
      <c r="A8" s="478" t="s">
        <v>309</v>
      </c>
      <c r="B8" s="479" t="s">
        <v>77</v>
      </c>
      <c r="C8" s="479" t="s">
        <v>78</v>
      </c>
      <c r="D8" s="479" t="s">
        <v>79</v>
      </c>
      <c r="E8" s="479" t="s">
        <v>81</v>
      </c>
      <c r="F8" s="479" t="s">
        <v>82</v>
      </c>
      <c r="G8" s="479" t="s">
        <v>84</v>
      </c>
      <c r="H8" s="479" t="s">
        <v>85</v>
      </c>
      <c r="I8" s="479" t="s">
        <v>86</v>
      </c>
      <c r="J8" s="479" t="s">
        <v>87</v>
      </c>
      <c r="K8" s="479" t="s">
        <v>88</v>
      </c>
      <c r="L8" s="479" t="s">
        <v>94</v>
      </c>
      <c r="M8" s="479" t="s">
        <v>96</v>
      </c>
      <c r="N8" s="480" t="s">
        <v>93</v>
      </c>
    </row>
    <row r="9" spans="1:15" s="189" customFormat="1" ht="35.25" customHeight="1">
      <c r="A9" s="481" t="s">
        <v>281</v>
      </c>
      <c r="B9" s="481">
        <v>0</v>
      </c>
      <c r="C9" s="482">
        <v>0</v>
      </c>
      <c r="D9" s="482">
        <v>0</v>
      </c>
      <c r="E9" s="482">
        <v>0</v>
      </c>
      <c r="F9" s="482">
        <v>0</v>
      </c>
      <c r="G9" s="482">
        <v>0</v>
      </c>
      <c r="H9" s="481">
        <v>0</v>
      </c>
      <c r="I9" s="481">
        <v>0</v>
      </c>
      <c r="J9" s="481">
        <v>0</v>
      </c>
      <c r="K9" s="481">
        <v>0</v>
      </c>
      <c r="L9" s="481">
        <v>0</v>
      </c>
      <c r="M9" s="481">
        <v>0</v>
      </c>
      <c r="N9" s="481">
        <v>0</v>
      </c>
    </row>
    <row r="10" spans="1:15" s="36" customFormat="1" ht="27" customHeight="1">
      <c r="A10" s="483" t="s">
        <v>282</v>
      </c>
      <c r="B10" s="483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3">
        <v>0</v>
      </c>
      <c r="I10" s="483">
        <v>0</v>
      </c>
      <c r="J10" s="483">
        <v>0</v>
      </c>
      <c r="K10" s="483">
        <v>0</v>
      </c>
      <c r="L10" s="483">
        <v>0</v>
      </c>
      <c r="M10" s="483">
        <v>0</v>
      </c>
      <c r="N10" s="483">
        <v>0</v>
      </c>
    </row>
    <row r="11" spans="1:15" s="36" customFormat="1" ht="27" customHeight="1">
      <c r="A11" s="483" t="s">
        <v>283</v>
      </c>
      <c r="B11" s="483">
        <v>8531.7864300000001</v>
      </c>
      <c r="C11" s="484">
        <v>0</v>
      </c>
      <c r="D11" s="484">
        <v>0</v>
      </c>
      <c r="E11" s="484">
        <v>5653.3070399999997</v>
      </c>
      <c r="F11" s="484">
        <v>0</v>
      </c>
      <c r="G11" s="484">
        <v>0</v>
      </c>
      <c r="H11" s="483">
        <v>19754.942739999999</v>
      </c>
      <c r="I11" s="483">
        <v>0</v>
      </c>
      <c r="J11" s="483">
        <v>0</v>
      </c>
      <c r="K11" s="483">
        <v>0</v>
      </c>
      <c r="L11" s="483">
        <v>0</v>
      </c>
      <c r="M11" s="483">
        <v>0</v>
      </c>
      <c r="N11" s="483">
        <v>0</v>
      </c>
    </row>
    <row r="12" spans="1:15" s="36" customFormat="1" ht="27" customHeight="1">
      <c r="A12" s="483" t="s">
        <v>284</v>
      </c>
      <c r="B12" s="483">
        <v>67647.93505</v>
      </c>
      <c r="C12" s="484">
        <v>13459.252769999999</v>
      </c>
      <c r="D12" s="484">
        <v>12499.32762</v>
      </c>
      <c r="E12" s="484">
        <v>15722.5771</v>
      </c>
      <c r="F12" s="484">
        <v>0</v>
      </c>
      <c r="G12" s="484">
        <v>0</v>
      </c>
      <c r="H12" s="483">
        <v>37182.783770000002</v>
      </c>
      <c r="I12" s="483">
        <v>0</v>
      </c>
      <c r="J12" s="483">
        <v>0</v>
      </c>
      <c r="K12" s="483">
        <v>0</v>
      </c>
      <c r="L12" s="483">
        <v>0</v>
      </c>
      <c r="M12" s="483">
        <v>0</v>
      </c>
      <c r="N12" s="483">
        <v>0</v>
      </c>
    </row>
    <row r="13" spans="1:15" s="36" customFormat="1" ht="27" customHeight="1">
      <c r="A13" s="483" t="s">
        <v>285</v>
      </c>
      <c r="B13" s="483">
        <v>96388.066909999994</v>
      </c>
      <c r="C13" s="484">
        <v>66550.692240000004</v>
      </c>
      <c r="D13" s="484">
        <v>40451.242359999997</v>
      </c>
      <c r="E13" s="484">
        <v>9617.6956899999986</v>
      </c>
      <c r="F13" s="484">
        <v>23041.150679999999</v>
      </c>
      <c r="G13" s="484">
        <v>11886.006170000001</v>
      </c>
      <c r="H13" s="483">
        <v>21746.480190000002</v>
      </c>
      <c r="I13" s="483">
        <v>0</v>
      </c>
      <c r="J13" s="483">
        <v>1526.9425000000001</v>
      </c>
      <c r="K13" s="483">
        <v>0</v>
      </c>
      <c r="L13" s="483">
        <v>1578.7739799999999</v>
      </c>
      <c r="M13" s="483">
        <v>0</v>
      </c>
      <c r="N13" s="483">
        <v>2327.9659700000002</v>
      </c>
    </row>
    <row r="14" spans="1:15" s="36" customFormat="1" ht="27" customHeight="1">
      <c r="A14" s="483" t="s">
        <v>286</v>
      </c>
      <c r="B14" s="483">
        <v>146549.06075999999</v>
      </c>
      <c r="C14" s="484">
        <v>109318.96361000001</v>
      </c>
      <c r="D14" s="484">
        <v>81718.100579999998</v>
      </c>
      <c r="E14" s="484">
        <v>23800.830184799997</v>
      </c>
      <c r="F14" s="484">
        <v>40032.402110000003</v>
      </c>
      <c r="G14" s="484">
        <v>46119.555609999996</v>
      </c>
      <c r="H14" s="483">
        <v>38612.645479999999</v>
      </c>
      <c r="I14" s="483">
        <v>11600.56568</v>
      </c>
      <c r="J14" s="483">
        <v>15658.05516</v>
      </c>
      <c r="K14" s="483">
        <v>0</v>
      </c>
      <c r="L14" s="483">
        <v>6613.8021500000004</v>
      </c>
      <c r="M14" s="483">
        <v>0</v>
      </c>
      <c r="N14" s="483">
        <v>6320.2864200000004</v>
      </c>
    </row>
    <row r="15" spans="1:15" s="36" customFormat="1" ht="27" customHeight="1">
      <c r="A15" s="483" t="s">
        <v>287</v>
      </c>
      <c r="B15" s="483">
        <v>121963.16941</v>
      </c>
      <c r="C15" s="484">
        <v>103353.07823999999</v>
      </c>
      <c r="D15" s="484">
        <v>69940.507670000006</v>
      </c>
      <c r="E15" s="484">
        <v>15284.4645812</v>
      </c>
      <c r="F15" s="484">
        <v>25186.689549999999</v>
      </c>
      <c r="G15" s="484">
        <v>37301.897450000004</v>
      </c>
      <c r="H15" s="483">
        <v>20355.070640000002</v>
      </c>
      <c r="I15" s="483">
        <v>23706.93418</v>
      </c>
      <c r="J15" s="483">
        <v>23469.245190000001</v>
      </c>
      <c r="K15" s="483">
        <v>3315.8262400000003</v>
      </c>
      <c r="L15" s="483">
        <v>10079.921420000001</v>
      </c>
      <c r="M15" s="483">
        <v>4514.3948399999999</v>
      </c>
      <c r="N15" s="483">
        <v>15176.659529999999</v>
      </c>
    </row>
    <row r="16" spans="1:15" s="36" customFormat="1" ht="27" customHeight="1">
      <c r="A16" s="483" t="s">
        <v>288</v>
      </c>
      <c r="B16" s="483">
        <v>89090.550199999998</v>
      </c>
      <c r="C16" s="484">
        <v>80826.702579999997</v>
      </c>
      <c r="D16" s="484">
        <v>40423.292390000002</v>
      </c>
      <c r="E16" s="484">
        <v>6889.5728814000004</v>
      </c>
      <c r="F16" s="484">
        <v>15398.547130000001</v>
      </c>
      <c r="G16" s="484">
        <v>21840.5049</v>
      </c>
      <c r="H16" s="483">
        <v>9506.9150300000001</v>
      </c>
      <c r="I16" s="483">
        <v>19615.934499999999</v>
      </c>
      <c r="J16" s="483">
        <v>15218.164050000001</v>
      </c>
      <c r="K16" s="483">
        <v>2601.8663500000002</v>
      </c>
      <c r="L16" s="483">
        <v>7258.9323199999999</v>
      </c>
      <c r="M16" s="483">
        <v>7514.0574400000005</v>
      </c>
      <c r="N16" s="483">
        <v>18041.67755</v>
      </c>
    </row>
    <row r="17" spans="1:15" s="36" customFormat="1" ht="27" customHeight="1">
      <c r="A17" s="483" t="s">
        <v>289</v>
      </c>
      <c r="B17" s="483">
        <v>60779.146390000002</v>
      </c>
      <c r="C17" s="484">
        <v>50544.818610000002</v>
      </c>
      <c r="D17" s="484">
        <v>26164.549780000001</v>
      </c>
      <c r="E17" s="484">
        <v>2733.3813884000001</v>
      </c>
      <c r="F17" s="484">
        <v>8234.6611300000004</v>
      </c>
      <c r="G17" s="484">
        <v>13167.02425</v>
      </c>
      <c r="H17" s="483">
        <v>3225.4498799999997</v>
      </c>
      <c r="I17" s="483">
        <v>13197.985490000001</v>
      </c>
      <c r="J17" s="483">
        <v>6461.4464200000002</v>
      </c>
      <c r="K17" s="483">
        <v>14000.368930000001</v>
      </c>
      <c r="L17" s="483">
        <v>4732.65535</v>
      </c>
      <c r="M17" s="483">
        <v>3853.5672000000004</v>
      </c>
      <c r="N17" s="483">
        <v>10772.349099999999</v>
      </c>
    </row>
    <row r="18" spans="1:15" s="36" customFormat="1" ht="27" customHeight="1">
      <c r="A18" s="483" t="s">
        <v>290</v>
      </c>
      <c r="B18" s="483">
        <v>74794.457040000008</v>
      </c>
      <c r="C18" s="484">
        <v>68390.012589999998</v>
      </c>
      <c r="D18" s="484">
        <v>20649.817850000003</v>
      </c>
      <c r="E18" s="484">
        <v>3011.0227592000001</v>
      </c>
      <c r="F18" s="484">
        <v>8399.2603800000015</v>
      </c>
      <c r="G18" s="484">
        <v>10622.0939</v>
      </c>
      <c r="H18" s="483">
        <v>2488.5515499999997</v>
      </c>
      <c r="I18" s="483">
        <v>17111.684430000001</v>
      </c>
      <c r="J18" s="483">
        <v>8612.0829000000012</v>
      </c>
      <c r="K18" s="483">
        <v>18280.98099</v>
      </c>
      <c r="L18" s="483">
        <v>4755.5133499999993</v>
      </c>
      <c r="M18" s="483">
        <v>5154.7879199999998</v>
      </c>
      <c r="N18" s="483">
        <v>18800.511409999999</v>
      </c>
    </row>
    <row r="19" spans="1:15" s="36" customFormat="1" ht="27" customHeight="1">
      <c r="A19" s="483" t="s">
        <v>291</v>
      </c>
      <c r="B19" s="483">
        <v>226395.69631</v>
      </c>
      <c r="C19" s="484">
        <v>86972.004589999997</v>
      </c>
      <c r="D19" s="484">
        <v>45147.759009999994</v>
      </c>
      <c r="E19" s="484">
        <v>6137.1609636000003</v>
      </c>
      <c r="F19" s="484">
        <v>11058.52477</v>
      </c>
      <c r="G19" s="484">
        <v>36664.166189999996</v>
      </c>
      <c r="H19" s="483">
        <v>1625.13006</v>
      </c>
      <c r="I19" s="483">
        <v>31733.00906</v>
      </c>
      <c r="J19" s="483">
        <v>27386.833019999998</v>
      </c>
      <c r="K19" s="483">
        <v>27752.923350000001</v>
      </c>
      <c r="L19" s="483">
        <v>20239.475010000002</v>
      </c>
      <c r="M19" s="483">
        <v>21103.608090000002</v>
      </c>
      <c r="N19" s="483">
        <v>29551.29897</v>
      </c>
    </row>
    <row r="20" spans="1:15" s="36" customFormat="1" ht="27" customHeight="1">
      <c r="A20" s="483" t="s">
        <v>292</v>
      </c>
      <c r="B20" s="483">
        <v>205903.40378999998</v>
      </c>
      <c r="C20" s="484">
        <v>89048.455650000004</v>
      </c>
      <c r="D20" s="484">
        <v>22902.139440000003</v>
      </c>
      <c r="E20" s="484">
        <v>4654.5727662000008</v>
      </c>
      <c r="F20" s="484">
        <v>5807.2215999999999</v>
      </c>
      <c r="G20" s="484">
        <v>35472.966229999998</v>
      </c>
      <c r="H20" s="483">
        <v>465.36077</v>
      </c>
      <c r="I20" s="483">
        <v>23489.081030000001</v>
      </c>
      <c r="J20" s="483">
        <v>36782.845909999996</v>
      </c>
      <c r="K20" s="483">
        <v>27673.151160000001</v>
      </c>
      <c r="L20" s="483">
        <v>13739.152769999999</v>
      </c>
      <c r="M20" s="483">
        <v>13154.354039999998</v>
      </c>
      <c r="N20" s="483">
        <v>42658.498119999997</v>
      </c>
    </row>
    <row r="21" spans="1:15" s="36" customFormat="1" ht="27" customHeight="1">
      <c r="A21" s="483" t="s">
        <v>293</v>
      </c>
      <c r="B21" s="483">
        <v>7733.0921900000003</v>
      </c>
      <c r="C21" s="484">
        <v>10815.479640000001</v>
      </c>
      <c r="D21" s="484">
        <v>921.87527</v>
      </c>
      <c r="E21" s="484">
        <v>111.8099556</v>
      </c>
      <c r="F21" s="484">
        <v>237.00457</v>
      </c>
      <c r="G21" s="484">
        <v>1168.1881000000001</v>
      </c>
      <c r="H21" s="483">
        <v>12.334</v>
      </c>
      <c r="I21" s="483">
        <v>737.36576000000002</v>
      </c>
      <c r="J21" s="483">
        <v>3203.5727999999999</v>
      </c>
      <c r="K21" s="483">
        <v>1440.8620100000001</v>
      </c>
      <c r="L21" s="483">
        <v>712.74919</v>
      </c>
      <c r="M21" s="483">
        <v>900.61721999999997</v>
      </c>
      <c r="N21" s="483">
        <v>2512.8719900000001</v>
      </c>
    </row>
    <row r="22" spans="1:15" s="36" customFormat="1" ht="35.25" customHeight="1">
      <c r="A22" s="483" t="s">
        <v>294</v>
      </c>
      <c r="B22" s="483">
        <v>2345.9479500000002</v>
      </c>
      <c r="C22" s="484">
        <v>2476.5211899999999</v>
      </c>
      <c r="D22" s="484">
        <v>252.81136999999998</v>
      </c>
      <c r="E22" s="484">
        <v>50.230709400000002</v>
      </c>
      <c r="F22" s="484">
        <v>69.548740000000009</v>
      </c>
      <c r="G22" s="484">
        <v>264.37890999999996</v>
      </c>
      <c r="H22" s="483">
        <v>3.1675500000000003</v>
      </c>
      <c r="I22" s="483">
        <v>257.09044</v>
      </c>
      <c r="J22" s="483">
        <v>970.86311999999998</v>
      </c>
      <c r="K22" s="483">
        <v>431.85579999999999</v>
      </c>
      <c r="L22" s="483">
        <v>191.86747</v>
      </c>
      <c r="M22" s="483">
        <v>502.87209999999999</v>
      </c>
      <c r="N22" s="483">
        <v>749.88643000000002</v>
      </c>
    </row>
    <row r="23" spans="1:15" s="36" customFormat="1" ht="32.25" customHeight="1">
      <c r="A23" s="483" t="s">
        <v>40</v>
      </c>
      <c r="B23" s="483">
        <v>1108122.3124299999</v>
      </c>
      <c r="C23" s="483">
        <v>681755.98171000008</v>
      </c>
      <c r="D23" s="483">
        <v>361071.42334000004</v>
      </c>
      <c r="E23" s="483">
        <v>93666.626019799995</v>
      </c>
      <c r="F23" s="483">
        <v>137465.01066</v>
      </c>
      <c r="G23" s="483">
        <v>214506.78170999998</v>
      </c>
      <c r="H23" s="483">
        <v>154978.83166000003</v>
      </c>
      <c r="I23" s="483">
        <v>141449.65056999997</v>
      </c>
      <c r="J23" s="483">
        <v>139290.05106999999</v>
      </c>
      <c r="K23" s="483">
        <v>95497.834830000007</v>
      </c>
      <c r="L23" s="483">
        <v>69902.843009999997</v>
      </c>
      <c r="M23" s="483">
        <v>56698.258849999998</v>
      </c>
      <c r="N23" s="483">
        <v>146912.00549000004</v>
      </c>
    </row>
    <row r="24" spans="1:15" s="36" customFormat="1" ht="33.75" customHeight="1">
      <c r="A24" s="483" t="s">
        <v>256</v>
      </c>
      <c r="B24" s="485">
        <v>0.23533383268415031</v>
      </c>
      <c r="C24" s="485">
        <v>0.1447856850561294</v>
      </c>
      <c r="D24" s="485">
        <v>7.6681356357664057E-2</v>
      </c>
      <c r="E24" s="485">
        <v>1.9892141732526427E-2</v>
      </c>
      <c r="F24" s="485">
        <v>2.9193679664878094E-2</v>
      </c>
      <c r="G24" s="485">
        <v>4.5555172484396257E-2</v>
      </c>
      <c r="H24" s="485">
        <v>3.2913119815700366E-2</v>
      </c>
      <c r="I24" s="485">
        <v>3.0039904464584721E-2</v>
      </c>
      <c r="J24" s="485">
        <v>2.9581266621363893E-2</v>
      </c>
      <c r="K24" s="485">
        <v>2.0281038682723497E-2</v>
      </c>
      <c r="L24" s="485">
        <v>1.4845386449251687E-2</v>
      </c>
      <c r="M24" s="485">
        <v>1.2041106303895873E-2</v>
      </c>
      <c r="N24" s="485">
        <v>3.1199954130930505E-2</v>
      </c>
    </row>
    <row r="25" spans="1:15" s="189" customFormat="1" ht="25.5" customHeight="1">
      <c r="A25" s="486" t="s">
        <v>295</v>
      </c>
      <c r="B25" s="479" t="s">
        <v>77</v>
      </c>
      <c r="C25" s="479" t="s">
        <v>78</v>
      </c>
      <c r="D25" s="479" t="s">
        <v>79</v>
      </c>
      <c r="E25" s="479" t="s">
        <v>81</v>
      </c>
      <c r="F25" s="479" t="s">
        <v>82</v>
      </c>
      <c r="G25" s="479" t="s">
        <v>84</v>
      </c>
      <c r="H25" s="479" t="s">
        <v>85</v>
      </c>
      <c r="I25" s="479" t="s">
        <v>86</v>
      </c>
      <c r="J25" s="479" t="s">
        <v>87</v>
      </c>
      <c r="K25" s="479" t="s">
        <v>88</v>
      </c>
      <c r="L25" s="479" t="s">
        <v>94</v>
      </c>
      <c r="M25" s="479" t="s">
        <v>96</v>
      </c>
      <c r="N25" s="479" t="s">
        <v>93</v>
      </c>
    </row>
    <row r="26" spans="1:15" ht="27" customHeight="1">
      <c r="A26" s="487" t="s">
        <v>281</v>
      </c>
      <c r="B26" s="487">
        <v>0</v>
      </c>
      <c r="C26" s="488">
        <v>0</v>
      </c>
      <c r="D26" s="488">
        <v>0</v>
      </c>
      <c r="E26" s="488">
        <v>0</v>
      </c>
      <c r="F26" s="488">
        <v>0</v>
      </c>
      <c r="G26" s="488">
        <v>0</v>
      </c>
      <c r="H26" s="487">
        <v>0</v>
      </c>
      <c r="I26" s="487">
        <v>0</v>
      </c>
      <c r="J26" s="487">
        <v>0</v>
      </c>
      <c r="K26" s="487">
        <v>0</v>
      </c>
      <c r="L26" s="487">
        <v>0</v>
      </c>
      <c r="M26" s="487">
        <v>0</v>
      </c>
      <c r="N26" s="487">
        <v>0</v>
      </c>
      <c r="O26" s="546"/>
    </row>
    <row r="27" spans="1:15" ht="27" customHeight="1">
      <c r="A27" s="487" t="s">
        <v>282</v>
      </c>
      <c r="B27" s="487">
        <v>0</v>
      </c>
      <c r="C27" s="487">
        <v>0</v>
      </c>
      <c r="D27" s="487">
        <v>0</v>
      </c>
      <c r="E27" s="487">
        <v>0</v>
      </c>
      <c r="F27" s="487">
        <v>0</v>
      </c>
      <c r="G27" s="487">
        <v>0</v>
      </c>
      <c r="H27" s="487">
        <v>0</v>
      </c>
      <c r="I27" s="487">
        <v>0</v>
      </c>
      <c r="J27" s="487">
        <v>0</v>
      </c>
      <c r="K27" s="487">
        <v>0</v>
      </c>
      <c r="L27" s="487">
        <v>0</v>
      </c>
      <c r="M27" s="487">
        <v>0</v>
      </c>
      <c r="N27" s="487">
        <v>0</v>
      </c>
      <c r="O27" s="546"/>
    </row>
    <row r="28" spans="1:15" ht="27" customHeight="1">
      <c r="A28" s="487" t="s">
        <v>283</v>
      </c>
      <c r="B28" s="487">
        <v>2</v>
      </c>
      <c r="C28" s="487">
        <v>0</v>
      </c>
      <c r="D28" s="487">
        <v>0</v>
      </c>
      <c r="E28" s="487">
        <v>4</v>
      </c>
      <c r="F28" s="487">
        <v>0</v>
      </c>
      <c r="G28" s="487">
        <v>0</v>
      </c>
      <c r="H28" s="487">
        <v>29</v>
      </c>
      <c r="I28" s="487">
        <v>0</v>
      </c>
      <c r="J28" s="487">
        <v>0</v>
      </c>
      <c r="K28" s="487">
        <v>0</v>
      </c>
      <c r="L28" s="487">
        <v>0</v>
      </c>
      <c r="M28" s="487">
        <v>0</v>
      </c>
      <c r="N28" s="487">
        <v>0</v>
      </c>
      <c r="O28" s="546"/>
    </row>
    <row r="29" spans="1:15" ht="27" customHeight="1">
      <c r="A29" s="487" t="s">
        <v>284</v>
      </c>
      <c r="B29" s="487">
        <v>35</v>
      </c>
      <c r="C29" s="488">
        <v>8</v>
      </c>
      <c r="D29" s="488">
        <v>6</v>
      </c>
      <c r="E29" s="488">
        <v>53</v>
      </c>
      <c r="F29" s="488">
        <v>0</v>
      </c>
      <c r="G29" s="488">
        <v>0</v>
      </c>
      <c r="H29" s="487">
        <v>95</v>
      </c>
      <c r="I29" s="487">
        <v>0</v>
      </c>
      <c r="J29" s="487">
        <v>0</v>
      </c>
      <c r="K29" s="487">
        <v>0</v>
      </c>
      <c r="L29" s="487">
        <v>0</v>
      </c>
      <c r="M29" s="487">
        <v>0</v>
      </c>
      <c r="N29" s="487">
        <v>0</v>
      </c>
      <c r="O29" s="546"/>
    </row>
    <row r="30" spans="1:15" ht="27" customHeight="1">
      <c r="A30" s="487" t="s">
        <v>285</v>
      </c>
      <c r="B30" s="487">
        <v>104</v>
      </c>
      <c r="C30" s="488">
        <v>73</v>
      </c>
      <c r="D30" s="488">
        <v>34</v>
      </c>
      <c r="E30" s="488">
        <v>70</v>
      </c>
      <c r="F30" s="488">
        <v>28</v>
      </c>
      <c r="G30" s="488">
        <v>13</v>
      </c>
      <c r="H30" s="487">
        <v>132</v>
      </c>
      <c r="I30" s="487">
        <v>0</v>
      </c>
      <c r="J30" s="487">
        <v>2</v>
      </c>
      <c r="K30" s="487">
        <v>0</v>
      </c>
      <c r="L30" s="487">
        <v>2</v>
      </c>
      <c r="M30" s="487">
        <v>0</v>
      </c>
      <c r="N30" s="487">
        <v>3</v>
      </c>
      <c r="O30" s="546"/>
    </row>
    <row r="31" spans="1:15" ht="27" customHeight="1">
      <c r="A31" s="487" t="s">
        <v>286</v>
      </c>
      <c r="B31" s="487">
        <v>305</v>
      </c>
      <c r="C31" s="488">
        <v>237</v>
      </c>
      <c r="D31" s="488">
        <v>151</v>
      </c>
      <c r="E31" s="488">
        <v>344</v>
      </c>
      <c r="F31" s="488">
        <v>84</v>
      </c>
      <c r="G31" s="488">
        <v>101</v>
      </c>
      <c r="H31" s="487">
        <v>420</v>
      </c>
      <c r="I31" s="487">
        <v>27</v>
      </c>
      <c r="J31" s="487">
        <v>33</v>
      </c>
      <c r="K31" s="487">
        <v>0</v>
      </c>
      <c r="L31" s="487">
        <v>14</v>
      </c>
      <c r="M31" s="487">
        <v>0</v>
      </c>
      <c r="N31" s="487">
        <v>14</v>
      </c>
      <c r="O31" s="546"/>
    </row>
    <row r="32" spans="1:15" ht="27" customHeight="1">
      <c r="A32" s="487" t="s">
        <v>287</v>
      </c>
      <c r="B32" s="487">
        <v>456</v>
      </c>
      <c r="C32" s="488">
        <v>396</v>
      </c>
      <c r="D32" s="488">
        <v>260</v>
      </c>
      <c r="E32" s="488">
        <v>324</v>
      </c>
      <c r="F32" s="488">
        <v>94</v>
      </c>
      <c r="G32" s="488">
        <v>139</v>
      </c>
      <c r="H32" s="487">
        <v>482</v>
      </c>
      <c r="I32" s="487">
        <v>92</v>
      </c>
      <c r="J32" s="487">
        <v>89</v>
      </c>
      <c r="K32" s="487">
        <v>13</v>
      </c>
      <c r="L32" s="487">
        <v>38</v>
      </c>
      <c r="M32" s="487">
        <v>19</v>
      </c>
      <c r="N32" s="487">
        <v>61</v>
      </c>
      <c r="O32" s="546"/>
    </row>
    <row r="33" spans="1:15" ht="27" customHeight="1">
      <c r="A33" s="487" t="s">
        <v>288</v>
      </c>
      <c r="B33" s="487">
        <v>525</v>
      </c>
      <c r="C33" s="488">
        <v>478</v>
      </c>
      <c r="D33" s="488">
        <v>277</v>
      </c>
      <c r="E33" s="488">
        <v>181</v>
      </c>
      <c r="F33" s="488">
        <v>88</v>
      </c>
      <c r="G33" s="488">
        <v>128</v>
      </c>
      <c r="H33" s="487">
        <v>382</v>
      </c>
      <c r="I33" s="487">
        <v>117</v>
      </c>
      <c r="J33" s="487">
        <v>91</v>
      </c>
      <c r="K33" s="487">
        <v>16</v>
      </c>
      <c r="L33" s="487">
        <v>43</v>
      </c>
      <c r="M33" s="487">
        <v>45</v>
      </c>
      <c r="N33" s="487">
        <v>109</v>
      </c>
      <c r="O33" s="546"/>
    </row>
    <row r="34" spans="1:15" ht="27" customHeight="1">
      <c r="A34" s="487" t="s">
        <v>289</v>
      </c>
      <c r="B34" s="487">
        <v>507</v>
      </c>
      <c r="C34" s="488">
        <v>426</v>
      </c>
      <c r="D34" s="488">
        <v>263</v>
      </c>
      <c r="E34" s="488">
        <v>72</v>
      </c>
      <c r="F34" s="488">
        <v>68</v>
      </c>
      <c r="G34" s="488">
        <v>109</v>
      </c>
      <c r="H34" s="487">
        <v>212</v>
      </c>
      <c r="I34" s="487">
        <v>110</v>
      </c>
      <c r="J34" s="487">
        <v>55</v>
      </c>
      <c r="K34" s="487">
        <v>117</v>
      </c>
      <c r="L34" s="487">
        <v>40</v>
      </c>
      <c r="M34" s="487">
        <v>32</v>
      </c>
      <c r="N34" s="487">
        <v>90</v>
      </c>
      <c r="O34" s="546"/>
    </row>
    <row r="35" spans="1:15" ht="27" customHeight="1">
      <c r="A35" s="487" t="s">
        <v>290</v>
      </c>
      <c r="B35" s="487">
        <v>860</v>
      </c>
      <c r="C35" s="488">
        <v>838</v>
      </c>
      <c r="D35" s="488">
        <v>285</v>
      </c>
      <c r="E35" s="488">
        <v>85</v>
      </c>
      <c r="F35" s="488">
        <v>97</v>
      </c>
      <c r="G35" s="488">
        <v>127</v>
      </c>
      <c r="H35" s="487">
        <v>241</v>
      </c>
      <c r="I35" s="487">
        <v>204</v>
      </c>
      <c r="J35" s="487">
        <v>104</v>
      </c>
      <c r="K35" s="487">
        <v>217</v>
      </c>
      <c r="L35" s="487">
        <v>56</v>
      </c>
      <c r="M35" s="487">
        <v>60</v>
      </c>
      <c r="N35" s="487">
        <v>228</v>
      </c>
      <c r="O35" s="546"/>
    </row>
    <row r="36" spans="1:15" ht="27" customHeight="1">
      <c r="A36" s="487" t="s">
        <v>291</v>
      </c>
      <c r="B36" s="487">
        <v>4424</v>
      </c>
      <c r="C36" s="488">
        <v>1734</v>
      </c>
      <c r="D36" s="488">
        <v>1043</v>
      </c>
      <c r="E36" s="488">
        <v>182</v>
      </c>
      <c r="F36" s="488">
        <v>235</v>
      </c>
      <c r="G36" s="488">
        <v>773</v>
      </c>
      <c r="H36" s="487">
        <v>255</v>
      </c>
      <c r="I36" s="487">
        <v>661</v>
      </c>
      <c r="J36" s="487">
        <v>528</v>
      </c>
      <c r="K36" s="487">
        <v>553</v>
      </c>
      <c r="L36" s="487">
        <v>402</v>
      </c>
      <c r="M36" s="487">
        <v>416</v>
      </c>
      <c r="N36" s="487">
        <v>609</v>
      </c>
      <c r="O36" s="546"/>
    </row>
    <row r="37" spans="1:15" ht="27" customHeight="1">
      <c r="A37" s="487" t="s">
        <v>292</v>
      </c>
      <c r="B37" s="487">
        <v>10779</v>
      </c>
      <c r="C37" s="488">
        <v>5799</v>
      </c>
      <c r="D37" s="488">
        <v>1303</v>
      </c>
      <c r="E37" s="488">
        <v>253</v>
      </c>
      <c r="F37" s="488">
        <v>302</v>
      </c>
      <c r="G37" s="488">
        <v>1731</v>
      </c>
      <c r="H37" s="487">
        <v>219</v>
      </c>
      <c r="I37" s="487">
        <v>1186</v>
      </c>
      <c r="J37" s="487">
        <v>2001</v>
      </c>
      <c r="K37" s="487">
        <v>1522</v>
      </c>
      <c r="L37" s="487">
        <v>769</v>
      </c>
      <c r="M37" s="487">
        <v>755</v>
      </c>
      <c r="N37" s="487">
        <v>2341</v>
      </c>
      <c r="O37" s="546"/>
    </row>
    <row r="38" spans="1:15" ht="27" customHeight="1">
      <c r="A38" s="487" t="s">
        <v>293</v>
      </c>
      <c r="B38" s="487">
        <v>1499</v>
      </c>
      <c r="C38" s="488">
        <v>2095</v>
      </c>
      <c r="D38" s="488">
        <v>188</v>
      </c>
      <c r="E38" s="488">
        <v>27</v>
      </c>
      <c r="F38" s="488">
        <v>46</v>
      </c>
      <c r="G38" s="488">
        <v>225</v>
      </c>
      <c r="H38" s="487">
        <v>60</v>
      </c>
      <c r="I38" s="487">
        <v>140</v>
      </c>
      <c r="J38" s="487">
        <v>613</v>
      </c>
      <c r="K38" s="487">
        <v>282</v>
      </c>
      <c r="L38" s="487">
        <v>136</v>
      </c>
      <c r="M38" s="487">
        <v>182</v>
      </c>
      <c r="N38" s="487">
        <v>489</v>
      </c>
      <c r="O38" s="546"/>
    </row>
    <row r="39" spans="1:15" ht="27" customHeight="1">
      <c r="A39" s="487" t="s">
        <v>294</v>
      </c>
      <c r="B39" s="487">
        <v>1269</v>
      </c>
      <c r="C39" s="488">
        <v>1257</v>
      </c>
      <c r="D39" s="488">
        <v>132</v>
      </c>
      <c r="E39" s="488">
        <v>33</v>
      </c>
      <c r="F39" s="488">
        <v>38</v>
      </c>
      <c r="G39" s="488">
        <v>150</v>
      </c>
      <c r="H39" s="487">
        <v>50</v>
      </c>
      <c r="I39" s="487">
        <v>133</v>
      </c>
      <c r="J39" s="487">
        <v>508</v>
      </c>
      <c r="K39" s="487">
        <v>223</v>
      </c>
      <c r="L39" s="487">
        <v>94</v>
      </c>
      <c r="M39" s="487">
        <v>260</v>
      </c>
      <c r="N39" s="487">
        <v>374</v>
      </c>
      <c r="O39" s="546"/>
    </row>
    <row r="40" spans="1:15" ht="35.25" customHeight="1">
      <c r="A40" s="487" t="s">
        <v>311</v>
      </c>
      <c r="B40" s="487">
        <v>20765</v>
      </c>
      <c r="C40" s="487">
        <v>13341</v>
      </c>
      <c r="D40" s="487">
        <v>3942</v>
      </c>
      <c r="E40" s="487">
        <v>1628</v>
      </c>
      <c r="F40" s="487">
        <v>1080</v>
      </c>
      <c r="G40" s="487">
        <v>3496</v>
      </c>
      <c r="H40" s="487">
        <v>2577</v>
      </c>
      <c r="I40" s="487">
        <v>2670</v>
      </c>
      <c r="J40" s="487">
        <v>4024</v>
      </c>
      <c r="K40" s="487">
        <v>2943</v>
      </c>
      <c r="L40" s="487">
        <v>1594</v>
      </c>
      <c r="M40" s="487">
        <v>1769</v>
      </c>
      <c r="N40" s="487">
        <v>4318</v>
      </c>
      <c r="O40" s="546"/>
    </row>
    <row r="41" spans="1:15" ht="33.75" customHeight="1">
      <c r="A41" s="487" t="s">
        <v>256</v>
      </c>
      <c r="B41" s="489">
        <v>0.22258310019187275</v>
      </c>
      <c r="C41" s="489">
        <v>0.14300414831012637</v>
      </c>
      <c r="D41" s="489">
        <v>4.2254879891950994E-2</v>
      </c>
      <c r="E41" s="489">
        <v>1.7450772314585545E-2</v>
      </c>
      <c r="F41" s="489">
        <v>1.1576679422452326E-2</v>
      </c>
      <c r="G41" s="489">
        <v>3.7474140056382714E-2</v>
      </c>
      <c r="H41" s="489">
        <v>2.7623243399684857E-2</v>
      </c>
      <c r="I41" s="489">
        <v>2.8620124127729362E-2</v>
      </c>
      <c r="J41" s="489">
        <v>4.3133849996248301E-2</v>
      </c>
      <c r="K41" s="489">
        <v>3.1546451426182592E-2</v>
      </c>
      <c r="L41" s="489">
        <v>1.7086321295730563E-2</v>
      </c>
      <c r="M41" s="489">
        <v>1.8962172128072375E-2</v>
      </c>
      <c r="N41" s="489">
        <v>4.6285279394582546E-2</v>
      </c>
      <c r="O41" s="546"/>
    </row>
    <row r="42" spans="1:15" ht="14.25" customHeight="1" thickBot="1">
      <c r="A42" s="490"/>
      <c r="B42" s="491"/>
      <c r="C42" s="492"/>
      <c r="D42" s="492"/>
      <c r="E42" s="492"/>
      <c r="F42" s="492"/>
      <c r="G42" s="492"/>
      <c r="H42" s="491"/>
      <c r="I42" s="491"/>
      <c r="J42" s="491"/>
      <c r="K42" s="491"/>
      <c r="L42" s="491"/>
      <c r="M42" s="491"/>
      <c r="N42" s="491"/>
      <c r="O42" s="546"/>
    </row>
    <row r="43" spans="1:15" ht="15" customHeight="1" thickTop="1">
      <c r="A43" s="199"/>
      <c r="B43" s="169"/>
      <c r="C43" s="200"/>
      <c r="D43" s="200"/>
      <c r="E43" s="200"/>
      <c r="F43" s="200"/>
      <c r="G43" s="200"/>
      <c r="H43" s="201"/>
      <c r="I43" s="201"/>
      <c r="J43" s="201"/>
      <c r="K43" s="201"/>
      <c r="L43" s="201"/>
      <c r="M43" s="201"/>
      <c r="N43" s="201"/>
      <c r="O43" s="546"/>
    </row>
    <row r="44" spans="1:15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46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46"/>
    </row>
    <row r="46" spans="1:15" ht="9" customHeight="1">
      <c r="A46" s="177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46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46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46"/>
    </row>
    <row r="49" spans="1:15" ht="9" customHeight="1">
      <c r="A49" s="19"/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46"/>
    </row>
    <row r="50" spans="1:15" ht="9" customHeight="1">
      <c r="A50" s="19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46"/>
    </row>
    <row r="51" spans="1:15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46"/>
    </row>
    <row r="52" spans="1:15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46"/>
    </row>
    <row r="53" spans="1:15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46"/>
    </row>
    <row r="54" spans="1:15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46"/>
    </row>
    <row r="55" spans="1:15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46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46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46"/>
    </row>
    <row r="58" spans="1:15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46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46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46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46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46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46"/>
    </row>
    <row r="64" spans="1:15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46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46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46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46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46"/>
    </row>
    <row r="69" spans="1:15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46"/>
    </row>
    <row r="70" spans="1:15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46"/>
    </row>
    <row r="71" spans="1:15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46"/>
    </row>
    <row r="72" spans="1:15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46"/>
    </row>
    <row r="73" spans="1:15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46"/>
    </row>
    <row r="74" spans="1:15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46"/>
    </row>
    <row r="75" spans="1:15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46"/>
    </row>
    <row r="76" spans="1:15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46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46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46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46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46"/>
    </row>
    <row r="81" spans="1:15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46"/>
    </row>
    <row r="82" spans="1:15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46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46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46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46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46"/>
    </row>
    <row r="87" spans="1:15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46"/>
    </row>
    <row r="88" spans="1:15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46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46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46"/>
    </row>
    <row r="91" spans="1:15" ht="9" customHeight="1">
      <c r="A91" s="19"/>
      <c r="C91" s="45"/>
      <c r="D91" s="45"/>
      <c r="E91" s="45"/>
      <c r="F91" s="45"/>
      <c r="G91" s="45"/>
      <c r="O91" s="546"/>
    </row>
    <row r="92" spans="1:15" ht="9" customHeight="1">
      <c r="A92" s="19"/>
      <c r="C92" s="45"/>
      <c r="D92" s="45"/>
      <c r="E92" s="45"/>
      <c r="F92" s="45"/>
      <c r="G92" s="45"/>
      <c r="O92" s="546"/>
    </row>
    <row r="93" spans="1:15" ht="9" customHeight="1">
      <c r="A93" s="19"/>
      <c r="C93" s="45"/>
      <c r="D93" s="45"/>
      <c r="E93" s="45"/>
      <c r="F93" s="45"/>
      <c r="G93" s="45"/>
      <c r="O93" s="546"/>
    </row>
    <row r="94" spans="1:15" ht="9" customHeight="1">
      <c r="A94" s="19"/>
      <c r="C94" s="45"/>
      <c r="D94" s="45"/>
      <c r="E94" s="45"/>
      <c r="F94" s="45"/>
      <c r="G94" s="45"/>
      <c r="O94" s="546"/>
    </row>
    <row r="95" spans="1:15" ht="9" customHeight="1">
      <c r="A95" s="19"/>
      <c r="C95" s="45"/>
      <c r="D95" s="45"/>
      <c r="E95" s="45"/>
      <c r="F95" s="45"/>
      <c r="G95" s="45"/>
      <c r="O95" s="546"/>
    </row>
    <row r="96" spans="1:15" ht="9" customHeight="1">
      <c r="A96" s="19"/>
      <c r="C96" s="45"/>
      <c r="D96" s="45"/>
      <c r="E96" s="45"/>
      <c r="F96" s="45"/>
      <c r="G96" s="45"/>
      <c r="O96" s="546"/>
    </row>
    <row r="97" spans="1:15" ht="9" customHeight="1">
      <c r="A97" s="175"/>
      <c r="C97" s="45"/>
      <c r="D97" s="45"/>
      <c r="E97" s="45"/>
      <c r="F97" s="45"/>
      <c r="G97" s="45"/>
      <c r="O97" s="546"/>
    </row>
    <row r="98" spans="1:15" ht="9" customHeight="1">
      <c r="A98" s="177"/>
      <c r="C98" s="45"/>
      <c r="D98" s="45"/>
      <c r="E98" s="45"/>
      <c r="F98" s="45"/>
      <c r="G98" s="45"/>
      <c r="O98" s="546"/>
    </row>
    <row r="99" spans="1:15" ht="9" customHeight="1">
      <c r="A99" s="19"/>
      <c r="C99" s="45"/>
      <c r="D99" s="45"/>
      <c r="E99" s="45"/>
      <c r="F99" s="45"/>
      <c r="G99" s="45"/>
      <c r="O99" s="546"/>
    </row>
    <row r="100" spans="1:15" ht="9" customHeight="1">
      <c r="A100" s="19"/>
      <c r="C100" s="45"/>
      <c r="D100" s="45"/>
      <c r="E100" s="45"/>
      <c r="F100" s="45"/>
      <c r="G100" s="45"/>
      <c r="O100" s="546"/>
    </row>
    <row r="101" spans="1:15" ht="9" customHeight="1">
      <c r="A101" s="19"/>
      <c r="C101" s="45"/>
      <c r="D101" s="45"/>
      <c r="E101" s="45"/>
      <c r="F101" s="45"/>
      <c r="G101" s="45"/>
      <c r="O101" s="546"/>
    </row>
    <row r="102" spans="1:15" ht="9" customHeight="1">
      <c r="A102" s="19"/>
      <c r="C102" s="45"/>
      <c r="D102" s="45"/>
      <c r="E102" s="45"/>
      <c r="F102" s="45"/>
      <c r="G102" s="45"/>
      <c r="O102" s="546"/>
    </row>
    <row r="103" spans="1:15" ht="9" customHeight="1">
      <c r="A103" s="19"/>
      <c r="C103" s="45"/>
      <c r="D103" s="45"/>
      <c r="E103" s="45"/>
      <c r="F103" s="45"/>
      <c r="G103" s="45"/>
      <c r="O103" s="546"/>
    </row>
    <row r="104" spans="1:15" ht="9" customHeight="1">
      <c r="A104" s="19"/>
      <c r="C104" s="45"/>
      <c r="D104" s="45"/>
      <c r="E104" s="45"/>
      <c r="F104" s="45"/>
      <c r="G104" s="45"/>
      <c r="O104" s="546"/>
    </row>
    <row r="105" spans="1:15" ht="9" customHeight="1">
      <c r="A105" s="19"/>
      <c r="C105" s="45"/>
      <c r="D105" s="45"/>
      <c r="E105" s="45"/>
      <c r="F105" s="45"/>
      <c r="G105" s="45"/>
      <c r="O105" s="546"/>
    </row>
    <row r="106" spans="1:15" ht="9" customHeight="1">
      <c r="A106" s="19"/>
      <c r="C106" s="45"/>
      <c r="D106" s="45"/>
      <c r="E106" s="45"/>
      <c r="F106" s="45"/>
      <c r="G106" s="45"/>
      <c r="O106" s="546"/>
    </row>
    <row r="107" spans="1:15" ht="9" customHeight="1">
      <c r="A107" s="19"/>
      <c r="C107" s="45"/>
      <c r="D107" s="45"/>
      <c r="E107" s="45"/>
      <c r="F107" s="45"/>
      <c r="G107" s="45"/>
      <c r="O107" s="546"/>
    </row>
    <row r="108" spans="1:15" ht="9" customHeight="1">
      <c r="A108" s="177"/>
      <c r="C108" s="45"/>
      <c r="D108" s="45"/>
      <c r="E108" s="45"/>
      <c r="F108" s="45"/>
      <c r="G108" s="45"/>
      <c r="O108" s="546"/>
    </row>
    <row r="109" spans="1:15" ht="9" customHeight="1">
      <c r="A109" s="19"/>
      <c r="C109" s="45"/>
      <c r="D109" s="45"/>
      <c r="E109" s="45"/>
      <c r="F109" s="45"/>
      <c r="G109" s="45"/>
      <c r="O109" s="546"/>
    </row>
    <row r="110" spans="1:15" ht="9" customHeight="1">
      <c r="A110" s="19"/>
      <c r="C110" s="45"/>
      <c r="D110" s="45"/>
      <c r="E110" s="45"/>
      <c r="F110" s="45"/>
      <c r="G110" s="45"/>
      <c r="O110" s="546"/>
    </row>
    <row r="111" spans="1:15" ht="9" customHeight="1">
      <c r="A111" s="19"/>
      <c r="C111" s="45"/>
      <c r="D111" s="45"/>
      <c r="E111" s="45"/>
      <c r="F111" s="45"/>
      <c r="G111" s="45"/>
      <c r="O111" s="546"/>
    </row>
    <row r="112" spans="1:15">
      <c r="A112" s="178"/>
      <c r="C112" s="45"/>
      <c r="D112" s="45"/>
      <c r="E112" s="45"/>
      <c r="F112" s="45"/>
      <c r="G112" s="45"/>
      <c r="O112" s="546"/>
    </row>
    <row r="113" spans="1:15">
      <c r="A113" s="178"/>
      <c r="C113" s="45"/>
      <c r="D113" s="45"/>
      <c r="E113" s="45"/>
      <c r="F113" s="45"/>
      <c r="G113" s="45"/>
      <c r="O113" s="546"/>
    </row>
    <row r="114" spans="1:15">
      <c r="A114" s="178"/>
      <c r="C114" s="45"/>
      <c r="D114" s="45"/>
      <c r="E114" s="45"/>
      <c r="F114" s="45"/>
      <c r="G114" s="45"/>
      <c r="O114" s="546"/>
    </row>
    <row r="115" spans="1:15">
      <c r="A115" s="178"/>
      <c r="C115" s="45"/>
      <c r="D115" s="45"/>
      <c r="E115" s="45"/>
      <c r="F115" s="45"/>
      <c r="G115" s="45"/>
      <c r="O115" s="546"/>
    </row>
    <row r="116" spans="1:15">
      <c r="A116" s="178"/>
      <c r="C116" s="45"/>
      <c r="D116" s="45"/>
      <c r="E116" s="45"/>
      <c r="F116" s="45"/>
      <c r="G116" s="45"/>
      <c r="O116" s="546"/>
    </row>
    <row r="117" spans="1:15">
      <c r="A117" s="178"/>
      <c r="C117" s="45"/>
      <c r="D117" s="45"/>
      <c r="E117" s="45"/>
      <c r="F117" s="45"/>
      <c r="G117" s="45"/>
      <c r="O117" s="546"/>
    </row>
    <row r="118" spans="1:15">
      <c r="A118" s="178"/>
      <c r="C118" s="45"/>
      <c r="D118" s="45"/>
      <c r="E118" s="45"/>
      <c r="F118" s="45"/>
      <c r="G118" s="45"/>
      <c r="O118" s="546"/>
    </row>
    <row r="119" spans="1:15" ht="15.75">
      <c r="A119" s="179"/>
      <c r="C119" s="45"/>
      <c r="D119" s="45"/>
      <c r="E119" s="45"/>
      <c r="F119" s="45"/>
      <c r="G119" s="45"/>
      <c r="O119" s="546"/>
    </row>
    <row r="120" spans="1:15" ht="15.75">
      <c r="A120" s="179"/>
      <c r="C120" s="45"/>
      <c r="D120" s="45"/>
      <c r="E120" s="45"/>
      <c r="F120" s="45"/>
      <c r="G120" s="45"/>
      <c r="O120" s="546"/>
    </row>
    <row r="121" spans="1:15" ht="15.75">
      <c r="A121" s="179"/>
      <c r="C121" s="45"/>
      <c r="D121" s="45"/>
      <c r="E121" s="45"/>
      <c r="F121" s="45"/>
      <c r="G121" s="45"/>
      <c r="O121" s="546"/>
    </row>
    <row r="122" spans="1:15" ht="15.75">
      <c r="A122" s="179"/>
      <c r="C122" s="45"/>
      <c r="D122" s="45"/>
      <c r="E122" s="45"/>
      <c r="F122" s="45"/>
      <c r="G122" s="45"/>
      <c r="O122" s="546"/>
    </row>
    <row r="123" spans="1:15" ht="15.75">
      <c r="A123" s="179"/>
      <c r="C123" s="45"/>
      <c r="D123" s="45"/>
      <c r="E123" s="45"/>
      <c r="F123" s="45"/>
      <c r="G123" s="45"/>
      <c r="O123" s="546"/>
    </row>
    <row r="124" spans="1:15" ht="15.75">
      <c r="A124" s="179"/>
      <c r="C124" s="45"/>
      <c r="D124" s="45"/>
      <c r="E124" s="45"/>
      <c r="F124" s="45"/>
      <c r="G124" s="45"/>
      <c r="O124" s="546"/>
    </row>
    <row r="125" spans="1:15" ht="15.75">
      <c r="A125" s="179"/>
      <c r="C125" s="45"/>
      <c r="D125" s="45"/>
      <c r="E125" s="45"/>
      <c r="F125" s="45"/>
      <c r="G125" s="45"/>
      <c r="O125" s="546"/>
    </row>
    <row r="126" spans="1:15" ht="15.75">
      <c r="A126" s="179"/>
      <c r="C126" s="45"/>
      <c r="D126" s="45"/>
      <c r="E126" s="45"/>
      <c r="F126" s="45"/>
      <c r="G126" s="45"/>
      <c r="O126" s="546"/>
    </row>
    <row r="127" spans="1:15" ht="15.75">
      <c r="A127" s="179"/>
      <c r="C127" s="45"/>
      <c r="D127" s="45"/>
      <c r="E127" s="45"/>
      <c r="F127" s="45"/>
      <c r="G127" s="45"/>
      <c r="O127" s="546"/>
    </row>
    <row r="128" spans="1:15" ht="15.75">
      <c r="A128" s="179"/>
      <c r="C128" s="45"/>
      <c r="D128" s="45"/>
      <c r="E128" s="45"/>
      <c r="F128" s="45"/>
      <c r="G128" s="45"/>
      <c r="O128" s="546"/>
    </row>
    <row r="129" spans="1:15" ht="15.75">
      <c r="A129" s="179"/>
      <c r="C129" s="45"/>
      <c r="D129" s="45"/>
      <c r="E129" s="45"/>
      <c r="F129" s="45"/>
      <c r="G129" s="45"/>
      <c r="O129" s="546"/>
    </row>
    <row r="130" spans="1:15" ht="15.75">
      <c r="A130" s="179"/>
      <c r="C130" s="45"/>
      <c r="D130" s="45"/>
      <c r="E130" s="45"/>
      <c r="F130" s="45"/>
      <c r="G130" s="45"/>
      <c r="O130" s="546"/>
    </row>
    <row r="131" spans="1:15" ht="15.75">
      <c r="A131" s="179"/>
      <c r="C131" s="45"/>
      <c r="D131" s="45"/>
      <c r="E131" s="45"/>
      <c r="F131" s="45"/>
      <c r="G131" s="45"/>
      <c r="O131" s="546"/>
    </row>
    <row r="132" spans="1:15" ht="15.75">
      <c r="A132" s="179"/>
      <c r="C132" s="45"/>
      <c r="D132" s="45"/>
      <c r="E132" s="45"/>
      <c r="F132" s="45"/>
      <c r="G132" s="45"/>
      <c r="O132" s="546"/>
    </row>
    <row r="133" spans="1:15" ht="15.75">
      <c r="A133" s="179"/>
      <c r="C133" s="45"/>
      <c r="D133" s="45"/>
      <c r="E133" s="45"/>
      <c r="F133" s="45"/>
      <c r="G133" s="45"/>
      <c r="O133" s="546"/>
    </row>
    <row r="134" spans="1:15" ht="15.75">
      <c r="A134" s="179"/>
      <c r="C134" s="45"/>
      <c r="D134" s="45"/>
      <c r="E134" s="45"/>
      <c r="F134" s="45"/>
      <c r="G134" s="45"/>
      <c r="O134" s="546"/>
    </row>
    <row r="135" spans="1:15" ht="15.75">
      <c r="A135" s="179"/>
      <c r="C135" s="45"/>
      <c r="D135" s="45"/>
      <c r="E135" s="45"/>
      <c r="F135" s="45"/>
      <c r="G135" s="45"/>
      <c r="O135" s="546"/>
    </row>
    <row r="136" spans="1:15" ht="15.75">
      <c r="A136" s="179"/>
      <c r="C136" s="45"/>
      <c r="D136" s="45"/>
      <c r="E136" s="45"/>
      <c r="F136" s="45"/>
      <c r="G136" s="45"/>
      <c r="O136" s="546"/>
    </row>
    <row r="137" spans="1:15" ht="15.75">
      <c r="A137" s="179"/>
      <c r="C137" s="45"/>
      <c r="D137" s="45"/>
      <c r="E137" s="45"/>
      <c r="F137" s="45"/>
      <c r="G137" s="45"/>
      <c r="O137" s="546"/>
    </row>
    <row r="138" spans="1:15" ht="15.75">
      <c r="A138" s="179"/>
      <c r="C138" s="45"/>
      <c r="D138" s="45"/>
      <c r="E138" s="45"/>
      <c r="F138" s="45"/>
      <c r="G138" s="45"/>
      <c r="O138" s="546"/>
    </row>
    <row r="139" spans="1:15" ht="15.75">
      <c r="A139" s="179"/>
      <c r="C139" s="45"/>
      <c r="D139" s="45"/>
      <c r="E139" s="45"/>
      <c r="F139" s="45"/>
      <c r="G139" s="45"/>
      <c r="O139" s="546"/>
    </row>
    <row r="140" spans="1:15" ht="15.75">
      <c r="A140" s="179"/>
      <c r="C140" s="45"/>
      <c r="D140" s="45"/>
      <c r="E140" s="45"/>
      <c r="F140" s="45"/>
      <c r="G140" s="45"/>
      <c r="O140" s="546"/>
    </row>
    <row r="141" spans="1:15" ht="15.75">
      <c r="A141" s="179"/>
      <c r="C141" s="45"/>
      <c r="D141" s="45"/>
      <c r="E141" s="45"/>
      <c r="F141" s="45"/>
      <c r="G141" s="45"/>
      <c r="O141" s="546"/>
    </row>
    <row r="142" spans="1:15" ht="15.75">
      <c r="A142" s="179"/>
      <c r="C142" s="45"/>
      <c r="D142" s="45"/>
      <c r="E142" s="45"/>
      <c r="F142" s="45"/>
      <c r="G142" s="45"/>
      <c r="O142" s="546"/>
    </row>
    <row r="143" spans="1:15" ht="15.75">
      <c r="A143" s="179"/>
      <c r="C143" s="45"/>
      <c r="D143" s="45"/>
      <c r="E143" s="45"/>
      <c r="F143" s="45"/>
      <c r="G143" s="45"/>
      <c r="O143" s="546"/>
    </row>
    <row r="144" spans="1:15" ht="15.75">
      <c r="A144" s="179"/>
      <c r="C144" s="45"/>
      <c r="D144" s="45"/>
      <c r="E144" s="45"/>
      <c r="F144" s="45"/>
      <c r="G144" s="45"/>
      <c r="O144" s="546"/>
    </row>
    <row r="145" spans="1:15" ht="15.75">
      <c r="A145" s="179"/>
      <c r="C145" s="45"/>
      <c r="D145" s="45"/>
      <c r="E145" s="45"/>
      <c r="F145" s="45"/>
      <c r="G145" s="45"/>
      <c r="O145" s="546"/>
    </row>
    <row r="146" spans="1:15" ht="15.75">
      <c r="A146" s="179"/>
      <c r="C146" s="45"/>
      <c r="D146" s="45"/>
      <c r="E146" s="45"/>
      <c r="F146" s="45"/>
      <c r="G146" s="45"/>
      <c r="O146" s="546"/>
    </row>
    <row r="147" spans="1:15" ht="15.75">
      <c r="A147" s="179"/>
      <c r="C147" s="45"/>
      <c r="D147" s="45"/>
      <c r="E147" s="45"/>
      <c r="F147" s="45"/>
      <c r="G147" s="45"/>
      <c r="O147" s="546"/>
    </row>
    <row r="148" spans="1:15" ht="15.75">
      <c r="A148" s="179"/>
      <c r="C148" s="45"/>
      <c r="D148" s="45"/>
      <c r="E148" s="45"/>
      <c r="F148" s="45"/>
      <c r="G148" s="45"/>
      <c r="O148" s="546"/>
    </row>
    <row r="149" spans="1:15" ht="15.75">
      <c r="A149" s="179"/>
      <c r="C149" s="45"/>
      <c r="D149" s="45"/>
      <c r="E149" s="45"/>
      <c r="F149" s="45"/>
      <c r="G149" s="45"/>
      <c r="O149" s="546"/>
    </row>
    <row r="150" spans="1:15" ht="15.75">
      <c r="A150" s="179"/>
      <c r="C150" s="45"/>
      <c r="D150" s="45"/>
      <c r="E150" s="45"/>
      <c r="F150" s="45"/>
      <c r="G150" s="45"/>
      <c r="O150" s="546"/>
    </row>
    <row r="151" spans="1:15" ht="15.75">
      <c r="A151" s="179"/>
      <c r="C151" s="45"/>
      <c r="D151" s="45"/>
      <c r="E151" s="45"/>
      <c r="F151" s="45"/>
      <c r="G151" s="45"/>
      <c r="O151" s="546"/>
    </row>
    <row r="152" spans="1:15" ht="15.75">
      <c r="A152" s="179"/>
      <c r="C152" s="45"/>
      <c r="D152" s="45"/>
      <c r="E152" s="45"/>
      <c r="F152" s="45"/>
      <c r="G152" s="45"/>
      <c r="O152" s="546"/>
    </row>
    <row r="153" spans="1:15" ht="15.75">
      <c r="A153" s="179"/>
      <c r="C153" s="45"/>
      <c r="D153" s="45"/>
      <c r="E153" s="45"/>
      <c r="F153" s="45"/>
      <c r="G153" s="45"/>
      <c r="O153" s="546"/>
    </row>
    <row r="154" spans="1:15" ht="15.75">
      <c r="A154" s="179"/>
      <c r="C154" s="45"/>
      <c r="D154" s="45"/>
      <c r="E154" s="45"/>
      <c r="F154" s="45"/>
      <c r="G154" s="45"/>
      <c r="O154" s="546"/>
    </row>
    <row r="155" spans="1:15" ht="15.75">
      <c r="A155" s="179"/>
      <c r="C155" s="45"/>
      <c r="D155" s="45"/>
      <c r="E155" s="45"/>
      <c r="F155" s="45"/>
      <c r="G155" s="45"/>
      <c r="O155" s="546"/>
    </row>
    <row r="156" spans="1:15" ht="15.75">
      <c r="A156" s="179"/>
      <c r="C156" s="45"/>
      <c r="D156" s="45"/>
      <c r="E156" s="45"/>
      <c r="F156" s="45"/>
      <c r="G156" s="45"/>
      <c r="O156" s="546"/>
    </row>
    <row r="157" spans="1:15" ht="15.75">
      <c r="A157" s="179"/>
      <c r="C157" s="45"/>
      <c r="D157" s="45"/>
      <c r="E157" s="45"/>
      <c r="F157" s="45"/>
      <c r="G157" s="45"/>
      <c r="O157" s="546"/>
    </row>
    <row r="158" spans="1:15" ht="15.75">
      <c r="A158" s="179"/>
      <c r="C158" s="45"/>
      <c r="D158" s="45"/>
      <c r="E158" s="45"/>
      <c r="F158" s="45"/>
      <c r="G158" s="45"/>
      <c r="O158" s="546"/>
    </row>
    <row r="159" spans="1:15" ht="15.75">
      <c r="A159" s="179"/>
      <c r="C159" s="45"/>
      <c r="D159" s="45"/>
      <c r="E159" s="45"/>
      <c r="F159" s="45"/>
      <c r="G159" s="45"/>
      <c r="O159" s="546"/>
    </row>
    <row r="160" spans="1:15" ht="15.75">
      <c r="A160" s="179"/>
      <c r="C160" s="45"/>
      <c r="D160" s="45"/>
      <c r="E160" s="45"/>
      <c r="F160" s="45"/>
      <c r="G160" s="45"/>
      <c r="O160" s="546"/>
    </row>
    <row r="161" spans="1:15" ht="15.75">
      <c r="A161" s="179"/>
      <c r="C161" s="45"/>
      <c r="D161" s="45"/>
      <c r="E161" s="45"/>
      <c r="F161" s="45"/>
      <c r="G161" s="45"/>
      <c r="O161" s="546"/>
    </row>
    <row r="162" spans="1:15" ht="15.75">
      <c r="A162" s="179"/>
      <c r="C162" s="45"/>
      <c r="D162" s="45"/>
      <c r="E162" s="45"/>
      <c r="F162" s="45"/>
      <c r="G162" s="45"/>
      <c r="O162" s="546"/>
    </row>
    <row r="163" spans="1:15" ht="15.75">
      <c r="A163" s="179"/>
      <c r="C163" s="45"/>
      <c r="D163" s="45"/>
      <c r="E163" s="45"/>
      <c r="F163" s="45"/>
      <c r="G163" s="45"/>
      <c r="O163" s="546"/>
    </row>
    <row r="164" spans="1:15" ht="15.75">
      <c r="A164" s="179"/>
      <c r="C164" s="45"/>
      <c r="D164" s="45"/>
      <c r="E164" s="45"/>
      <c r="F164" s="45"/>
      <c r="G164" s="45"/>
      <c r="O164" s="546"/>
    </row>
    <row r="165" spans="1:15" ht="15.75">
      <c r="A165" s="179"/>
      <c r="C165" s="45"/>
      <c r="D165" s="45"/>
      <c r="E165" s="45"/>
      <c r="F165" s="45"/>
      <c r="G165" s="45"/>
      <c r="O165" s="546"/>
    </row>
    <row r="166" spans="1:15" ht="15.75">
      <c r="A166" s="179"/>
      <c r="C166" s="45"/>
      <c r="D166" s="45"/>
      <c r="E166" s="45"/>
      <c r="F166" s="45"/>
      <c r="G166" s="45"/>
      <c r="O166" s="546"/>
    </row>
    <row r="167" spans="1:15" ht="15.75">
      <c r="A167" s="179"/>
      <c r="C167" s="45"/>
      <c r="D167" s="45"/>
      <c r="E167" s="45"/>
      <c r="F167" s="45"/>
      <c r="G167" s="45"/>
      <c r="O167" s="546"/>
    </row>
    <row r="168" spans="1:15" ht="15.75">
      <c r="A168" s="179"/>
      <c r="C168" s="45"/>
      <c r="D168" s="45"/>
      <c r="E168" s="45"/>
      <c r="F168" s="45"/>
      <c r="G168" s="45"/>
      <c r="O168" s="546"/>
    </row>
    <row r="169" spans="1:15" ht="15.75">
      <c r="A169" s="179"/>
      <c r="C169" s="45"/>
      <c r="D169" s="45"/>
      <c r="E169" s="45"/>
      <c r="F169" s="45"/>
      <c r="G169" s="45"/>
      <c r="O169" s="546"/>
    </row>
    <row r="170" spans="1:15" ht="15.75">
      <c r="A170" s="179"/>
      <c r="C170" s="45"/>
      <c r="D170" s="45"/>
      <c r="E170" s="45"/>
      <c r="F170" s="45"/>
      <c r="G170" s="45"/>
      <c r="O170" s="546"/>
    </row>
    <row r="171" spans="1:15" ht="15.75">
      <c r="A171" s="179"/>
      <c r="C171" s="45"/>
      <c r="D171" s="45"/>
      <c r="E171" s="45"/>
      <c r="F171" s="45"/>
      <c r="G171" s="45"/>
      <c r="O171" s="546"/>
    </row>
    <row r="172" spans="1:15" ht="15.75">
      <c r="A172" s="179"/>
      <c r="C172" s="45"/>
      <c r="D172" s="45"/>
      <c r="E172" s="45"/>
      <c r="F172" s="45"/>
      <c r="G172" s="45"/>
      <c r="O172" s="546"/>
    </row>
    <row r="173" spans="1:15" ht="15.75">
      <c r="A173" s="179"/>
      <c r="C173" s="45"/>
      <c r="D173" s="45"/>
      <c r="E173" s="45"/>
      <c r="F173" s="45"/>
      <c r="G173" s="45"/>
      <c r="O173" s="546"/>
    </row>
    <row r="174" spans="1:15" ht="15.75">
      <c r="A174" s="179"/>
      <c r="C174" s="45"/>
      <c r="D174" s="45"/>
      <c r="E174" s="45"/>
      <c r="F174" s="45"/>
      <c r="G174" s="45"/>
      <c r="O174" s="546"/>
    </row>
    <row r="175" spans="1:15" ht="15.75">
      <c r="A175" s="179"/>
      <c r="C175" s="45"/>
      <c r="D175" s="45"/>
      <c r="E175" s="45"/>
      <c r="F175" s="45"/>
      <c r="G175" s="45"/>
      <c r="O175" s="546"/>
    </row>
    <row r="176" spans="1:15" ht="15.75">
      <c r="A176" s="179"/>
      <c r="C176" s="45"/>
      <c r="D176" s="45"/>
      <c r="E176" s="45"/>
      <c r="F176" s="45"/>
      <c r="G176" s="45"/>
      <c r="O176" s="546"/>
    </row>
    <row r="177" spans="1:15" ht="15.75">
      <c r="A177" s="179"/>
      <c r="C177" s="45"/>
      <c r="D177" s="45"/>
      <c r="E177" s="45"/>
      <c r="F177" s="45"/>
      <c r="G177" s="45"/>
      <c r="O177" s="546"/>
    </row>
    <row r="178" spans="1:15" ht="15.75">
      <c r="A178" s="179"/>
      <c r="C178" s="45"/>
      <c r="D178" s="45"/>
      <c r="E178" s="45"/>
      <c r="F178" s="45"/>
      <c r="G178" s="45"/>
      <c r="O178" s="546"/>
    </row>
    <row r="179" spans="1:15" ht="15.75">
      <c r="A179" s="179"/>
      <c r="C179" s="45"/>
      <c r="D179" s="45"/>
      <c r="E179" s="45"/>
      <c r="F179" s="45"/>
      <c r="G179" s="45"/>
      <c r="O179" s="546"/>
    </row>
    <row r="180" spans="1:15" ht="15.75">
      <c r="A180" s="179"/>
      <c r="C180" s="45"/>
      <c r="D180" s="45"/>
      <c r="E180" s="45"/>
      <c r="F180" s="45"/>
      <c r="G180" s="45"/>
      <c r="O180" s="546"/>
    </row>
    <row r="181" spans="1:15" ht="15.75">
      <c r="A181" s="179"/>
      <c r="C181" s="45"/>
      <c r="D181" s="45"/>
      <c r="E181" s="45"/>
      <c r="F181" s="45"/>
      <c r="G181" s="45"/>
      <c r="O181" s="546"/>
    </row>
    <row r="182" spans="1:15" ht="15.75">
      <c r="A182" s="179"/>
      <c r="C182" s="45"/>
      <c r="D182" s="45"/>
      <c r="E182" s="45"/>
      <c r="F182" s="45"/>
      <c r="G182" s="45"/>
      <c r="O182" s="546"/>
    </row>
    <row r="183" spans="1:15" ht="15.75">
      <c r="A183" s="179"/>
      <c r="C183" s="45"/>
      <c r="D183" s="45"/>
      <c r="E183" s="45"/>
      <c r="F183" s="45"/>
      <c r="G183" s="45"/>
      <c r="O183" s="546"/>
    </row>
    <row r="184" spans="1:15" ht="15.75">
      <c r="A184" s="179"/>
      <c r="C184" s="45"/>
      <c r="D184" s="45"/>
      <c r="E184" s="45"/>
      <c r="F184" s="45"/>
      <c r="G184" s="45"/>
      <c r="O184" s="546"/>
    </row>
    <row r="185" spans="1:15" ht="15.75">
      <c r="A185" s="179"/>
      <c r="C185" s="45"/>
      <c r="D185" s="45"/>
      <c r="E185" s="45"/>
      <c r="F185" s="45"/>
      <c r="G185" s="45"/>
      <c r="O185" s="546"/>
    </row>
    <row r="186" spans="1:15" ht="15.75">
      <c r="A186" s="179"/>
      <c r="C186" s="45"/>
      <c r="D186" s="45"/>
      <c r="E186" s="45"/>
      <c r="F186" s="45"/>
      <c r="G186" s="45"/>
      <c r="O186" s="546"/>
    </row>
    <row r="187" spans="1:15" ht="15.75">
      <c r="A187" s="179"/>
      <c r="C187" s="45"/>
      <c r="D187" s="45"/>
      <c r="E187" s="45"/>
      <c r="F187" s="45"/>
      <c r="G187" s="45"/>
      <c r="O187" s="546"/>
    </row>
    <row r="188" spans="1:15" ht="15.75">
      <c r="A188" s="179"/>
      <c r="C188" s="45"/>
      <c r="D188" s="45"/>
      <c r="E188" s="45"/>
      <c r="F188" s="45"/>
      <c r="G188" s="45"/>
      <c r="O188" s="546"/>
    </row>
    <row r="189" spans="1:15" ht="15.75">
      <c r="A189" s="179"/>
      <c r="C189" s="45"/>
      <c r="D189" s="45"/>
      <c r="E189" s="45"/>
      <c r="F189" s="45"/>
      <c r="G189" s="45"/>
      <c r="O189" s="546"/>
    </row>
    <row r="190" spans="1:15" ht="15.75">
      <c r="A190" s="179"/>
      <c r="C190" s="45"/>
      <c r="D190" s="45"/>
      <c r="E190" s="45"/>
      <c r="F190" s="45"/>
      <c r="G190" s="45"/>
      <c r="O190" s="546"/>
    </row>
    <row r="191" spans="1:15" ht="15.75">
      <c r="A191" s="179"/>
      <c r="C191" s="45"/>
      <c r="D191" s="45"/>
      <c r="E191" s="45"/>
      <c r="F191" s="45"/>
      <c r="G191" s="45"/>
      <c r="O191" s="546"/>
    </row>
    <row r="192" spans="1:15" ht="15.75">
      <c r="A192" s="179"/>
      <c r="C192" s="45"/>
      <c r="D192" s="45"/>
      <c r="E192" s="45"/>
      <c r="F192" s="45"/>
      <c r="G192" s="45"/>
      <c r="O192" s="546"/>
    </row>
    <row r="193" spans="1:15" ht="15.75">
      <c r="A193" s="179"/>
      <c r="C193" s="45"/>
      <c r="D193" s="45"/>
      <c r="E193" s="45"/>
      <c r="F193" s="45"/>
      <c r="G193" s="45"/>
      <c r="O193" s="546"/>
    </row>
    <row r="194" spans="1:15" ht="15.75">
      <c r="A194" s="179"/>
      <c r="C194" s="45"/>
      <c r="D194" s="45"/>
      <c r="E194" s="45"/>
      <c r="F194" s="45"/>
      <c r="G194" s="45"/>
      <c r="O194" s="546"/>
    </row>
    <row r="195" spans="1:15" ht="15.75">
      <c r="A195" s="179"/>
      <c r="C195" s="45"/>
      <c r="D195" s="45"/>
      <c r="E195" s="45"/>
      <c r="F195" s="45"/>
      <c r="G195" s="45"/>
      <c r="O195" s="546"/>
    </row>
    <row r="196" spans="1:15" ht="15.75">
      <c r="A196" s="179"/>
      <c r="C196" s="45"/>
      <c r="D196" s="45"/>
      <c r="E196" s="45"/>
      <c r="F196" s="45"/>
      <c r="G196" s="45"/>
      <c r="O196" s="546"/>
    </row>
    <row r="197" spans="1:15" ht="15.75">
      <c r="A197" s="179"/>
      <c r="C197" s="45"/>
      <c r="D197" s="45"/>
      <c r="E197" s="45"/>
      <c r="F197" s="45"/>
      <c r="G197" s="45"/>
      <c r="O197" s="546"/>
    </row>
    <row r="198" spans="1:15" ht="15.75">
      <c r="A198" s="179"/>
      <c r="C198" s="45"/>
      <c r="D198" s="45"/>
      <c r="E198" s="45"/>
      <c r="F198" s="45"/>
      <c r="G198" s="45"/>
      <c r="O198" s="546"/>
    </row>
    <row r="199" spans="1:15" ht="15.75">
      <c r="A199" s="179"/>
      <c r="C199" s="45"/>
      <c r="D199" s="45"/>
      <c r="E199" s="45"/>
      <c r="F199" s="45"/>
      <c r="G199" s="45"/>
      <c r="O199" s="546"/>
    </row>
    <row r="200" spans="1:15" ht="15.75">
      <c r="A200" s="179"/>
      <c r="C200" s="45"/>
      <c r="D200" s="45"/>
      <c r="E200" s="45"/>
      <c r="F200" s="45"/>
      <c r="G200" s="45"/>
      <c r="O200" s="546"/>
    </row>
    <row r="201" spans="1:15" ht="15.75">
      <c r="A201" s="179"/>
      <c r="C201" s="45"/>
      <c r="D201" s="45"/>
      <c r="E201" s="45"/>
      <c r="F201" s="45"/>
      <c r="G201" s="45"/>
    </row>
    <row r="202" spans="1:15" ht="15.75">
      <c r="A202" s="179"/>
      <c r="C202" s="45"/>
      <c r="D202" s="45"/>
      <c r="E202" s="45"/>
      <c r="F202" s="45"/>
      <c r="G202" s="45"/>
    </row>
    <row r="203" spans="1:15" ht="15.75">
      <c r="A203" s="179"/>
      <c r="C203" s="45"/>
      <c r="D203" s="45"/>
      <c r="E203" s="45"/>
      <c r="F203" s="45"/>
      <c r="G203" s="45"/>
    </row>
    <row r="204" spans="1:15" ht="15.75">
      <c r="A204" s="179"/>
      <c r="C204" s="45"/>
      <c r="D204" s="45"/>
      <c r="E204" s="45"/>
      <c r="F204" s="45"/>
      <c r="G204" s="45"/>
    </row>
    <row r="205" spans="1:15" ht="15.75">
      <c r="A205" s="179"/>
      <c r="C205" s="45"/>
      <c r="D205" s="45"/>
      <c r="E205" s="45"/>
      <c r="F205" s="45"/>
      <c r="G205" s="45"/>
    </row>
    <row r="206" spans="1:15" ht="15.75">
      <c r="A206" s="179"/>
      <c r="C206" s="45"/>
      <c r="D206" s="45"/>
      <c r="E206" s="45"/>
      <c r="F206" s="45"/>
      <c r="G206" s="45"/>
    </row>
    <row r="207" spans="1:15" ht="15.75">
      <c r="A207" s="179"/>
      <c r="C207" s="45"/>
      <c r="D207" s="45"/>
      <c r="E207" s="45"/>
      <c r="F207" s="45"/>
      <c r="G207" s="45"/>
    </row>
    <row r="208" spans="1:15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showGridLines="0" zoomScale="70" zoomScaleNormal="70" workbookViewId="0"/>
  </sheetViews>
  <sheetFormatPr defaultRowHeight="15"/>
  <cols>
    <col min="1" max="1" width="53.7109375" style="23" customWidth="1"/>
    <col min="2" max="16" width="18.140625" style="546" customWidth="1"/>
    <col min="17" max="17" width="2.5703125" style="180" customWidth="1"/>
    <col min="18" max="256" width="9.140625" style="546"/>
    <col min="257" max="257" width="53.7109375" style="546" customWidth="1"/>
    <col min="258" max="272" width="18.140625" style="546" customWidth="1"/>
    <col min="273" max="273" width="2.5703125" style="546" customWidth="1"/>
    <col min="274" max="512" width="9.140625" style="546"/>
    <col min="513" max="513" width="53.7109375" style="546" customWidth="1"/>
    <col min="514" max="528" width="18.140625" style="546" customWidth="1"/>
    <col min="529" max="529" width="2.5703125" style="546" customWidth="1"/>
    <col min="530" max="768" width="9.140625" style="546"/>
    <col min="769" max="769" width="53.7109375" style="546" customWidth="1"/>
    <col min="770" max="784" width="18.140625" style="546" customWidth="1"/>
    <col min="785" max="785" width="2.5703125" style="546" customWidth="1"/>
    <col min="786" max="1024" width="9.140625" style="546"/>
    <col min="1025" max="1025" width="53.7109375" style="546" customWidth="1"/>
    <col min="1026" max="1040" width="18.140625" style="546" customWidth="1"/>
    <col min="1041" max="1041" width="2.5703125" style="546" customWidth="1"/>
    <col min="1042" max="1280" width="9.140625" style="546"/>
    <col min="1281" max="1281" width="53.7109375" style="546" customWidth="1"/>
    <col min="1282" max="1296" width="18.140625" style="546" customWidth="1"/>
    <col min="1297" max="1297" width="2.5703125" style="546" customWidth="1"/>
    <col min="1298" max="1536" width="9.140625" style="546"/>
    <col min="1537" max="1537" width="53.7109375" style="546" customWidth="1"/>
    <col min="1538" max="1552" width="18.140625" style="546" customWidth="1"/>
    <col min="1553" max="1553" width="2.5703125" style="546" customWidth="1"/>
    <col min="1554" max="1792" width="9.140625" style="546"/>
    <col min="1793" max="1793" width="53.7109375" style="546" customWidth="1"/>
    <col min="1794" max="1808" width="18.140625" style="546" customWidth="1"/>
    <col min="1809" max="1809" width="2.5703125" style="546" customWidth="1"/>
    <col min="1810" max="2048" width="9.140625" style="546"/>
    <col min="2049" max="2049" width="53.7109375" style="546" customWidth="1"/>
    <col min="2050" max="2064" width="18.140625" style="546" customWidth="1"/>
    <col min="2065" max="2065" width="2.5703125" style="546" customWidth="1"/>
    <col min="2066" max="2304" width="9.140625" style="546"/>
    <col min="2305" max="2305" width="53.7109375" style="546" customWidth="1"/>
    <col min="2306" max="2320" width="18.140625" style="546" customWidth="1"/>
    <col min="2321" max="2321" width="2.5703125" style="546" customWidth="1"/>
    <col min="2322" max="2560" width="9.140625" style="546"/>
    <col min="2561" max="2561" width="53.7109375" style="546" customWidth="1"/>
    <col min="2562" max="2576" width="18.140625" style="546" customWidth="1"/>
    <col min="2577" max="2577" width="2.5703125" style="546" customWidth="1"/>
    <col min="2578" max="2816" width="9.140625" style="546"/>
    <col min="2817" max="2817" width="53.7109375" style="546" customWidth="1"/>
    <col min="2818" max="2832" width="18.140625" style="546" customWidth="1"/>
    <col min="2833" max="2833" width="2.5703125" style="546" customWidth="1"/>
    <col min="2834" max="3072" width="9.140625" style="546"/>
    <col min="3073" max="3073" width="53.7109375" style="546" customWidth="1"/>
    <col min="3074" max="3088" width="18.140625" style="546" customWidth="1"/>
    <col min="3089" max="3089" width="2.5703125" style="546" customWidth="1"/>
    <col min="3090" max="3328" width="9.140625" style="546"/>
    <col min="3329" max="3329" width="53.7109375" style="546" customWidth="1"/>
    <col min="3330" max="3344" width="18.140625" style="546" customWidth="1"/>
    <col min="3345" max="3345" width="2.5703125" style="546" customWidth="1"/>
    <col min="3346" max="3584" width="9.140625" style="546"/>
    <col min="3585" max="3585" width="53.7109375" style="546" customWidth="1"/>
    <col min="3586" max="3600" width="18.140625" style="546" customWidth="1"/>
    <col min="3601" max="3601" width="2.5703125" style="546" customWidth="1"/>
    <col min="3602" max="3840" width="9.140625" style="546"/>
    <col min="3841" max="3841" width="53.7109375" style="546" customWidth="1"/>
    <col min="3842" max="3856" width="18.140625" style="546" customWidth="1"/>
    <col min="3857" max="3857" width="2.5703125" style="546" customWidth="1"/>
    <col min="3858" max="4096" width="9.140625" style="546"/>
    <col min="4097" max="4097" width="53.7109375" style="546" customWidth="1"/>
    <col min="4098" max="4112" width="18.140625" style="546" customWidth="1"/>
    <col min="4113" max="4113" width="2.5703125" style="546" customWidth="1"/>
    <col min="4114" max="4352" width="9.140625" style="546"/>
    <col min="4353" max="4353" width="53.7109375" style="546" customWidth="1"/>
    <col min="4354" max="4368" width="18.140625" style="546" customWidth="1"/>
    <col min="4369" max="4369" width="2.5703125" style="546" customWidth="1"/>
    <col min="4370" max="4608" width="9.140625" style="546"/>
    <col min="4609" max="4609" width="53.7109375" style="546" customWidth="1"/>
    <col min="4610" max="4624" width="18.140625" style="546" customWidth="1"/>
    <col min="4625" max="4625" width="2.5703125" style="546" customWidth="1"/>
    <col min="4626" max="4864" width="9.140625" style="546"/>
    <col min="4865" max="4865" width="53.7109375" style="546" customWidth="1"/>
    <col min="4866" max="4880" width="18.140625" style="546" customWidth="1"/>
    <col min="4881" max="4881" width="2.5703125" style="546" customWidth="1"/>
    <col min="4882" max="5120" width="9.140625" style="546"/>
    <col min="5121" max="5121" width="53.7109375" style="546" customWidth="1"/>
    <col min="5122" max="5136" width="18.140625" style="546" customWidth="1"/>
    <col min="5137" max="5137" width="2.5703125" style="546" customWidth="1"/>
    <col min="5138" max="5376" width="9.140625" style="546"/>
    <col min="5377" max="5377" width="53.7109375" style="546" customWidth="1"/>
    <col min="5378" max="5392" width="18.140625" style="546" customWidth="1"/>
    <col min="5393" max="5393" width="2.5703125" style="546" customWidth="1"/>
    <col min="5394" max="5632" width="9.140625" style="546"/>
    <col min="5633" max="5633" width="53.7109375" style="546" customWidth="1"/>
    <col min="5634" max="5648" width="18.140625" style="546" customWidth="1"/>
    <col min="5649" max="5649" width="2.5703125" style="546" customWidth="1"/>
    <col min="5650" max="5888" width="9.140625" style="546"/>
    <col min="5889" max="5889" width="53.7109375" style="546" customWidth="1"/>
    <col min="5890" max="5904" width="18.140625" style="546" customWidth="1"/>
    <col min="5905" max="5905" width="2.5703125" style="546" customWidth="1"/>
    <col min="5906" max="6144" width="9.140625" style="546"/>
    <col min="6145" max="6145" width="53.7109375" style="546" customWidth="1"/>
    <col min="6146" max="6160" width="18.140625" style="546" customWidth="1"/>
    <col min="6161" max="6161" width="2.5703125" style="546" customWidth="1"/>
    <col min="6162" max="6400" width="9.140625" style="546"/>
    <col min="6401" max="6401" width="53.7109375" style="546" customWidth="1"/>
    <col min="6402" max="6416" width="18.140625" style="546" customWidth="1"/>
    <col min="6417" max="6417" width="2.5703125" style="546" customWidth="1"/>
    <col min="6418" max="6656" width="9.140625" style="546"/>
    <col min="6657" max="6657" width="53.7109375" style="546" customWidth="1"/>
    <col min="6658" max="6672" width="18.140625" style="546" customWidth="1"/>
    <col min="6673" max="6673" width="2.5703125" style="546" customWidth="1"/>
    <col min="6674" max="6912" width="9.140625" style="546"/>
    <col min="6913" max="6913" width="53.7109375" style="546" customWidth="1"/>
    <col min="6914" max="6928" width="18.140625" style="546" customWidth="1"/>
    <col min="6929" max="6929" width="2.5703125" style="546" customWidth="1"/>
    <col min="6930" max="7168" width="9.140625" style="546"/>
    <col min="7169" max="7169" width="53.7109375" style="546" customWidth="1"/>
    <col min="7170" max="7184" width="18.140625" style="546" customWidth="1"/>
    <col min="7185" max="7185" width="2.5703125" style="546" customWidth="1"/>
    <col min="7186" max="7424" width="9.140625" style="546"/>
    <col min="7425" max="7425" width="53.7109375" style="546" customWidth="1"/>
    <col min="7426" max="7440" width="18.140625" style="546" customWidth="1"/>
    <col min="7441" max="7441" width="2.5703125" style="546" customWidth="1"/>
    <col min="7442" max="7680" width="9.140625" style="546"/>
    <col min="7681" max="7681" width="53.7109375" style="546" customWidth="1"/>
    <col min="7682" max="7696" width="18.140625" style="546" customWidth="1"/>
    <col min="7697" max="7697" width="2.5703125" style="546" customWidth="1"/>
    <col min="7698" max="7936" width="9.140625" style="546"/>
    <col min="7937" max="7937" width="53.7109375" style="546" customWidth="1"/>
    <col min="7938" max="7952" width="18.140625" style="546" customWidth="1"/>
    <col min="7953" max="7953" width="2.5703125" style="546" customWidth="1"/>
    <col min="7954" max="8192" width="9.140625" style="546"/>
    <col min="8193" max="8193" width="53.7109375" style="546" customWidth="1"/>
    <col min="8194" max="8208" width="18.140625" style="546" customWidth="1"/>
    <col min="8209" max="8209" width="2.5703125" style="546" customWidth="1"/>
    <col min="8210" max="8448" width="9.140625" style="546"/>
    <col min="8449" max="8449" width="53.7109375" style="546" customWidth="1"/>
    <col min="8450" max="8464" width="18.140625" style="546" customWidth="1"/>
    <col min="8465" max="8465" width="2.5703125" style="546" customWidth="1"/>
    <col min="8466" max="8704" width="9.140625" style="546"/>
    <col min="8705" max="8705" width="53.7109375" style="546" customWidth="1"/>
    <col min="8706" max="8720" width="18.140625" style="546" customWidth="1"/>
    <col min="8721" max="8721" width="2.5703125" style="546" customWidth="1"/>
    <col min="8722" max="8960" width="9.140625" style="546"/>
    <col min="8961" max="8961" width="53.7109375" style="546" customWidth="1"/>
    <col min="8962" max="8976" width="18.140625" style="546" customWidth="1"/>
    <col min="8977" max="8977" width="2.5703125" style="546" customWidth="1"/>
    <col min="8978" max="9216" width="9.140625" style="546"/>
    <col min="9217" max="9217" width="53.7109375" style="546" customWidth="1"/>
    <col min="9218" max="9232" width="18.140625" style="546" customWidth="1"/>
    <col min="9233" max="9233" width="2.5703125" style="546" customWidth="1"/>
    <col min="9234" max="9472" width="9.140625" style="546"/>
    <col min="9473" max="9473" width="53.7109375" style="546" customWidth="1"/>
    <col min="9474" max="9488" width="18.140625" style="546" customWidth="1"/>
    <col min="9489" max="9489" width="2.5703125" style="546" customWidth="1"/>
    <col min="9490" max="9728" width="9.140625" style="546"/>
    <col min="9729" max="9729" width="53.7109375" style="546" customWidth="1"/>
    <col min="9730" max="9744" width="18.140625" style="546" customWidth="1"/>
    <col min="9745" max="9745" width="2.5703125" style="546" customWidth="1"/>
    <col min="9746" max="9984" width="9.140625" style="546"/>
    <col min="9985" max="9985" width="53.7109375" style="546" customWidth="1"/>
    <col min="9986" max="10000" width="18.140625" style="546" customWidth="1"/>
    <col min="10001" max="10001" width="2.5703125" style="546" customWidth="1"/>
    <col min="10002" max="10240" width="9.140625" style="546"/>
    <col min="10241" max="10241" width="53.7109375" style="546" customWidth="1"/>
    <col min="10242" max="10256" width="18.140625" style="546" customWidth="1"/>
    <col min="10257" max="10257" width="2.5703125" style="546" customWidth="1"/>
    <col min="10258" max="10496" width="9.140625" style="546"/>
    <col min="10497" max="10497" width="53.7109375" style="546" customWidth="1"/>
    <col min="10498" max="10512" width="18.140625" style="546" customWidth="1"/>
    <col min="10513" max="10513" width="2.5703125" style="546" customWidth="1"/>
    <col min="10514" max="10752" width="9.140625" style="546"/>
    <col min="10753" max="10753" width="53.7109375" style="546" customWidth="1"/>
    <col min="10754" max="10768" width="18.140625" style="546" customWidth="1"/>
    <col min="10769" max="10769" width="2.5703125" style="546" customWidth="1"/>
    <col min="10770" max="11008" width="9.140625" style="546"/>
    <col min="11009" max="11009" width="53.7109375" style="546" customWidth="1"/>
    <col min="11010" max="11024" width="18.140625" style="546" customWidth="1"/>
    <col min="11025" max="11025" width="2.5703125" style="546" customWidth="1"/>
    <col min="11026" max="11264" width="9.140625" style="546"/>
    <col min="11265" max="11265" width="53.7109375" style="546" customWidth="1"/>
    <col min="11266" max="11280" width="18.140625" style="546" customWidth="1"/>
    <col min="11281" max="11281" width="2.5703125" style="546" customWidth="1"/>
    <col min="11282" max="11520" width="9.140625" style="546"/>
    <col min="11521" max="11521" width="53.7109375" style="546" customWidth="1"/>
    <col min="11522" max="11536" width="18.140625" style="546" customWidth="1"/>
    <col min="11537" max="11537" width="2.5703125" style="546" customWidth="1"/>
    <col min="11538" max="11776" width="9.140625" style="546"/>
    <col min="11777" max="11777" width="53.7109375" style="546" customWidth="1"/>
    <col min="11778" max="11792" width="18.140625" style="546" customWidth="1"/>
    <col min="11793" max="11793" width="2.5703125" style="546" customWidth="1"/>
    <col min="11794" max="12032" width="9.140625" style="546"/>
    <col min="12033" max="12033" width="53.7109375" style="546" customWidth="1"/>
    <col min="12034" max="12048" width="18.140625" style="546" customWidth="1"/>
    <col min="12049" max="12049" width="2.5703125" style="546" customWidth="1"/>
    <col min="12050" max="12288" width="9.140625" style="546"/>
    <col min="12289" max="12289" width="53.7109375" style="546" customWidth="1"/>
    <col min="12290" max="12304" width="18.140625" style="546" customWidth="1"/>
    <col min="12305" max="12305" width="2.5703125" style="546" customWidth="1"/>
    <col min="12306" max="12544" width="9.140625" style="546"/>
    <col min="12545" max="12545" width="53.7109375" style="546" customWidth="1"/>
    <col min="12546" max="12560" width="18.140625" style="546" customWidth="1"/>
    <col min="12561" max="12561" width="2.5703125" style="546" customWidth="1"/>
    <col min="12562" max="12800" width="9.140625" style="546"/>
    <col min="12801" max="12801" width="53.7109375" style="546" customWidth="1"/>
    <col min="12802" max="12816" width="18.140625" style="546" customWidth="1"/>
    <col min="12817" max="12817" width="2.5703125" style="546" customWidth="1"/>
    <col min="12818" max="13056" width="9.140625" style="546"/>
    <col min="13057" max="13057" width="53.7109375" style="546" customWidth="1"/>
    <col min="13058" max="13072" width="18.140625" style="546" customWidth="1"/>
    <col min="13073" max="13073" width="2.5703125" style="546" customWidth="1"/>
    <col min="13074" max="13312" width="9.140625" style="546"/>
    <col min="13313" max="13313" width="53.7109375" style="546" customWidth="1"/>
    <col min="13314" max="13328" width="18.140625" style="546" customWidth="1"/>
    <col min="13329" max="13329" width="2.5703125" style="546" customWidth="1"/>
    <col min="13330" max="13568" width="9.140625" style="546"/>
    <col min="13569" max="13569" width="53.7109375" style="546" customWidth="1"/>
    <col min="13570" max="13584" width="18.140625" style="546" customWidth="1"/>
    <col min="13585" max="13585" width="2.5703125" style="546" customWidth="1"/>
    <col min="13586" max="13824" width="9.140625" style="546"/>
    <col min="13825" max="13825" width="53.7109375" style="546" customWidth="1"/>
    <col min="13826" max="13840" width="18.140625" style="546" customWidth="1"/>
    <col min="13841" max="13841" width="2.5703125" style="546" customWidth="1"/>
    <col min="13842" max="14080" width="9.140625" style="546"/>
    <col min="14081" max="14081" width="53.7109375" style="546" customWidth="1"/>
    <col min="14082" max="14096" width="18.140625" style="546" customWidth="1"/>
    <col min="14097" max="14097" width="2.5703125" style="546" customWidth="1"/>
    <col min="14098" max="14336" width="9.140625" style="546"/>
    <col min="14337" max="14337" width="53.7109375" style="546" customWidth="1"/>
    <col min="14338" max="14352" width="18.140625" style="546" customWidth="1"/>
    <col min="14353" max="14353" width="2.5703125" style="546" customWidth="1"/>
    <col min="14354" max="14592" width="9.140625" style="546"/>
    <col min="14593" max="14593" width="53.7109375" style="546" customWidth="1"/>
    <col min="14594" max="14608" width="18.140625" style="546" customWidth="1"/>
    <col min="14609" max="14609" width="2.5703125" style="546" customWidth="1"/>
    <col min="14610" max="14848" width="9.140625" style="546"/>
    <col min="14849" max="14849" width="53.7109375" style="546" customWidth="1"/>
    <col min="14850" max="14864" width="18.140625" style="546" customWidth="1"/>
    <col min="14865" max="14865" width="2.5703125" style="546" customWidth="1"/>
    <col min="14866" max="15104" width="9.140625" style="546"/>
    <col min="15105" max="15105" width="53.7109375" style="546" customWidth="1"/>
    <col min="15106" max="15120" width="18.140625" style="546" customWidth="1"/>
    <col min="15121" max="15121" width="2.5703125" style="546" customWidth="1"/>
    <col min="15122" max="15360" width="9.140625" style="546"/>
    <col min="15361" max="15361" width="53.7109375" style="546" customWidth="1"/>
    <col min="15362" max="15376" width="18.140625" style="546" customWidth="1"/>
    <col min="15377" max="15377" width="2.5703125" style="546" customWidth="1"/>
    <col min="15378" max="15616" width="9.140625" style="546"/>
    <col min="15617" max="15617" width="53.7109375" style="546" customWidth="1"/>
    <col min="15618" max="15632" width="18.140625" style="546" customWidth="1"/>
    <col min="15633" max="15633" width="2.5703125" style="546" customWidth="1"/>
    <col min="15634" max="15872" width="9.140625" style="546"/>
    <col min="15873" max="15873" width="53.7109375" style="546" customWidth="1"/>
    <col min="15874" max="15888" width="18.140625" style="546" customWidth="1"/>
    <col min="15889" max="15889" width="2.5703125" style="546" customWidth="1"/>
    <col min="15890" max="16128" width="9.140625" style="546"/>
    <col min="16129" max="16129" width="53.7109375" style="546" customWidth="1"/>
    <col min="16130" max="16144" width="18.140625" style="546" customWidth="1"/>
    <col min="16145" max="16145" width="2.5703125" style="546" customWidth="1"/>
    <col min="16146" max="16384" width="9.140625" style="546"/>
  </cols>
  <sheetData>
    <row r="1" spans="1:17" s="1" customFormat="1" ht="3.75" customHeight="1">
      <c r="A1" s="476"/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</row>
    <row r="2" spans="1:17" s="1" customFormat="1" ht="48.75" customHeight="1">
      <c r="A2" s="740" t="s">
        <v>864</v>
      </c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</row>
    <row r="3" spans="1:17" s="1" customFormat="1" ht="36" customHeight="1">
      <c r="A3" s="740" t="s">
        <v>279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740"/>
      <c r="M3" s="740"/>
      <c r="N3" s="740"/>
      <c r="O3" s="740"/>
    </row>
    <row r="4" spans="1:17" s="1" customFormat="1" ht="31.5" customHeight="1">
      <c r="A4" s="740" t="s">
        <v>785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</row>
    <row r="5" spans="1:17" s="37" customFormat="1" ht="39" customHeight="1">
      <c r="A5" s="741" t="s">
        <v>792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  <c r="O5" s="741"/>
    </row>
    <row r="6" spans="1:17" ht="3.75" customHeight="1">
      <c r="A6" s="149"/>
      <c r="Q6" s="546"/>
    </row>
    <row r="7" spans="1:17" ht="12.75" customHeight="1">
      <c r="A7" s="150"/>
      <c r="B7" s="183"/>
      <c r="C7" s="151"/>
      <c r="D7" s="151"/>
      <c r="E7" s="151"/>
      <c r="F7" s="151"/>
      <c r="G7" s="151"/>
      <c r="H7" s="152"/>
      <c r="I7" s="152"/>
      <c r="J7" s="152"/>
      <c r="K7" s="153"/>
      <c r="L7" s="153"/>
      <c r="M7" s="152"/>
      <c r="N7" s="152"/>
      <c r="O7" s="152"/>
      <c r="Q7" s="546"/>
    </row>
    <row r="8" spans="1:17" s="189" customFormat="1" ht="42" customHeight="1" thickBot="1">
      <c r="A8" s="493" t="s">
        <v>309</v>
      </c>
      <c r="B8" s="494" t="s">
        <v>90</v>
      </c>
      <c r="C8" s="494" t="s">
        <v>92</v>
      </c>
      <c r="D8" s="494" t="s">
        <v>89</v>
      </c>
      <c r="E8" s="494" t="s">
        <v>101</v>
      </c>
      <c r="F8" s="494" t="s">
        <v>100</v>
      </c>
      <c r="G8" s="494" t="s">
        <v>99</v>
      </c>
      <c r="H8" s="494" t="s">
        <v>97</v>
      </c>
      <c r="I8" s="494" t="s">
        <v>98</v>
      </c>
      <c r="J8" s="494" t="s">
        <v>83</v>
      </c>
      <c r="K8" s="494" t="s">
        <v>91</v>
      </c>
      <c r="L8" s="494" t="s">
        <v>95</v>
      </c>
      <c r="M8" s="494" t="s">
        <v>80</v>
      </c>
      <c r="N8" s="494" t="s">
        <v>102</v>
      </c>
      <c r="O8" s="495" t="s">
        <v>168</v>
      </c>
    </row>
    <row r="9" spans="1:17" s="189" customFormat="1" ht="35.25" customHeight="1" thickTop="1">
      <c r="A9" s="481" t="s">
        <v>281</v>
      </c>
      <c r="B9" s="481">
        <v>0</v>
      </c>
      <c r="C9" s="482">
        <v>0</v>
      </c>
      <c r="D9" s="482">
        <v>0</v>
      </c>
      <c r="E9" s="482">
        <v>0</v>
      </c>
      <c r="F9" s="482">
        <v>0</v>
      </c>
      <c r="G9" s="482">
        <v>0</v>
      </c>
      <c r="H9" s="481">
        <v>0</v>
      </c>
      <c r="I9" s="481">
        <v>0</v>
      </c>
      <c r="J9" s="481">
        <v>0</v>
      </c>
      <c r="K9" s="481">
        <v>0</v>
      </c>
      <c r="L9" s="481">
        <v>0</v>
      </c>
      <c r="M9" s="481">
        <v>0</v>
      </c>
      <c r="N9" s="481">
        <v>0</v>
      </c>
      <c r="O9" s="481">
        <v>0</v>
      </c>
    </row>
    <row r="10" spans="1:17" s="36" customFormat="1" ht="27" customHeight="1">
      <c r="A10" s="483" t="s">
        <v>282</v>
      </c>
      <c r="B10" s="483">
        <v>0</v>
      </c>
      <c r="C10" s="484">
        <v>0</v>
      </c>
      <c r="D10" s="484">
        <v>0</v>
      </c>
      <c r="E10" s="484">
        <v>0</v>
      </c>
      <c r="F10" s="484">
        <v>0</v>
      </c>
      <c r="G10" s="484">
        <v>0</v>
      </c>
      <c r="H10" s="483">
        <v>0</v>
      </c>
      <c r="I10" s="483">
        <v>0</v>
      </c>
      <c r="J10" s="483">
        <v>0</v>
      </c>
      <c r="K10" s="483">
        <v>0</v>
      </c>
      <c r="L10" s="483">
        <v>0</v>
      </c>
      <c r="M10" s="483">
        <v>0</v>
      </c>
      <c r="N10" s="483">
        <v>0</v>
      </c>
      <c r="O10" s="483">
        <v>0</v>
      </c>
    </row>
    <row r="11" spans="1:17" s="36" customFormat="1" ht="27" customHeight="1">
      <c r="A11" s="483" t="s">
        <v>283</v>
      </c>
      <c r="B11" s="483">
        <v>0</v>
      </c>
      <c r="C11" s="484">
        <v>0</v>
      </c>
      <c r="D11" s="484">
        <v>0</v>
      </c>
      <c r="E11" s="484">
        <v>0</v>
      </c>
      <c r="F11" s="484">
        <v>0</v>
      </c>
      <c r="G11" s="484">
        <v>0</v>
      </c>
      <c r="H11" s="483">
        <v>0</v>
      </c>
      <c r="I11" s="483">
        <v>0</v>
      </c>
      <c r="J11" s="483">
        <v>0</v>
      </c>
      <c r="K11" s="483">
        <v>0</v>
      </c>
      <c r="L11" s="483">
        <v>0</v>
      </c>
      <c r="M11" s="483">
        <v>0</v>
      </c>
      <c r="N11" s="483">
        <v>0</v>
      </c>
      <c r="O11" s="483">
        <v>33940.036209999998</v>
      </c>
    </row>
    <row r="12" spans="1:17" s="36" customFormat="1" ht="27" customHeight="1">
      <c r="A12" s="483" t="s">
        <v>284</v>
      </c>
      <c r="B12" s="483">
        <v>0</v>
      </c>
      <c r="C12" s="484">
        <v>0</v>
      </c>
      <c r="D12" s="484">
        <v>0</v>
      </c>
      <c r="E12" s="484">
        <v>0</v>
      </c>
      <c r="F12" s="484">
        <v>0</v>
      </c>
      <c r="G12" s="484">
        <v>0</v>
      </c>
      <c r="H12" s="483">
        <v>0</v>
      </c>
      <c r="I12" s="483">
        <v>0</v>
      </c>
      <c r="J12" s="483">
        <v>0</v>
      </c>
      <c r="K12" s="483">
        <v>0</v>
      </c>
      <c r="L12" s="483">
        <v>0</v>
      </c>
      <c r="M12" s="483">
        <v>0</v>
      </c>
      <c r="N12" s="483">
        <v>0</v>
      </c>
      <c r="O12" s="483">
        <v>146511.87630999999</v>
      </c>
    </row>
    <row r="13" spans="1:17" s="36" customFormat="1" ht="27" customHeight="1">
      <c r="A13" s="483" t="s">
        <v>285</v>
      </c>
      <c r="B13" s="483">
        <v>0</v>
      </c>
      <c r="C13" s="484">
        <v>0</v>
      </c>
      <c r="D13" s="484">
        <v>0</v>
      </c>
      <c r="E13" s="484">
        <v>0</v>
      </c>
      <c r="F13" s="484">
        <v>0</v>
      </c>
      <c r="G13" s="484">
        <v>0</v>
      </c>
      <c r="H13" s="483">
        <v>2249.1265899999999</v>
      </c>
      <c r="I13" s="483">
        <v>964.34586999999999</v>
      </c>
      <c r="J13" s="483">
        <v>764.46530000000007</v>
      </c>
      <c r="K13" s="483">
        <v>0</v>
      </c>
      <c r="L13" s="483">
        <v>0</v>
      </c>
      <c r="M13" s="483">
        <v>0</v>
      </c>
      <c r="N13" s="483">
        <v>0</v>
      </c>
      <c r="O13" s="483">
        <v>279092.95444999996</v>
      </c>
    </row>
    <row r="14" spans="1:17" s="36" customFormat="1" ht="27" customHeight="1">
      <c r="A14" s="483" t="s">
        <v>286</v>
      </c>
      <c r="B14" s="483">
        <v>4203.6275800000003</v>
      </c>
      <c r="C14" s="484">
        <v>1940.3180500000001</v>
      </c>
      <c r="D14" s="484">
        <v>0</v>
      </c>
      <c r="E14" s="484">
        <v>1801.5850700000001</v>
      </c>
      <c r="F14" s="484">
        <v>0</v>
      </c>
      <c r="G14" s="484">
        <v>1181.1796999999999</v>
      </c>
      <c r="H14" s="483">
        <v>25173.809370000003</v>
      </c>
      <c r="I14" s="483">
        <v>9203.44542</v>
      </c>
      <c r="J14" s="483">
        <v>5746.6690599999993</v>
      </c>
      <c r="K14" s="483">
        <v>13648.699359999999</v>
      </c>
      <c r="L14" s="483">
        <v>367.06440000000003</v>
      </c>
      <c r="M14" s="483">
        <v>46142.816780000001</v>
      </c>
      <c r="N14" s="483">
        <v>3299.0853377999997</v>
      </c>
      <c r="O14" s="483">
        <v>639052.56787259993</v>
      </c>
    </row>
    <row r="15" spans="1:17" s="36" customFormat="1" ht="27" customHeight="1">
      <c r="A15" s="483" t="s">
        <v>287</v>
      </c>
      <c r="B15" s="483">
        <v>14270.240119999999</v>
      </c>
      <c r="C15" s="484">
        <v>11596.995869999999</v>
      </c>
      <c r="D15" s="484">
        <v>1681.7436</v>
      </c>
      <c r="E15" s="484">
        <v>10091.52655</v>
      </c>
      <c r="F15" s="484">
        <v>5246.7509900000005</v>
      </c>
      <c r="G15" s="484">
        <v>6535.0573700000004</v>
      </c>
      <c r="H15" s="483">
        <v>28086.459640000001</v>
      </c>
      <c r="I15" s="483">
        <v>21698.990989999998</v>
      </c>
      <c r="J15" s="483">
        <v>8543.0961900000002</v>
      </c>
      <c r="K15" s="483">
        <v>13870.592849999999</v>
      </c>
      <c r="L15" s="483">
        <v>1226.7961</v>
      </c>
      <c r="M15" s="483">
        <v>46572.758329999997</v>
      </c>
      <c r="N15" s="483">
        <v>11835.185707800001</v>
      </c>
      <c r="O15" s="483">
        <v>654904.05324899999</v>
      </c>
    </row>
    <row r="16" spans="1:17" s="36" customFormat="1" ht="27" customHeight="1">
      <c r="A16" s="483" t="s">
        <v>288</v>
      </c>
      <c r="B16" s="483">
        <v>11513.880939999999</v>
      </c>
      <c r="C16" s="484">
        <v>11582.34726</v>
      </c>
      <c r="D16" s="484">
        <v>4839.4680877999999</v>
      </c>
      <c r="E16" s="484">
        <v>9322.4720500000003</v>
      </c>
      <c r="F16" s="484">
        <v>2681.39273</v>
      </c>
      <c r="G16" s="484">
        <v>5503.18372</v>
      </c>
      <c r="H16" s="483">
        <v>15216.062609999999</v>
      </c>
      <c r="I16" s="483">
        <v>15822.6975</v>
      </c>
      <c r="J16" s="483">
        <v>9455.7497100000001</v>
      </c>
      <c r="K16" s="483">
        <v>8850.6631999999991</v>
      </c>
      <c r="L16" s="483">
        <v>1872.0641499999999</v>
      </c>
      <c r="M16" s="483">
        <v>36719.630579999997</v>
      </c>
      <c r="N16" s="483">
        <v>10526.225471999998</v>
      </c>
      <c r="O16" s="483">
        <v>478132.55533120001</v>
      </c>
    </row>
    <row r="17" spans="1:17" s="36" customFormat="1" ht="27" customHeight="1">
      <c r="A17" s="483" t="s">
        <v>289</v>
      </c>
      <c r="B17" s="483">
        <v>7616.4659299999994</v>
      </c>
      <c r="C17" s="484">
        <v>5960.2808299999997</v>
      </c>
      <c r="D17" s="484">
        <v>5062.5879752000001</v>
      </c>
      <c r="E17" s="484">
        <v>6957.0820300000005</v>
      </c>
      <c r="F17" s="484">
        <v>18781.55111</v>
      </c>
      <c r="G17" s="484">
        <v>5694.1137099999996</v>
      </c>
      <c r="H17" s="483">
        <v>11142.32201</v>
      </c>
      <c r="I17" s="483">
        <v>11070.26957</v>
      </c>
      <c r="J17" s="483">
        <v>6648.7194800000007</v>
      </c>
      <c r="K17" s="483">
        <v>8158.8863899999997</v>
      </c>
      <c r="L17" s="483">
        <v>4699.7527499999997</v>
      </c>
      <c r="M17" s="483">
        <v>22982.884839999999</v>
      </c>
      <c r="N17" s="483">
        <v>8055.0600199999999</v>
      </c>
      <c r="O17" s="483">
        <v>340697.38056359999</v>
      </c>
    </row>
    <row r="18" spans="1:17" s="36" customFormat="1" ht="27" customHeight="1">
      <c r="A18" s="483" t="s">
        <v>290</v>
      </c>
      <c r="B18" s="483">
        <v>7271.5349000000006</v>
      </c>
      <c r="C18" s="484">
        <v>6301.55069</v>
      </c>
      <c r="D18" s="484">
        <v>5987.8377134000002</v>
      </c>
      <c r="E18" s="484">
        <v>6843.8138300000001</v>
      </c>
      <c r="F18" s="484">
        <v>22995.786179999999</v>
      </c>
      <c r="G18" s="484">
        <v>7035.0195199999998</v>
      </c>
      <c r="H18" s="483">
        <v>15391.41029</v>
      </c>
      <c r="I18" s="483">
        <v>26665.713100000001</v>
      </c>
      <c r="J18" s="483">
        <v>16710.739859999998</v>
      </c>
      <c r="K18" s="483">
        <v>17738.960159999999</v>
      </c>
      <c r="L18" s="483">
        <v>13373.25986</v>
      </c>
      <c r="M18" s="483">
        <v>27267.479780000001</v>
      </c>
      <c r="N18" s="483">
        <v>13288.1219086</v>
      </c>
      <c r="O18" s="483">
        <v>447942.0048612</v>
      </c>
    </row>
    <row r="19" spans="1:17" s="36" customFormat="1" ht="27" customHeight="1">
      <c r="A19" s="483" t="s">
        <v>291</v>
      </c>
      <c r="B19" s="483">
        <v>20951.391480000002</v>
      </c>
      <c r="C19" s="484">
        <v>13667.86881</v>
      </c>
      <c r="D19" s="484">
        <v>9839.9239438000004</v>
      </c>
      <c r="E19" s="484">
        <v>14798.55341</v>
      </c>
      <c r="F19" s="484">
        <v>31684.395619999999</v>
      </c>
      <c r="G19" s="484">
        <v>10221.034300000001</v>
      </c>
      <c r="H19" s="483">
        <v>18086.26756</v>
      </c>
      <c r="I19" s="483">
        <v>44195.397369999999</v>
      </c>
      <c r="J19" s="483">
        <v>28146.46818</v>
      </c>
      <c r="K19" s="483">
        <v>26134.79651</v>
      </c>
      <c r="L19" s="483">
        <v>24338.575410000001</v>
      </c>
      <c r="M19" s="483">
        <v>25931.899289999998</v>
      </c>
      <c r="N19" s="483">
        <v>13402.004631400001</v>
      </c>
      <c r="O19" s="483">
        <v>853166.16590879997</v>
      </c>
    </row>
    <row r="20" spans="1:17" s="36" customFormat="1" ht="27" customHeight="1">
      <c r="A20" s="483" t="s">
        <v>292</v>
      </c>
      <c r="B20" s="483">
        <v>19057.728059999998</v>
      </c>
      <c r="C20" s="484">
        <v>13601.80407</v>
      </c>
      <c r="D20" s="484">
        <v>19540.488137200002</v>
      </c>
      <c r="E20" s="484">
        <v>18130.688249999999</v>
      </c>
      <c r="F20" s="484">
        <v>21443.431170000003</v>
      </c>
      <c r="G20" s="484">
        <v>14359.536470000001</v>
      </c>
      <c r="H20" s="483">
        <v>19910.168429999998</v>
      </c>
      <c r="I20" s="483">
        <v>30707.440699999999</v>
      </c>
      <c r="J20" s="483">
        <v>18118.33812</v>
      </c>
      <c r="K20" s="483">
        <v>26848.462480000002</v>
      </c>
      <c r="L20" s="483">
        <v>26604.454839999999</v>
      </c>
      <c r="M20" s="483">
        <v>20508.37702</v>
      </c>
      <c r="N20" s="483">
        <v>9123.837661399999</v>
      </c>
      <c r="O20" s="483">
        <v>779705.95868480008</v>
      </c>
    </row>
    <row r="21" spans="1:17" s="36" customFormat="1" ht="27" customHeight="1">
      <c r="A21" s="483" t="s">
        <v>293</v>
      </c>
      <c r="B21" s="483">
        <v>1101.97387</v>
      </c>
      <c r="C21" s="484">
        <v>512.76751000000002</v>
      </c>
      <c r="D21" s="484">
        <v>1307.8445656000001</v>
      </c>
      <c r="E21" s="484">
        <v>1109.7660100000001</v>
      </c>
      <c r="F21" s="484">
        <v>780.31190000000004</v>
      </c>
      <c r="G21" s="484">
        <v>965.15975000000003</v>
      </c>
      <c r="H21" s="483">
        <v>914.70146999999997</v>
      </c>
      <c r="I21" s="483">
        <v>1644.3677299999999</v>
      </c>
      <c r="J21" s="483">
        <v>737.12765000000002</v>
      </c>
      <c r="K21" s="483">
        <v>1028.2846999999999</v>
      </c>
      <c r="L21" s="483">
        <v>905.9425</v>
      </c>
      <c r="M21" s="483">
        <v>1070.14663</v>
      </c>
      <c r="N21" s="483">
        <v>549.58745940000006</v>
      </c>
      <c r="O21" s="483">
        <v>43135.804440599997</v>
      </c>
    </row>
    <row r="22" spans="1:17" s="36" customFormat="1" ht="35.25" customHeight="1">
      <c r="A22" s="483" t="s">
        <v>294</v>
      </c>
      <c r="B22" s="483">
        <v>309.69524000000001</v>
      </c>
      <c r="C22" s="484">
        <v>137.52838</v>
      </c>
      <c r="D22" s="484">
        <v>420.25309139999996</v>
      </c>
      <c r="E22" s="484">
        <v>214.97557999999998</v>
      </c>
      <c r="F22" s="484">
        <v>366.54309999999998</v>
      </c>
      <c r="G22" s="484">
        <v>280.40421000000003</v>
      </c>
      <c r="H22" s="483">
        <v>364.87371000000002</v>
      </c>
      <c r="I22" s="483">
        <v>564.69983999999999</v>
      </c>
      <c r="J22" s="483">
        <v>216.04514</v>
      </c>
      <c r="K22" s="483">
        <v>281.77292999999997</v>
      </c>
      <c r="L22" s="483">
        <v>250.09417000000002</v>
      </c>
      <c r="M22" s="483">
        <v>235.33043000000001</v>
      </c>
      <c r="N22" s="483">
        <v>234.4317878</v>
      </c>
      <c r="O22" s="483">
        <v>12443.6893886</v>
      </c>
    </row>
    <row r="23" spans="1:17" s="36" customFormat="1" ht="32.25" customHeight="1">
      <c r="A23" s="483" t="s">
        <v>40</v>
      </c>
      <c r="B23" s="483">
        <v>86296.538119999997</v>
      </c>
      <c r="C23" s="483">
        <v>65301.461470000002</v>
      </c>
      <c r="D23" s="483">
        <v>48680.147114400002</v>
      </c>
      <c r="E23" s="483">
        <v>69270.462780000016</v>
      </c>
      <c r="F23" s="483">
        <v>103980.16280000001</v>
      </c>
      <c r="G23" s="483">
        <v>51774.688750000001</v>
      </c>
      <c r="H23" s="483">
        <v>136535.20168</v>
      </c>
      <c r="I23" s="483">
        <v>162537.36808999997</v>
      </c>
      <c r="J23" s="483">
        <v>95087.418689999991</v>
      </c>
      <c r="K23" s="483">
        <v>116561.11858000001</v>
      </c>
      <c r="L23" s="483">
        <v>73638.004179999989</v>
      </c>
      <c r="M23" s="483">
        <v>227431.32367999997</v>
      </c>
      <c r="N23" s="483">
        <v>70313.53998619999</v>
      </c>
      <c r="O23" s="483">
        <v>4708725.0472703995</v>
      </c>
    </row>
    <row r="24" spans="1:17" s="36" customFormat="1" ht="26.25" customHeight="1">
      <c r="A24" s="483" t="s">
        <v>256</v>
      </c>
      <c r="B24" s="485">
        <v>1.8326943547070186E-2</v>
      </c>
      <c r="C24" s="485">
        <v>1.3868183173671311E-2</v>
      </c>
      <c r="D24" s="485">
        <v>1.0338286186962519E-2</v>
      </c>
      <c r="E24" s="485">
        <v>1.4711086777121421E-2</v>
      </c>
      <c r="F24" s="485">
        <v>2.2082445196131437E-2</v>
      </c>
      <c r="G24" s="485">
        <v>1.0995479292215898E-2</v>
      </c>
      <c r="H24" s="485">
        <v>2.8996214539888685E-2</v>
      </c>
      <c r="I24" s="485">
        <v>3.4518339138154018E-2</v>
      </c>
      <c r="J24" s="485">
        <v>2.0193877904406674E-2</v>
      </c>
      <c r="K24" s="485">
        <v>2.4754284314725344E-2</v>
      </c>
      <c r="L24" s="485">
        <v>1.5638629021817105E-2</v>
      </c>
      <c r="M24" s="485">
        <v>4.8299979590407306E-2</v>
      </c>
      <c r="N24" s="485">
        <v>1.4932606869233115E-2</v>
      </c>
      <c r="O24" s="485">
        <v>1</v>
      </c>
    </row>
    <row r="25" spans="1:17" s="189" customFormat="1" ht="42" customHeight="1" thickBot="1">
      <c r="A25" s="493" t="s">
        <v>295</v>
      </c>
      <c r="B25" s="494" t="s">
        <v>90</v>
      </c>
      <c r="C25" s="494" t="s">
        <v>92</v>
      </c>
      <c r="D25" s="494" t="s">
        <v>89</v>
      </c>
      <c r="E25" s="494" t="s">
        <v>101</v>
      </c>
      <c r="F25" s="494" t="s">
        <v>100</v>
      </c>
      <c r="G25" s="494" t="s">
        <v>99</v>
      </c>
      <c r="H25" s="494" t="s">
        <v>97</v>
      </c>
      <c r="I25" s="494" t="s">
        <v>98</v>
      </c>
      <c r="J25" s="494" t="s">
        <v>83</v>
      </c>
      <c r="K25" s="494" t="s">
        <v>91</v>
      </c>
      <c r="L25" s="494" t="s">
        <v>95</v>
      </c>
      <c r="M25" s="494" t="s">
        <v>80</v>
      </c>
      <c r="N25" s="494" t="s">
        <v>102</v>
      </c>
      <c r="O25" s="495" t="s">
        <v>168</v>
      </c>
    </row>
    <row r="26" spans="1:17" ht="27" customHeight="1" thickTop="1">
      <c r="A26" s="487" t="s">
        <v>281</v>
      </c>
      <c r="B26" s="487">
        <v>0</v>
      </c>
      <c r="C26" s="488">
        <v>0</v>
      </c>
      <c r="D26" s="488">
        <v>0</v>
      </c>
      <c r="E26" s="488">
        <v>0</v>
      </c>
      <c r="F26" s="488">
        <v>0</v>
      </c>
      <c r="G26" s="488">
        <v>0</v>
      </c>
      <c r="H26" s="487">
        <v>0</v>
      </c>
      <c r="I26" s="487">
        <v>0</v>
      </c>
      <c r="J26" s="487">
        <v>0</v>
      </c>
      <c r="K26" s="487">
        <v>0</v>
      </c>
      <c r="L26" s="487">
        <v>0</v>
      </c>
      <c r="M26" s="487">
        <v>0</v>
      </c>
      <c r="N26" s="487">
        <v>0</v>
      </c>
      <c r="O26" s="487">
        <v>0</v>
      </c>
      <c r="Q26" s="546"/>
    </row>
    <row r="27" spans="1:17" ht="27" customHeight="1">
      <c r="A27" s="487" t="s">
        <v>282</v>
      </c>
      <c r="B27" s="487">
        <v>0</v>
      </c>
      <c r="C27" s="487">
        <v>0</v>
      </c>
      <c r="D27" s="487">
        <v>0</v>
      </c>
      <c r="E27" s="487">
        <v>0</v>
      </c>
      <c r="F27" s="487">
        <v>0</v>
      </c>
      <c r="G27" s="487">
        <v>0</v>
      </c>
      <c r="H27" s="487">
        <v>0</v>
      </c>
      <c r="I27" s="487">
        <v>0</v>
      </c>
      <c r="J27" s="487">
        <v>0</v>
      </c>
      <c r="K27" s="487">
        <v>0</v>
      </c>
      <c r="L27" s="487">
        <v>0</v>
      </c>
      <c r="M27" s="487">
        <v>0</v>
      </c>
      <c r="N27" s="487">
        <v>0</v>
      </c>
      <c r="O27" s="487">
        <v>0</v>
      </c>
      <c r="Q27" s="546"/>
    </row>
    <row r="28" spans="1:17" ht="27" customHeight="1">
      <c r="A28" s="487" t="s">
        <v>283</v>
      </c>
      <c r="B28" s="487">
        <v>0</v>
      </c>
      <c r="C28" s="487">
        <v>0</v>
      </c>
      <c r="D28" s="487">
        <v>0</v>
      </c>
      <c r="E28" s="487">
        <v>0</v>
      </c>
      <c r="F28" s="487">
        <v>0</v>
      </c>
      <c r="G28" s="487">
        <v>0</v>
      </c>
      <c r="H28" s="487">
        <v>0</v>
      </c>
      <c r="I28" s="487">
        <v>0</v>
      </c>
      <c r="J28" s="487">
        <v>0</v>
      </c>
      <c r="K28" s="487">
        <v>0</v>
      </c>
      <c r="L28" s="487">
        <v>0</v>
      </c>
      <c r="M28" s="487">
        <v>0</v>
      </c>
      <c r="N28" s="487">
        <v>0</v>
      </c>
      <c r="O28" s="487">
        <v>35</v>
      </c>
      <c r="Q28" s="546"/>
    </row>
    <row r="29" spans="1:17" ht="27" customHeight="1">
      <c r="A29" s="487" t="s">
        <v>284</v>
      </c>
      <c r="B29" s="487">
        <v>0</v>
      </c>
      <c r="C29" s="488">
        <v>0</v>
      </c>
      <c r="D29" s="488">
        <v>0</v>
      </c>
      <c r="E29" s="488">
        <v>0</v>
      </c>
      <c r="F29" s="488">
        <v>0</v>
      </c>
      <c r="G29" s="488">
        <v>0</v>
      </c>
      <c r="H29" s="487">
        <v>0</v>
      </c>
      <c r="I29" s="487">
        <v>0</v>
      </c>
      <c r="J29" s="487">
        <v>0</v>
      </c>
      <c r="K29" s="487">
        <v>0</v>
      </c>
      <c r="L29" s="487">
        <v>0</v>
      </c>
      <c r="M29" s="487">
        <v>0</v>
      </c>
      <c r="N29" s="487">
        <v>0</v>
      </c>
      <c r="O29" s="487">
        <v>197</v>
      </c>
      <c r="Q29" s="546"/>
    </row>
    <row r="30" spans="1:17" ht="27" customHeight="1">
      <c r="A30" s="487" t="s">
        <v>285</v>
      </c>
      <c r="B30" s="487">
        <v>0</v>
      </c>
      <c r="C30" s="488">
        <v>0</v>
      </c>
      <c r="D30" s="488">
        <v>0</v>
      </c>
      <c r="E30" s="488">
        <v>0</v>
      </c>
      <c r="F30" s="488">
        <v>0</v>
      </c>
      <c r="G30" s="488">
        <v>0</v>
      </c>
      <c r="H30" s="487">
        <v>3</v>
      </c>
      <c r="I30" s="487">
        <v>1</v>
      </c>
      <c r="J30" s="487">
        <v>1</v>
      </c>
      <c r="K30" s="487">
        <v>0</v>
      </c>
      <c r="L30" s="487">
        <v>0</v>
      </c>
      <c r="M30" s="487">
        <v>0</v>
      </c>
      <c r="N30" s="487">
        <v>0</v>
      </c>
      <c r="O30" s="487">
        <v>466</v>
      </c>
      <c r="Q30" s="546"/>
    </row>
    <row r="31" spans="1:17" ht="27" customHeight="1">
      <c r="A31" s="487" t="s">
        <v>286</v>
      </c>
      <c r="B31" s="487">
        <v>10</v>
      </c>
      <c r="C31" s="488">
        <v>5</v>
      </c>
      <c r="D31" s="488">
        <v>0</v>
      </c>
      <c r="E31" s="488">
        <v>5</v>
      </c>
      <c r="F31" s="488">
        <v>0</v>
      </c>
      <c r="G31" s="488">
        <v>3</v>
      </c>
      <c r="H31" s="487">
        <v>54</v>
      </c>
      <c r="I31" s="487">
        <v>21</v>
      </c>
      <c r="J31" s="487">
        <v>14</v>
      </c>
      <c r="K31" s="487">
        <v>31</v>
      </c>
      <c r="L31" s="487">
        <v>1</v>
      </c>
      <c r="M31" s="487">
        <v>100</v>
      </c>
      <c r="N31" s="487">
        <v>8</v>
      </c>
      <c r="O31" s="487">
        <v>1982</v>
      </c>
      <c r="Q31" s="546"/>
    </row>
    <row r="32" spans="1:17" ht="27" customHeight="1">
      <c r="A32" s="487" t="s">
        <v>287</v>
      </c>
      <c r="B32" s="487">
        <v>55</v>
      </c>
      <c r="C32" s="488">
        <v>43</v>
      </c>
      <c r="D32" s="488">
        <v>7</v>
      </c>
      <c r="E32" s="488">
        <v>40</v>
      </c>
      <c r="F32" s="488">
        <v>19</v>
      </c>
      <c r="G32" s="488">
        <v>25</v>
      </c>
      <c r="H32" s="487">
        <v>105</v>
      </c>
      <c r="I32" s="487">
        <v>82</v>
      </c>
      <c r="J32" s="487">
        <v>32</v>
      </c>
      <c r="K32" s="487">
        <v>52</v>
      </c>
      <c r="L32" s="487">
        <v>5</v>
      </c>
      <c r="M32" s="487">
        <v>172</v>
      </c>
      <c r="N32" s="487">
        <v>48</v>
      </c>
      <c r="O32" s="487">
        <v>3148</v>
      </c>
      <c r="Q32" s="546"/>
    </row>
    <row r="33" spans="1:17" ht="27" customHeight="1">
      <c r="A33" s="487" t="s">
        <v>288</v>
      </c>
      <c r="B33" s="487">
        <v>68</v>
      </c>
      <c r="C33" s="488">
        <v>73</v>
      </c>
      <c r="D33" s="488">
        <v>29</v>
      </c>
      <c r="E33" s="488">
        <v>55</v>
      </c>
      <c r="F33" s="488">
        <v>16</v>
      </c>
      <c r="G33" s="488">
        <v>33</v>
      </c>
      <c r="H33" s="487">
        <v>90</v>
      </c>
      <c r="I33" s="487">
        <v>94</v>
      </c>
      <c r="J33" s="487">
        <v>57</v>
      </c>
      <c r="K33" s="487">
        <v>53</v>
      </c>
      <c r="L33" s="487">
        <v>11</v>
      </c>
      <c r="M33" s="487">
        <v>196</v>
      </c>
      <c r="N33" s="487">
        <v>63</v>
      </c>
      <c r="O33" s="487">
        <v>3318</v>
      </c>
      <c r="Q33" s="546"/>
    </row>
    <row r="34" spans="1:17" ht="27" customHeight="1">
      <c r="A34" s="487" t="s">
        <v>289</v>
      </c>
      <c r="B34" s="487">
        <v>63</v>
      </c>
      <c r="C34" s="488">
        <v>50</v>
      </c>
      <c r="D34" s="488">
        <v>43</v>
      </c>
      <c r="E34" s="488">
        <v>59</v>
      </c>
      <c r="F34" s="488">
        <v>165</v>
      </c>
      <c r="G34" s="488">
        <v>47</v>
      </c>
      <c r="H34" s="487">
        <v>92</v>
      </c>
      <c r="I34" s="487">
        <v>93</v>
      </c>
      <c r="J34" s="487">
        <v>55</v>
      </c>
      <c r="K34" s="487">
        <v>70</v>
      </c>
      <c r="L34" s="487">
        <v>41</v>
      </c>
      <c r="M34" s="487">
        <v>176</v>
      </c>
      <c r="N34" s="487">
        <v>67</v>
      </c>
      <c r="O34" s="487">
        <v>3122</v>
      </c>
      <c r="Q34" s="546"/>
    </row>
    <row r="35" spans="1:17" ht="27" customHeight="1">
      <c r="A35" s="487" t="s">
        <v>290</v>
      </c>
      <c r="B35" s="487">
        <v>87</v>
      </c>
      <c r="C35" s="488">
        <v>73</v>
      </c>
      <c r="D35" s="488">
        <v>70</v>
      </c>
      <c r="E35" s="488">
        <v>81</v>
      </c>
      <c r="F35" s="488">
        <v>286</v>
      </c>
      <c r="G35" s="488">
        <v>83</v>
      </c>
      <c r="H35" s="487">
        <v>185</v>
      </c>
      <c r="I35" s="487">
        <v>331</v>
      </c>
      <c r="J35" s="487">
        <v>199</v>
      </c>
      <c r="K35" s="487">
        <v>210</v>
      </c>
      <c r="L35" s="487">
        <v>167</v>
      </c>
      <c r="M35" s="487">
        <v>285</v>
      </c>
      <c r="N35" s="487">
        <v>156</v>
      </c>
      <c r="O35" s="487">
        <v>5615</v>
      </c>
      <c r="Q35" s="546"/>
    </row>
    <row r="36" spans="1:17" ht="27" customHeight="1">
      <c r="A36" s="487" t="s">
        <v>291</v>
      </c>
      <c r="B36" s="487">
        <v>393</v>
      </c>
      <c r="C36" s="488">
        <v>311</v>
      </c>
      <c r="D36" s="488">
        <v>210</v>
      </c>
      <c r="E36" s="488">
        <v>303</v>
      </c>
      <c r="F36" s="488">
        <v>611</v>
      </c>
      <c r="G36" s="488">
        <v>211</v>
      </c>
      <c r="H36" s="487">
        <v>373</v>
      </c>
      <c r="I36" s="487">
        <v>897</v>
      </c>
      <c r="J36" s="487">
        <v>575</v>
      </c>
      <c r="K36" s="487">
        <v>535</v>
      </c>
      <c r="L36" s="487">
        <v>513</v>
      </c>
      <c r="M36" s="487">
        <v>444</v>
      </c>
      <c r="N36" s="487">
        <v>265</v>
      </c>
      <c r="O36" s="487">
        <v>17456</v>
      </c>
      <c r="Q36" s="546"/>
    </row>
    <row r="37" spans="1:17" ht="27" customHeight="1">
      <c r="A37" s="487" t="s">
        <v>292</v>
      </c>
      <c r="B37" s="487">
        <v>1128</v>
      </c>
      <c r="C37" s="488">
        <v>719</v>
      </c>
      <c r="D37" s="488">
        <v>1151</v>
      </c>
      <c r="E37" s="488">
        <v>1032</v>
      </c>
      <c r="F37" s="488">
        <v>1153</v>
      </c>
      <c r="G37" s="488">
        <v>830</v>
      </c>
      <c r="H37" s="487">
        <v>1093</v>
      </c>
      <c r="I37" s="487">
        <v>1740</v>
      </c>
      <c r="J37" s="487">
        <v>915</v>
      </c>
      <c r="K37" s="487">
        <v>1326</v>
      </c>
      <c r="L37" s="487">
        <v>1373</v>
      </c>
      <c r="M37" s="487">
        <v>1113</v>
      </c>
      <c r="N37" s="487">
        <v>473</v>
      </c>
      <c r="O37" s="487">
        <v>43006</v>
      </c>
      <c r="Q37" s="546"/>
    </row>
    <row r="38" spans="1:17" ht="27" customHeight="1">
      <c r="A38" s="487" t="s">
        <v>293</v>
      </c>
      <c r="B38" s="487">
        <v>231</v>
      </c>
      <c r="C38" s="488">
        <v>104</v>
      </c>
      <c r="D38" s="488">
        <v>260</v>
      </c>
      <c r="E38" s="488">
        <v>217</v>
      </c>
      <c r="F38" s="488">
        <v>156</v>
      </c>
      <c r="G38" s="488">
        <v>188</v>
      </c>
      <c r="H38" s="487">
        <v>180</v>
      </c>
      <c r="I38" s="487">
        <v>324</v>
      </c>
      <c r="J38" s="487">
        <v>145</v>
      </c>
      <c r="K38" s="487">
        <v>199</v>
      </c>
      <c r="L38" s="487">
        <v>178</v>
      </c>
      <c r="M38" s="487">
        <v>193</v>
      </c>
      <c r="N38" s="487">
        <v>107</v>
      </c>
      <c r="O38" s="487">
        <v>8464</v>
      </c>
      <c r="Q38" s="546"/>
    </row>
    <row r="39" spans="1:17" ht="27" customHeight="1">
      <c r="A39" s="487" t="s">
        <v>294</v>
      </c>
      <c r="B39" s="487">
        <v>142</v>
      </c>
      <c r="C39" s="488">
        <v>67</v>
      </c>
      <c r="D39" s="488">
        <v>223</v>
      </c>
      <c r="E39" s="488">
        <v>109</v>
      </c>
      <c r="F39" s="488">
        <v>189</v>
      </c>
      <c r="G39" s="488">
        <v>141</v>
      </c>
      <c r="H39" s="487">
        <v>181</v>
      </c>
      <c r="I39" s="487">
        <v>294</v>
      </c>
      <c r="J39" s="487">
        <v>108</v>
      </c>
      <c r="K39" s="487">
        <v>141</v>
      </c>
      <c r="L39" s="487">
        <v>126</v>
      </c>
      <c r="M39" s="487">
        <v>124</v>
      </c>
      <c r="N39" s="487">
        <v>116</v>
      </c>
      <c r="O39" s="487">
        <v>6482</v>
      </c>
      <c r="Q39" s="546"/>
    </row>
    <row r="40" spans="1:17" ht="35.25" customHeight="1">
      <c r="A40" s="487" t="s">
        <v>311</v>
      </c>
      <c r="B40" s="487">
        <v>2177</v>
      </c>
      <c r="C40" s="487">
        <v>1445</v>
      </c>
      <c r="D40" s="487">
        <v>1993</v>
      </c>
      <c r="E40" s="487">
        <v>1901</v>
      </c>
      <c r="F40" s="487">
        <v>2595</v>
      </c>
      <c r="G40" s="487">
        <v>1561</v>
      </c>
      <c r="H40" s="487">
        <v>2356</v>
      </c>
      <c r="I40" s="487">
        <v>3877</v>
      </c>
      <c r="J40" s="487">
        <v>2101</v>
      </c>
      <c r="K40" s="487">
        <v>2617</v>
      </c>
      <c r="L40" s="487">
        <v>2415</v>
      </c>
      <c r="M40" s="487">
        <v>2803</v>
      </c>
      <c r="N40" s="487">
        <v>1303</v>
      </c>
      <c r="O40" s="487">
        <v>93291</v>
      </c>
      <c r="Q40" s="546"/>
    </row>
    <row r="41" spans="1:17" ht="33.75" customHeight="1">
      <c r="A41" s="487" t="s">
        <v>256</v>
      </c>
      <c r="B41" s="489">
        <v>2.3335584354332143E-2</v>
      </c>
      <c r="C41" s="489">
        <v>1.5489168301336677E-2</v>
      </c>
      <c r="D41" s="489">
        <v>2.1363261193469894E-2</v>
      </c>
      <c r="E41" s="489">
        <v>2.0377099613038772E-2</v>
      </c>
      <c r="F41" s="489">
        <v>2.781618805672573E-2</v>
      </c>
      <c r="G41" s="489">
        <v>1.6732589424488964E-2</v>
      </c>
      <c r="H41" s="489">
        <v>2.5254311777127482E-2</v>
      </c>
      <c r="I41" s="489">
        <v>4.1558135297081175E-2</v>
      </c>
      <c r="J41" s="489">
        <v>2.2520929135715129E-2</v>
      </c>
      <c r="K41" s="489">
        <v>2.8052009304220128E-2</v>
      </c>
      <c r="L41" s="489">
        <v>2.5886741486317009E-2</v>
      </c>
      <c r="M41" s="489">
        <v>3.0045770760309141E-2</v>
      </c>
      <c r="N41" s="489">
        <v>1.3967049340236464E-2</v>
      </c>
      <c r="O41" s="489">
        <v>1</v>
      </c>
      <c r="Q41" s="546"/>
    </row>
    <row r="42" spans="1:17" ht="14.25" customHeight="1" thickBot="1">
      <c r="A42" s="490"/>
      <c r="B42" s="491"/>
      <c r="C42" s="492"/>
      <c r="D42" s="492"/>
      <c r="E42" s="492"/>
      <c r="F42" s="492"/>
      <c r="G42" s="492"/>
      <c r="H42" s="491"/>
      <c r="I42" s="491"/>
      <c r="J42" s="491"/>
      <c r="K42" s="491"/>
      <c r="L42" s="491"/>
      <c r="M42" s="491"/>
      <c r="N42" s="491"/>
      <c r="O42" s="491"/>
      <c r="Q42" s="546"/>
    </row>
    <row r="43" spans="1:17" ht="15" customHeight="1" thickTop="1">
      <c r="A43" s="199"/>
      <c r="B43" s="169"/>
      <c r="C43" s="200"/>
      <c r="D43" s="200"/>
      <c r="E43" s="200"/>
      <c r="F43" s="200"/>
      <c r="G43" s="200"/>
      <c r="H43" s="201"/>
      <c r="I43" s="201"/>
      <c r="J43" s="201"/>
      <c r="K43" s="201"/>
      <c r="L43" s="201"/>
      <c r="M43" s="201"/>
      <c r="N43" s="201"/>
      <c r="O43" s="201"/>
      <c r="Q43" s="546"/>
    </row>
    <row r="44" spans="1:17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46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46"/>
    </row>
    <row r="46" spans="1:17" ht="9" customHeight="1">
      <c r="A46" s="177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46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46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46"/>
    </row>
    <row r="49" spans="1:17" ht="9" customHeight="1">
      <c r="A49" s="19"/>
      <c r="B49" s="204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46"/>
    </row>
    <row r="50" spans="1:17" ht="9" customHeight="1">
      <c r="A50" s="19"/>
      <c r="B50" s="204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46"/>
    </row>
    <row r="51" spans="1:17" ht="9" customHeight="1">
      <c r="A51" s="19"/>
      <c r="B51" s="204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46"/>
    </row>
    <row r="52" spans="1:17" ht="9" customHeight="1">
      <c r="A52" s="174"/>
      <c r="B52" s="204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46"/>
    </row>
    <row r="53" spans="1:17" ht="9" customHeight="1">
      <c r="A53" s="19"/>
      <c r="B53" s="204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46"/>
    </row>
    <row r="54" spans="1:17" ht="9" customHeight="1">
      <c r="A54" s="19"/>
      <c r="B54" s="204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46"/>
    </row>
    <row r="55" spans="1:17" ht="9" customHeight="1">
      <c r="A55" s="19"/>
      <c r="B55" s="204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46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46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46"/>
    </row>
    <row r="58" spans="1:17" ht="9" customHeight="1">
      <c r="A58" s="174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46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46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46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46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46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46"/>
    </row>
    <row r="64" spans="1:17" ht="9" customHeight="1">
      <c r="A64" s="174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46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46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46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46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46"/>
    </row>
    <row r="69" spans="1:17" ht="9" customHeight="1">
      <c r="A69" s="174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46"/>
    </row>
    <row r="70" spans="1:17" ht="9" customHeight="1">
      <c r="A70" s="17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46"/>
    </row>
    <row r="71" spans="1:17" ht="9" customHeight="1">
      <c r="A71" s="17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46"/>
    </row>
    <row r="72" spans="1:17" ht="9" customHeight="1">
      <c r="A72" s="17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46"/>
    </row>
    <row r="73" spans="1:17" ht="9" customHeight="1">
      <c r="A73" s="17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46"/>
    </row>
    <row r="74" spans="1:17" ht="9" customHeight="1">
      <c r="A74" s="17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46"/>
    </row>
    <row r="75" spans="1:17" ht="9" customHeight="1">
      <c r="A75" s="17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46"/>
    </row>
    <row r="76" spans="1:17" ht="9" customHeight="1">
      <c r="A76" s="177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46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46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46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46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46"/>
    </row>
    <row r="81" spans="1:17" ht="9" customHeight="1">
      <c r="A81" s="17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46"/>
    </row>
    <row r="82" spans="1:17" ht="9" customHeight="1">
      <c r="A82" s="17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46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46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46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46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46"/>
    </row>
    <row r="87" spans="1:17" ht="9" customHeight="1">
      <c r="A87" s="175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46"/>
    </row>
    <row r="88" spans="1:17" ht="9" customHeight="1">
      <c r="A88" s="17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46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46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46"/>
    </row>
    <row r="91" spans="1:17" ht="9" customHeight="1">
      <c r="A91" s="19"/>
      <c r="C91" s="45"/>
      <c r="D91" s="45"/>
      <c r="E91" s="45"/>
      <c r="F91" s="45"/>
      <c r="G91" s="45"/>
      <c r="Q91" s="546"/>
    </row>
    <row r="92" spans="1:17" ht="9" customHeight="1">
      <c r="A92" s="19"/>
      <c r="C92" s="45"/>
      <c r="D92" s="45"/>
      <c r="E92" s="45"/>
      <c r="F92" s="45"/>
      <c r="G92" s="45"/>
      <c r="Q92" s="546"/>
    </row>
    <row r="93" spans="1:17" ht="9" customHeight="1">
      <c r="A93" s="19"/>
      <c r="C93" s="45"/>
      <c r="D93" s="45"/>
      <c r="E93" s="45"/>
      <c r="F93" s="45"/>
      <c r="G93" s="45"/>
      <c r="Q93" s="546"/>
    </row>
    <row r="94" spans="1:17" ht="9" customHeight="1">
      <c r="A94" s="19"/>
      <c r="C94" s="45"/>
      <c r="D94" s="45"/>
      <c r="E94" s="45"/>
      <c r="F94" s="45"/>
      <c r="G94" s="45"/>
      <c r="Q94" s="546"/>
    </row>
    <row r="95" spans="1:17" ht="9" customHeight="1">
      <c r="A95" s="19"/>
      <c r="C95" s="45"/>
      <c r="D95" s="45"/>
      <c r="E95" s="45"/>
      <c r="F95" s="45"/>
      <c r="G95" s="45"/>
      <c r="Q95" s="546"/>
    </row>
    <row r="96" spans="1:17" ht="9" customHeight="1">
      <c r="A96" s="19"/>
      <c r="C96" s="45"/>
      <c r="D96" s="45"/>
      <c r="E96" s="45"/>
      <c r="F96" s="45"/>
      <c r="G96" s="45"/>
      <c r="Q96" s="546"/>
    </row>
    <row r="97" spans="1:17" ht="9" customHeight="1">
      <c r="A97" s="175"/>
      <c r="C97" s="45"/>
      <c r="D97" s="45"/>
      <c r="E97" s="45"/>
      <c r="F97" s="45"/>
      <c r="G97" s="45"/>
      <c r="Q97" s="546"/>
    </row>
    <row r="98" spans="1:17" ht="9" customHeight="1">
      <c r="A98" s="177"/>
      <c r="C98" s="45"/>
      <c r="D98" s="45"/>
      <c r="E98" s="45"/>
      <c r="F98" s="45"/>
      <c r="G98" s="45"/>
      <c r="Q98" s="546"/>
    </row>
    <row r="99" spans="1:17" ht="9" customHeight="1">
      <c r="A99" s="19"/>
      <c r="C99" s="45"/>
      <c r="D99" s="45"/>
      <c r="E99" s="45"/>
      <c r="F99" s="45"/>
      <c r="G99" s="45"/>
      <c r="Q99" s="546"/>
    </row>
    <row r="100" spans="1:17" ht="9" customHeight="1">
      <c r="A100" s="19"/>
      <c r="C100" s="45"/>
      <c r="D100" s="45"/>
      <c r="E100" s="45"/>
      <c r="F100" s="45"/>
      <c r="G100" s="45"/>
      <c r="Q100" s="546"/>
    </row>
    <row r="101" spans="1:17" ht="9" customHeight="1">
      <c r="A101" s="19"/>
      <c r="C101" s="45"/>
      <c r="D101" s="45"/>
      <c r="E101" s="45"/>
      <c r="F101" s="45"/>
      <c r="G101" s="45"/>
      <c r="Q101" s="546"/>
    </row>
    <row r="102" spans="1:17" ht="9" customHeight="1">
      <c r="A102" s="19"/>
      <c r="C102" s="45"/>
      <c r="D102" s="45"/>
      <c r="E102" s="45"/>
      <c r="F102" s="45"/>
      <c r="G102" s="45"/>
      <c r="Q102" s="546"/>
    </row>
    <row r="103" spans="1:17" ht="9" customHeight="1">
      <c r="A103" s="19"/>
      <c r="C103" s="45"/>
      <c r="D103" s="45"/>
      <c r="E103" s="45"/>
      <c r="F103" s="45"/>
      <c r="G103" s="45"/>
      <c r="Q103" s="546"/>
    </row>
    <row r="104" spans="1:17" ht="9" customHeight="1">
      <c r="A104" s="19"/>
      <c r="C104" s="45"/>
      <c r="D104" s="45"/>
      <c r="E104" s="45"/>
      <c r="F104" s="45"/>
      <c r="G104" s="45"/>
      <c r="Q104" s="546"/>
    </row>
    <row r="105" spans="1:17" ht="9" customHeight="1">
      <c r="A105" s="19"/>
      <c r="C105" s="45"/>
      <c r="D105" s="45"/>
      <c r="E105" s="45"/>
      <c r="F105" s="45"/>
      <c r="G105" s="45"/>
      <c r="Q105" s="546"/>
    </row>
    <row r="106" spans="1:17" ht="9" customHeight="1">
      <c r="A106" s="19"/>
      <c r="C106" s="45"/>
      <c r="D106" s="45"/>
      <c r="E106" s="45"/>
      <c r="F106" s="45"/>
      <c r="G106" s="45"/>
      <c r="Q106" s="546"/>
    </row>
    <row r="107" spans="1:17" ht="9" customHeight="1">
      <c r="A107" s="19"/>
      <c r="C107" s="45"/>
      <c r="D107" s="45"/>
      <c r="E107" s="45"/>
      <c r="F107" s="45"/>
      <c r="G107" s="45"/>
      <c r="Q107" s="546"/>
    </row>
    <row r="108" spans="1:17" ht="9" customHeight="1">
      <c r="A108" s="177"/>
      <c r="C108" s="45"/>
      <c r="D108" s="45"/>
      <c r="E108" s="45"/>
      <c r="F108" s="45"/>
      <c r="G108" s="45"/>
      <c r="Q108" s="546"/>
    </row>
    <row r="109" spans="1:17" ht="9" customHeight="1">
      <c r="A109" s="19"/>
      <c r="C109" s="45"/>
      <c r="D109" s="45"/>
      <c r="E109" s="45"/>
      <c r="F109" s="45"/>
      <c r="G109" s="45"/>
      <c r="Q109" s="546"/>
    </row>
    <row r="110" spans="1:17" ht="9" customHeight="1">
      <c r="A110" s="19"/>
      <c r="C110" s="45"/>
      <c r="D110" s="45"/>
      <c r="E110" s="45"/>
      <c r="F110" s="45"/>
      <c r="G110" s="45"/>
      <c r="Q110" s="546"/>
    </row>
    <row r="111" spans="1:17" ht="9" customHeight="1">
      <c r="A111" s="19"/>
      <c r="C111" s="45"/>
      <c r="D111" s="45"/>
      <c r="E111" s="45"/>
      <c r="F111" s="45"/>
      <c r="G111" s="45"/>
      <c r="Q111" s="546"/>
    </row>
    <row r="112" spans="1:17">
      <c r="A112" s="178"/>
      <c r="C112" s="45"/>
      <c r="D112" s="45"/>
      <c r="E112" s="45"/>
      <c r="F112" s="45"/>
      <c r="G112" s="45"/>
      <c r="Q112" s="546"/>
    </row>
    <row r="113" spans="1:17">
      <c r="A113" s="178"/>
      <c r="C113" s="45"/>
      <c r="D113" s="45"/>
      <c r="E113" s="45"/>
      <c r="F113" s="45"/>
      <c r="G113" s="45"/>
      <c r="Q113" s="546"/>
    </row>
    <row r="114" spans="1:17">
      <c r="A114" s="178"/>
      <c r="C114" s="45"/>
      <c r="D114" s="45"/>
      <c r="E114" s="45"/>
      <c r="F114" s="45"/>
      <c r="G114" s="45"/>
      <c r="Q114" s="546"/>
    </row>
    <row r="115" spans="1:17">
      <c r="A115" s="178"/>
      <c r="C115" s="45"/>
      <c r="D115" s="45"/>
      <c r="E115" s="45"/>
      <c r="F115" s="45"/>
      <c r="G115" s="45"/>
      <c r="Q115" s="546"/>
    </row>
    <row r="116" spans="1:17">
      <c r="A116" s="178"/>
      <c r="C116" s="45"/>
      <c r="D116" s="45"/>
      <c r="E116" s="45"/>
      <c r="F116" s="45"/>
      <c r="G116" s="45"/>
      <c r="Q116" s="546"/>
    </row>
    <row r="117" spans="1:17">
      <c r="A117" s="178"/>
      <c r="C117" s="45"/>
      <c r="D117" s="45"/>
      <c r="E117" s="45"/>
      <c r="F117" s="45"/>
      <c r="G117" s="45"/>
      <c r="Q117" s="546"/>
    </row>
    <row r="118" spans="1:17">
      <c r="A118" s="178"/>
      <c r="C118" s="45"/>
      <c r="D118" s="45"/>
      <c r="E118" s="45"/>
      <c r="F118" s="45"/>
      <c r="G118" s="45"/>
      <c r="Q118" s="546"/>
    </row>
    <row r="119" spans="1:17" ht="15.75">
      <c r="A119" s="179"/>
      <c r="C119" s="45"/>
      <c r="D119" s="45"/>
      <c r="E119" s="45"/>
      <c r="F119" s="45"/>
      <c r="G119" s="45"/>
      <c r="Q119" s="546"/>
    </row>
    <row r="120" spans="1:17" ht="15.75">
      <c r="A120" s="179"/>
      <c r="C120" s="45"/>
      <c r="D120" s="45"/>
      <c r="E120" s="45"/>
      <c r="F120" s="45"/>
      <c r="G120" s="45"/>
      <c r="Q120" s="546"/>
    </row>
    <row r="121" spans="1:17" ht="15.75">
      <c r="A121" s="179"/>
      <c r="C121" s="45"/>
      <c r="D121" s="45"/>
      <c r="E121" s="45"/>
      <c r="F121" s="45"/>
      <c r="G121" s="45"/>
      <c r="Q121" s="546"/>
    </row>
    <row r="122" spans="1:17" ht="15.75">
      <c r="A122" s="179"/>
      <c r="C122" s="45"/>
      <c r="D122" s="45"/>
      <c r="E122" s="45"/>
      <c r="F122" s="45"/>
      <c r="G122" s="45"/>
      <c r="Q122" s="546"/>
    </row>
    <row r="123" spans="1:17" ht="15.75">
      <c r="A123" s="179"/>
      <c r="C123" s="45"/>
      <c r="D123" s="45"/>
      <c r="E123" s="45"/>
      <c r="F123" s="45"/>
      <c r="G123" s="45"/>
      <c r="Q123" s="546"/>
    </row>
    <row r="124" spans="1:17" ht="15.75">
      <c r="A124" s="179"/>
      <c r="C124" s="45"/>
      <c r="D124" s="45"/>
      <c r="E124" s="45"/>
      <c r="F124" s="45"/>
      <c r="G124" s="45"/>
      <c r="Q124" s="546"/>
    </row>
    <row r="125" spans="1:17" ht="15.75">
      <c r="A125" s="179"/>
      <c r="C125" s="45"/>
      <c r="D125" s="45"/>
      <c r="E125" s="45"/>
      <c r="F125" s="45"/>
      <c r="G125" s="45"/>
      <c r="Q125" s="546"/>
    </row>
    <row r="126" spans="1:17" ht="15.75">
      <c r="A126" s="179"/>
      <c r="C126" s="45"/>
      <c r="D126" s="45"/>
      <c r="E126" s="45"/>
      <c r="F126" s="45"/>
      <c r="G126" s="45"/>
      <c r="Q126" s="546"/>
    </row>
    <row r="127" spans="1:17" ht="15.75">
      <c r="A127" s="179"/>
      <c r="C127" s="45"/>
      <c r="D127" s="45"/>
      <c r="E127" s="45"/>
      <c r="F127" s="45"/>
      <c r="G127" s="45"/>
      <c r="Q127" s="546"/>
    </row>
    <row r="128" spans="1:17" ht="15.75">
      <c r="A128" s="179"/>
      <c r="C128" s="45"/>
      <c r="D128" s="45"/>
      <c r="E128" s="45"/>
      <c r="F128" s="45"/>
      <c r="G128" s="45"/>
      <c r="Q128" s="546"/>
    </row>
    <row r="129" spans="1:17" ht="15.75">
      <c r="A129" s="179"/>
      <c r="C129" s="45"/>
      <c r="D129" s="45"/>
      <c r="E129" s="45"/>
      <c r="F129" s="45"/>
      <c r="G129" s="45"/>
      <c r="Q129" s="546"/>
    </row>
    <row r="130" spans="1:17" ht="15.75">
      <c r="A130" s="179"/>
      <c r="C130" s="45"/>
      <c r="D130" s="45"/>
      <c r="E130" s="45"/>
      <c r="F130" s="45"/>
      <c r="G130" s="45"/>
      <c r="Q130" s="546"/>
    </row>
    <row r="131" spans="1:17" ht="15.75">
      <c r="A131" s="179"/>
      <c r="C131" s="45"/>
      <c r="D131" s="45"/>
      <c r="E131" s="45"/>
      <c r="F131" s="45"/>
      <c r="G131" s="45"/>
      <c r="Q131" s="546"/>
    </row>
    <row r="132" spans="1:17" ht="15.75">
      <c r="A132" s="179"/>
      <c r="C132" s="45"/>
      <c r="D132" s="45"/>
      <c r="E132" s="45"/>
      <c r="F132" s="45"/>
      <c r="G132" s="45"/>
      <c r="Q132" s="546"/>
    </row>
    <row r="133" spans="1:17" ht="15.75">
      <c r="A133" s="179"/>
      <c r="C133" s="45"/>
      <c r="D133" s="45"/>
      <c r="E133" s="45"/>
      <c r="F133" s="45"/>
      <c r="G133" s="45"/>
      <c r="Q133" s="546"/>
    </row>
    <row r="134" spans="1:17" ht="15.75">
      <c r="A134" s="179"/>
      <c r="C134" s="45"/>
      <c r="D134" s="45"/>
      <c r="E134" s="45"/>
      <c r="F134" s="45"/>
      <c r="G134" s="45"/>
      <c r="Q134" s="546"/>
    </row>
    <row r="135" spans="1:17" ht="15.75">
      <c r="A135" s="179"/>
      <c r="C135" s="45"/>
      <c r="D135" s="45"/>
      <c r="E135" s="45"/>
      <c r="F135" s="45"/>
      <c r="G135" s="45"/>
      <c r="Q135" s="546"/>
    </row>
    <row r="136" spans="1:17" ht="15.75">
      <c r="A136" s="179"/>
      <c r="C136" s="45"/>
      <c r="D136" s="45"/>
      <c r="E136" s="45"/>
      <c r="F136" s="45"/>
      <c r="G136" s="45"/>
      <c r="Q136" s="546"/>
    </row>
    <row r="137" spans="1:17" ht="15.75">
      <c r="A137" s="179"/>
      <c r="C137" s="45"/>
      <c r="D137" s="45"/>
      <c r="E137" s="45"/>
      <c r="F137" s="45"/>
      <c r="G137" s="45"/>
      <c r="Q137" s="546"/>
    </row>
    <row r="138" spans="1:17" ht="15.75">
      <c r="A138" s="179"/>
      <c r="C138" s="45"/>
      <c r="D138" s="45"/>
      <c r="E138" s="45"/>
      <c r="F138" s="45"/>
      <c r="G138" s="45"/>
      <c r="Q138" s="546"/>
    </row>
    <row r="139" spans="1:17" ht="15.75">
      <c r="A139" s="179"/>
      <c r="C139" s="45"/>
      <c r="D139" s="45"/>
      <c r="E139" s="45"/>
      <c r="F139" s="45"/>
      <c r="G139" s="45"/>
      <c r="Q139" s="546"/>
    </row>
    <row r="140" spans="1:17" ht="15.75">
      <c r="A140" s="179"/>
      <c r="C140" s="45"/>
      <c r="D140" s="45"/>
      <c r="E140" s="45"/>
      <c r="F140" s="45"/>
      <c r="G140" s="45"/>
      <c r="Q140" s="546"/>
    </row>
    <row r="141" spans="1:17" ht="15.75">
      <c r="A141" s="179"/>
      <c r="C141" s="45"/>
      <c r="D141" s="45"/>
      <c r="E141" s="45"/>
      <c r="F141" s="45"/>
      <c r="G141" s="45"/>
      <c r="Q141" s="546"/>
    </row>
    <row r="142" spans="1:17" ht="15.75">
      <c r="A142" s="179"/>
      <c r="C142" s="45"/>
      <c r="D142" s="45"/>
      <c r="E142" s="45"/>
      <c r="F142" s="45"/>
      <c r="G142" s="45"/>
      <c r="Q142" s="546"/>
    </row>
    <row r="143" spans="1:17" ht="15.75">
      <c r="A143" s="179"/>
      <c r="C143" s="45"/>
      <c r="D143" s="45"/>
      <c r="E143" s="45"/>
      <c r="F143" s="45"/>
      <c r="G143" s="45"/>
      <c r="Q143" s="546"/>
    </row>
    <row r="144" spans="1:17" ht="15.75">
      <c r="A144" s="179"/>
      <c r="C144" s="45"/>
      <c r="D144" s="45"/>
      <c r="E144" s="45"/>
      <c r="F144" s="45"/>
      <c r="G144" s="45"/>
      <c r="Q144" s="546"/>
    </row>
    <row r="145" spans="1:17" ht="15.75">
      <c r="A145" s="179"/>
      <c r="C145" s="45"/>
      <c r="D145" s="45"/>
      <c r="E145" s="45"/>
      <c r="F145" s="45"/>
      <c r="G145" s="45"/>
      <c r="Q145" s="546"/>
    </row>
    <row r="146" spans="1:17" ht="15.75">
      <c r="A146" s="179"/>
      <c r="C146" s="45"/>
      <c r="D146" s="45"/>
      <c r="E146" s="45"/>
      <c r="F146" s="45"/>
      <c r="G146" s="45"/>
      <c r="Q146" s="546"/>
    </row>
    <row r="147" spans="1:17" ht="15.75">
      <c r="A147" s="179"/>
      <c r="C147" s="45"/>
      <c r="D147" s="45"/>
      <c r="E147" s="45"/>
      <c r="F147" s="45"/>
      <c r="G147" s="45"/>
      <c r="Q147" s="546"/>
    </row>
    <row r="148" spans="1:17" ht="15.75">
      <c r="A148" s="179"/>
      <c r="C148" s="45"/>
      <c r="D148" s="45"/>
      <c r="E148" s="45"/>
      <c r="F148" s="45"/>
      <c r="G148" s="45"/>
      <c r="Q148" s="546"/>
    </row>
    <row r="149" spans="1:17" ht="15.75">
      <c r="A149" s="179"/>
      <c r="C149" s="45"/>
      <c r="D149" s="45"/>
      <c r="E149" s="45"/>
      <c r="F149" s="45"/>
      <c r="G149" s="45"/>
      <c r="Q149" s="546"/>
    </row>
    <row r="150" spans="1:17" ht="15.75">
      <c r="A150" s="179"/>
      <c r="C150" s="45"/>
      <c r="D150" s="45"/>
      <c r="E150" s="45"/>
      <c r="F150" s="45"/>
      <c r="G150" s="45"/>
      <c r="Q150" s="546"/>
    </row>
    <row r="151" spans="1:17" ht="15.75">
      <c r="A151" s="179"/>
      <c r="C151" s="45"/>
      <c r="D151" s="45"/>
      <c r="E151" s="45"/>
      <c r="F151" s="45"/>
      <c r="G151" s="45"/>
      <c r="Q151" s="546"/>
    </row>
    <row r="152" spans="1:17" ht="15.75">
      <c r="A152" s="179"/>
      <c r="C152" s="45"/>
      <c r="D152" s="45"/>
      <c r="E152" s="45"/>
      <c r="F152" s="45"/>
      <c r="G152" s="45"/>
      <c r="Q152" s="546"/>
    </row>
    <row r="153" spans="1:17" ht="15.75">
      <c r="A153" s="179"/>
      <c r="C153" s="45"/>
      <c r="D153" s="45"/>
      <c r="E153" s="45"/>
      <c r="F153" s="45"/>
      <c r="G153" s="45"/>
      <c r="Q153" s="546"/>
    </row>
    <row r="154" spans="1:17" ht="15.75">
      <c r="A154" s="179"/>
      <c r="C154" s="45"/>
      <c r="D154" s="45"/>
      <c r="E154" s="45"/>
      <c r="F154" s="45"/>
      <c r="G154" s="45"/>
      <c r="Q154" s="546"/>
    </row>
    <row r="155" spans="1:17" ht="15.75">
      <c r="A155" s="179"/>
      <c r="C155" s="45"/>
      <c r="D155" s="45"/>
      <c r="E155" s="45"/>
      <c r="F155" s="45"/>
      <c r="G155" s="45"/>
      <c r="Q155" s="546"/>
    </row>
    <row r="156" spans="1:17" ht="15.75">
      <c r="A156" s="179"/>
      <c r="C156" s="45"/>
      <c r="D156" s="45"/>
      <c r="E156" s="45"/>
      <c r="F156" s="45"/>
      <c r="G156" s="45"/>
      <c r="Q156" s="546"/>
    </row>
    <row r="157" spans="1:17" ht="15.75">
      <c r="A157" s="179"/>
      <c r="C157" s="45"/>
      <c r="D157" s="45"/>
      <c r="E157" s="45"/>
      <c r="F157" s="45"/>
      <c r="G157" s="45"/>
      <c r="Q157" s="546"/>
    </row>
    <row r="158" spans="1:17" ht="15.75">
      <c r="A158" s="179"/>
      <c r="C158" s="45"/>
      <c r="D158" s="45"/>
      <c r="E158" s="45"/>
      <c r="F158" s="45"/>
      <c r="G158" s="45"/>
      <c r="Q158" s="546"/>
    </row>
    <row r="159" spans="1:17" ht="15.75">
      <c r="A159" s="179"/>
      <c r="C159" s="45"/>
      <c r="D159" s="45"/>
      <c r="E159" s="45"/>
      <c r="F159" s="45"/>
      <c r="G159" s="45"/>
      <c r="Q159" s="546"/>
    </row>
    <row r="160" spans="1:17" ht="15.75">
      <c r="A160" s="179"/>
      <c r="C160" s="45"/>
      <c r="D160" s="45"/>
      <c r="E160" s="45"/>
      <c r="F160" s="45"/>
      <c r="G160" s="45"/>
      <c r="Q160" s="546"/>
    </row>
    <row r="161" spans="1:17" ht="15.75">
      <c r="A161" s="179"/>
      <c r="C161" s="45"/>
      <c r="D161" s="45"/>
      <c r="E161" s="45"/>
      <c r="F161" s="45"/>
      <c r="G161" s="45"/>
      <c r="Q161" s="546"/>
    </row>
    <row r="162" spans="1:17" ht="15.75">
      <c r="A162" s="179"/>
      <c r="C162" s="45"/>
      <c r="D162" s="45"/>
      <c r="E162" s="45"/>
      <c r="F162" s="45"/>
      <c r="G162" s="45"/>
      <c r="Q162" s="546"/>
    </row>
    <row r="163" spans="1:17" ht="15.75">
      <c r="A163" s="179"/>
      <c r="C163" s="45"/>
      <c r="D163" s="45"/>
      <c r="E163" s="45"/>
      <c r="F163" s="45"/>
      <c r="G163" s="45"/>
      <c r="Q163" s="546"/>
    </row>
    <row r="164" spans="1:17" ht="15.75">
      <c r="A164" s="179"/>
      <c r="C164" s="45"/>
      <c r="D164" s="45"/>
      <c r="E164" s="45"/>
      <c r="F164" s="45"/>
      <c r="G164" s="45"/>
      <c r="Q164" s="546"/>
    </row>
    <row r="165" spans="1:17" ht="15.75">
      <c r="A165" s="179"/>
      <c r="C165" s="45"/>
      <c r="D165" s="45"/>
      <c r="E165" s="45"/>
      <c r="F165" s="45"/>
      <c r="G165" s="45"/>
      <c r="Q165" s="546"/>
    </row>
    <row r="166" spans="1:17" ht="15.75">
      <c r="A166" s="179"/>
      <c r="C166" s="45"/>
      <c r="D166" s="45"/>
      <c r="E166" s="45"/>
      <c r="F166" s="45"/>
      <c r="G166" s="45"/>
      <c r="Q166" s="546"/>
    </row>
    <row r="167" spans="1:17" ht="15.75">
      <c r="A167" s="179"/>
      <c r="C167" s="45"/>
      <c r="D167" s="45"/>
      <c r="E167" s="45"/>
      <c r="F167" s="45"/>
      <c r="G167" s="45"/>
      <c r="Q167" s="546"/>
    </row>
    <row r="168" spans="1:17" ht="15.75">
      <c r="A168" s="179"/>
      <c r="C168" s="45"/>
      <c r="D168" s="45"/>
      <c r="E168" s="45"/>
      <c r="F168" s="45"/>
      <c r="G168" s="45"/>
      <c r="Q168" s="546"/>
    </row>
    <row r="169" spans="1:17" ht="15.75">
      <c r="A169" s="179"/>
      <c r="C169" s="45"/>
      <c r="D169" s="45"/>
      <c r="E169" s="45"/>
      <c r="F169" s="45"/>
      <c r="G169" s="45"/>
      <c r="Q169" s="546"/>
    </row>
    <row r="170" spans="1:17" ht="15.75">
      <c r="A170" s="179"/>
      <c r="C170" s="45"/>
      <c r="D170" s="45"/>
      <c r="E170" s="45"/>
      <c r="F170" s="45"/>
      <c r="G170" s="45"/>
      <c r="Q170" s="546"/>
    </row>
    <row r="171" spans="1:17" ht="15.75">
      <c r="A171" s="179"/>
      <c r="C171" s="45"/>
      <c r="D171" s="45"/>
      <c r="E171" s="45"/>
      <c r="F171" s="45"/>
      <c r="G171" s="45"/>
      <c r="Q171" s="546"/>
    </row>
    <row r="172" spans="1:17" ht="15.75">
      <c r="A172" s="179"/>
      <c r="C172" s="45"/>
      <c r="D172" s="45"/>
      <c r="E172" s="45"/>
      <c r="F172" s="45"/>
      <c r="G172" s="45"/>
      <c r="Q172" s="546"/>
    </row>
    <row r="173" spans="1:17" ht="15.75">
      <c r="A173" s="179"/>
      <c r="C173" s="45"/>
      <c r="D173" s="45"/>
      <c r="E173" s="45"/>
      <c r="F173" s="45"/>
      <c r="G173" s="45"/>
      <c r="Q173" s="546"/>
    </row>
    <row r="174" spans="1:17" ht="15.75">
      <c r="A174" s="179"/>
      <c r="C174" s="45"/>
      <c r="D174" s="45"/>
      <c r="E174" s="45"/>
      <c r="F174" s="45"/>
      <c r="G174" s="45"/>
      <c r="Q174" s="546"/>
    </row>
    <row r="175" spans="1:17" ht="15.75">
      <c r="A175" s="179"/>
      <c r="C175" s="45"/>
      <c r="D175" s="45"/>
      <c r="E175" s="45"/>
      <c r="F175" s="45"/>
      <c r="G175" s="45"/>
      <c r="Q175" s="546"/>
    </row>
    <row r="176" spans="1:17" ht="15.75">
      <c r="A176" s="179"/>
      <c r="C176" s="45"/>
      <c r="D176" s="45"/>
      <c r="E176" s="45"/>
      <c r="F176" s="45"/>
      <c r="G176" s="45"/>
      <c r="Q176" s="546"/>
    </row>
    <row r="177" spans="1:17" ht="15.75">
      <c r="A177" s="179"/>
      <c r="C177" s="45"/>
      <c r="D177" s="45"/>
      <c r="E177" s="45"/>
      <c r="F177" s="45"/>
      <c r="G177" s="45"/>
      <c r="Q177" s="546"/>
    </row>
    <row r="178" spans="1:17" ht="15.75">
      <c r="A178" s="179"/>
      <c r="C178" s="45"/>
      <c r="D178" s="45"/>
      <c r="E178" s="45"/>
      <c r="F178" s="45"/>
      <c r="G178" s="45"/>
      <c r="Q178" s="546"/>
    </row>
    <row r="179" spans="1:17" ht="15.75">
      <c r="A179" s="179"/>
      <c r="C179" s="45"/>
      <c r="D179" s="45"/>
      <c r="E179" s="45"/>
      <c r="F179" s="45"/>
      <c r="G179" s="45"/>
      <c r="Q179" s="546"/>
    </row>
    <row r="180" spans="1:17" ht="15.75">
      <c r="A180" s="179"/>
      <c r="C180" s="45"/>
      <c r="D180" s="45"/>
      <c r="E180" s="45"/>
      <c r="F180" s="45"/>
      <c r="G180" s="45"/>
      <c r="Q180" s="546"/>
    </row>
    <row r="181" spans="1:17" ht="15.75">
      <c r="A181" s="179"/>
      <c r="C181" s="45"/>
      <c r="D181" s="45"/>
      <c r="E181" s="45"/>
      <c r="F181" s="45"/>
      <c r="G181" s="45"/>
      <c r="Q181" s="546"/>
    </row>
    <row r="182" spans="1:17" ht="15.75">
      <c r="A182" s="179"/>
      <c r="C182" s="45"/>
      <c r="D182" s="45"/>
      <c r="E182" s="45"/>
      <c r="F182" s="45"/>
      <c r="G182" s="45"/>
      <c r="Q182" s="546"/>
    </row>
    <row r="183" spans="1:17" ht="15.75">
      <c r="A183" s="179"/>
      <c r="C183" s="45"/>
      <c r="D183" s="45"/>
      <c r="E183" s="45"/>
      <c r="F183" s="45"/>
      <c r="G183" s="45"/>
      <c r="Q183" s="546"/>
    </row>
    <row r="184" spans="1:17" ht="15.75">
      <c r="A184" s="179"/>
      <c r="C184" s="45"/>
      <c r="D184" s="45"/>
      <c r="E184" s="45"/>
      <c r="F184" s="45"/>
      <c r="G184" s="45"/>
      <c r="Q184" s="546"/>
    </row>
    <row r="185" spans="1:17" ht="15.75">
      <c r="A185" s="179"/>
      <c r="C185" s="45"/>
      <c r="D185" s="45"/>
      <c r="E185" s="45"/>
      <c r="F185" s="45"/>
      <c r="G185" s="45"/>
      <c r="Q185" s="546"/>
    </row>
    <row r="186" spans="1:17" ht="15.75">
      <c r="A186" s="179"/>
      <c r="C186" s="45"/>
      <c r="D186" s="45"/>
      <c r="E186" s="45"/>
      <c r="F186" s="45"/>
      <c r="G186" s="45"/>
      <c r="Q186" s="546"/>
    </row>
    <row r="187" spans="1:17" ht="15.75">
      <c r="A187" s="179"/>
      <c r="C187" s="45"/>
      <c r="D187" s="45"/>
      <c r="E187" s="45"/>
      <c r="F187" s="45"/>
      <c r="G187" s="45"/>
      <c r="Q187" s="546"/>
    </row>
    <row r="188" spans="1:17" ht="15.75">
      <c r="A188" s="179"/>
      <c r="C188" s="45"/>
      <c r="D188" s="45"/>
      <c r="E188" s="45"/>
      <c r="F188" s="45"/>
      <c r="G188" s="45"/>
      <c r="Q188" s="546"/>
    </row>
    <row r="189" spans="1:17" ht="15.75">
      <c r="A189" s="179"/>
      <c r="C189" s="45"/>
      <c r="D189" s="45"/>
      <c r="E189" s="45"/>
      <c r="F189" s="45"/>
      <c r="G189" s="45"/>
      <c r="Q189" s="546"/>
    </row>
    <row r="190" spans="1:17" ht="15.75">
      <c r="A190" s="179"/>
      <c r="C190" s="45"/>
      <c r="D190" s="45"/>
      <c r="E190" s="45"/>
      <c r="F190" s="45"/>
      <c r="G190" s="45"/>
      <c r="Q190" s="546"/>
    </row>
    <row r="191" spans="1:17" ht="15.75">
      <c r="A191" s="179"/>
      <c r="C191" s="45"/>
      <c r="D191" s="45"/>
      <c r="E191" s="45"/>
      <c r="F191" s="45"/>
      <c r="G191" s="45"/>
      <c r="Q191" s="546"/>
    </row>
    <row r="192" spans="1:17" ht="15.75">
      <c r="A192" s="179"/>
      <c r="C192" s="45"/>
      <c r="D192" s="45"/>
      <c r="E192" s="45"/>
      <c r="F192" s="45"/>
      <c r="G192" s="45"/>
      <c r="Q192" s="546"/>
    </row>
    <row r="193" spans="1:17" ht="15.75">
      <c r="A193" s="179"/>
      <c r="C193" s="45"/>
      <c r="D193" s="45"/>
      <c r="E193" s="45"/>
      <c r="F193" s="45"/>
      <c r="G193" s="45"/>
      <c r="Q193" s="546"/>
    </row>
    <row r="194" spans="1:17" ht="15.75">
      <c r="A194" s="179"/>
      <c r="C194" s="45"/>
      <c r="D194" s="45"/>
      <c r="E194" s="45"/>
      <c r="F194" s="45"/>
      <c r="G194" s="45"/>
      <c r="Q194" s="546"/>
    </row>
    <row r="195" spans="1:17" ht="15.75">
      <c r="A195" s="179"/>
      <c r="C195" s="45"/>
      <c r="D195" s="45"/>
      <c r="E195" s="45"/>
      <c r="F195" s="45"/>
      <c r="G195" s="45"/>
      <c r="Q195" s="546"/>
    </row>
    <row r="196" spans="1:17" ht="15.75">
      <c r="A196" s="179"/>
      <c r="C196" s="45"/>
      <c r="D196" s="45"/>
      <c r="E196" s="45"/>
      <c r="F196" s="45"/>
      <c r="G196" s="45"/>
      <c r="Q196" s="546"/>
    </row>
    <row r="197" spans="1:17" ht="15.75">
      <c r="A197" s="179"/>
      <c r="C197" s="45"/>
      <c r="D197" s="45"/>
      <c r="E197" s="45"/>
      <c r="F197" s="45"/>
      <c r="G197" s="45"/>
      <c r="Q197" s="546"/>
    </row>
    <row r="198" spans="1:17" ht="15.75">
      <c r="A198" s="179"/>
      <c r="C198" s="45"/>
      <c r="D198" s="45"/>
      <c r="E198" s="45"/>
      <c r="F198" s="45"/>
      <c r="G198" s="45"/>
      <c r="Q198" s="546"/>
    </row>
    <row r="199" spans="1:17" ht="15.75">
      <c r="A199" s="179"/>
      <c r="C199" s="45"/>
      <c r="D199" s="45"/>
      <c r="E199" s="45"/>
      <c r="F199" s="45"/>
      <c r="G199" s="45"/>
      <c r="Q199" s="546"/>
    </row>
    <row r="200" spans="1:17" ht="15.75">
      <c r="A200" s="179"/>
      <c r="C200" s="45"/>
      <c r="D200" s="45"/>
      <c r="E200" s="45"/>
      <c r="F200" s="45"/>
      <c r="G200" s="45"/>
      <c r="Q200" s="546"/>
    </row>
    <row r="201" spans="1:17" ht="15.75">
      <c r="A201" s="179"/>
      <c r="C201" s="45"/>
      <c r="D201" s="45"/>
      <c r="E201" s="45"/>
      <c r="F201" s="45"/>
      <c r="G201" s="45"/>
    </row>
    <row r="202" spans="1:17" ht="15.75">
      <c r="A202" s="179"/>
      <c r="C202" s="45"/>
      <c r="D202" s="45"/>
      <c r="E202" s="45"/>
      <c r="F202" s="45"/>
      <c r="G202" s="45"/>
    </row>
    <row r="203" spans="1:17" ht="15.75">
      <c r="A203" s="179"/>
      <c r="C203" s="45"/>
      <c r="D203" s="45"/>
      <c r="E203" s="45"/>
      <c r="F203" s="45"/>
      <c r="G203" s="45"/>
    </row>
    <row r="204" spans="1:17" ht="15.75">
      <c r="A204" s="179"/>
      <c r="C204" s="45"/>
      <c r="D204" s="45"/>
      <c r="E204" s="45"/>
      <c r="F204" s="45"/>
      <c r="G204" s="45"/>
    </row>
    <row r="205" spans="1:17" ht="15.75">
      <c r="A205" s="179"/>
      <c r="C205" s="45"/>
      <c r="D205" s="45"/>
      <c r="E205" s="45"/>
      <c r="F205" s="45"/>
      <c r="G205" s="45"/>
    </row>
    <row r="206" spans="1:17" ht="15.75">
      <c r="A206" s="179"/>
      <c r="C206" s="45"/>
      <c r="D206" s="45"/>
      <c r="E206" s="45"/>
      <c r="F206" s="45"/>
      <c r="G206" s="45"/>
    </row>
    <row r="207" spans="1:17" ht="15.75">
      <c r="A207" s="179"/>
      <c r="C207" s="45"/>
      <c r="D207" s="45"/>
      <c r="E207" s="45"/>
      <c r="F207" s="45"/>
      <c r="G207" s="45"/>
    </row>
    <row r="208" spans="1:17" ht="15.75">
      <c r="A208" s="179"/>
      <c r="C208" s="45"/>
      <c r="D208" s="45"/>
      <c r="E208" s="45"/>
      <c r="F208" s="45"/>
      <c r="G208" s="45"/>
    </row>
    <row r="209" spans="1:7" ht="15.75">
      <c r="A209" s="179"/>
      <c r="C209" s="45"/>
      <c r="D209" s="45"/>
      <c r="E209" s="45"/>
      <c r="F209" s="45"/>
      <c r="G209" s="45"/>
    </row>
    <row r="210" spans="1:7" ht="15.75">
      <c r="A210" s="22"/>
      <c r="C210" s="45"/>
      <c r="D210" s="45"/>
      <c r="E210" s="45"/>
      <c r="F210" s="45"/>
      <c r="G210" s="45"/>
    </row>
    <row r="211" spans="1:7" ht="15.75">
      <c r="A211" s="22"/>
      <c r="C211" s="45"/>
      <c r="D211" s="45"/>
      <c r="E211" s="45"/>
      <c r="F211" s="45"/>
      <c r="G211" s="45"/>
    </row>
    <row r="212" spans="1:7" ht="15.75">
      <c r="A212" s="22"/>
      <c r="C212" s="45"/>
      <c r="D212" s="45"/>
      <c r="E212" s="45"/>
      <c r="F212" s="45"/>
      <c r="G212" s="45"/>
    </row>
    <row r="213" spans="1:7" ht="15.75">
      <c r="A213" s="22"/>
      <c r="C213" s="45"/>
      <c r="D213" s="45"/>
      <c r="E213" s="45"/>
      <c r="F213" s="45"/>
      <c r="G213" s="45"/>
    </row>
    <row r="214" spans="1:7" ht="15.75">
      <c r="A214" s="22"/>
      <c r="C214" s="45"/>
      <c r="D214" s="45"/>
      <c r="E214" s="45"/>
      <c r="F214" s="45"/>
      <c r="G214" s="45"/>
    </row>
    <row r="215" spans="1:7" ht="15.75">
      <c r="A215" s="22"/>
      <c r="C215" s="45"/>
      <c r="D215" s="45"/>
      <c r="E215" s="45"/>
      <c r="F215" s="45"/>
      <c r="G215" s="45"/>
    </row>
    <row r="216" spans="1:7" ht="15.75">
      <c r="A216" s="22"/>
      <c r="C216" s="45"/>
      <c r="D216" s="45"/>
      <c r="E216" s="45"/>
      <c r="F216" s="45"/>
      <c r="G216" s="45"/>
    </row>
    <row r="217" spans="1:7" ht="15.75">
      <c r="A217" s="22"/>
      <c r="C217" s="45"/>
      <c r="D217" s="45"/>
      <c r="E217" s="45"/>
      <c r="F217" s="45"/>
      <c r="G217" s="45"/>
    </row>
    <row r="218" spans="1:7" ht="15.75">
      <c r="A218" s="22"/>
      <c r="C218" s="45"/>
      <c r="D218" s="45"/>
      <c r="E218" s="45"/>
      <c r="F218" s="45"/>
      <c r="G218" s="45"/>
    </row>
    <row r="219" spans="1:7" ht="15.75">
      <c r="A219" s="22"/>
      <c r="C219" s="45"/>
      <c r="D219" s="45"/>
      <c r="E219" s="45"/>
      <c r="F219" s="45"/>
      <c r="G219" s="45"/>
    </row>
    <row r="220" spans="1:7" ht="15.75">
      <c r="A220" s="22"/>
      <c r="C220" s="45"/>
      <c r="D220" s="45"/>
      <c r="E220" s="45"/>
      <c r="F220" s="45"/>
      <c r="G220" s="45"/>
    </row>
    <row r="221" spans="1:7" ht="15.75">
      <c r="A221" s="22"/>
      <c r="C221" s="45"/>
      <c r="D221" s="45"/>
      <c r="E221" s="45"/>
      <c r="F221" s="45"/>
      <c r="G221" s="45"/>
    </row>
    <row r="222" spans="1:7" ht="15.75">
      <c r="A222" s="22"/>
      <c r="C222" s="45"/>
      <c r="D222" s="45"/>
      <c r="E222" s="45"/>
      <c r="F222" s="45"/>
      <c r="G222" s="45"/>
    </row>
    <row r="223" spans="1:7" ht="15.75">
      <c r="A223" s="22"/>
      <c r="C223" s="45"/>
      <c r="D223" s="45"/>
      <c r="E223" s="45"/>
      <c r="F223" s="45"/>
      <c r="G223" s="45"/>
    </row>
    <row r="224" spans="1:7" ht="15.75">
      <c r="A224" s="22"/>
      <c r="C224" s="45"/>
      <c r="D224" s="45"/>
      <c r="E224" s="45"/>
      <c r="F224" s="45"/>
      <c r="G224" s="45"/>
    </row>
    <row r="225" spans="1:7" ht="15.75">
      <c r="A225" s="22"/>
      <c r="C225" s="45"/>
      <c r="D225" s="45"/>
      <c r="E225" s="45"/>
      <c r="F225" s="45"/>
      <c r="G225" s="45"/>
    </row>
    <row r="226" spans="1:7" ht="15.75">
      <c r="A226" s="22"/>
      <c r="C226" s="45"/>
      <c r="D226" s="45"/>
      <c r="E226" s="45"/>
      <c r="F226" s="45"/>
      <c r="G226" s="45"/>
    </row>
    <row r="227" spans="1:7" ht="15.75">
      <c r="A227" s="22"/>
      <c r="C227" s="45"/>
      <c r="D227" s="45"/>
      <c r="E227" s="45"/>
      <c r="F227" s="45"/>
      <c r="G227" s="45"/>
    </row>
    <row r="228" spans="1:7" ht="15.75">
      <c r="A228" s="22"/>
      <c r="C228" s="45"/>
      <c r="D228" s="45"/>
      <c r="E228" s="45"/>
      <c r="F228" s="45"/>
      <c r="G228" s="45"/>
    </row>
    <row r="229" spans="1:7" ht="15.75">
      <c r="A229" s="22"/>
      <c r="C229" s="45"/>
      <c r="D229" s="45"/>
      <c r="E229" s="45"/>
      <c r="F229" s="45"/>
      <c r="G229" s="45"/>
    </row>
    <row r="230" spans="1:7" ht="15.75">
      <c r="A230" s="22"/>
      <c r="C230" s="45"/>
      <c r="D230" s="45"/>
      <c r="E230" s="45"/>
      <c r="F230" s="45"/>
      <c r="G230" s="45"/>
    </row>
    <row r="231" spans="1:7" ht="15.75">
      <c r="A231" s="22"/>
      <c r="C231" s="45"/>
      <c r="D231" s="45"/>
      <c r="E231" s="45"/>
      <c r="F231" s="45"/>
      <c r="G231" s="45"/>
    </row>
    <row r="232" spans="1:7" ht="15.75">
      <c r="A232" s="22"/>
      <c r="C232" s="45"/>
      <c r="D232" s="45"/>
      <c r="E232" s="45"/>
      <c r="F232" s="45"/>
      <c r="G232" s="45"/>
    </row>
    <row r="233" spans="1:7" ht="15.75">
      <c r="A233" s="22"/>
      <c r="C233" s="45"/>
      <c r="D233" s="45"/>
      <c r="E233" s="45"/>
      <c r="F233" s="45"/>
      <c r="G233" s="45"/>
    </row>
    <row r="234" spans="1:7" ht="15.75">
      <c r="A234" s="22"/>
      <c r="C234" s="45"/>
      <c r="D234" s="45"/>
      <c r="E234" s="45"/>
      <c r="F234" s="45"/>
      <c r="G234" s="45"/>
    </row>
    <row r="235" spans="1:7" ht="15.75">
      <c r="A235" s="22"/>
      <c r="C235" s="45"/>
      <c r="D235" s="45"/>
      <c r="E235" s="45"/>
      <c r="F235" s="45"/>
      <c r="G235" s="45"/>
    </row>
    <row r="236" spans="1:7" ht="15.75">
      <c r="A236" s="22"/>
      <c r="C236" s="45"/>
      <c r="D236" s="45"/>
      <c r="E236" s="45"/>
      <c r="F236" s="45"/>
      <c r="G236" s="45"/>
    </row>
    <row r="237" spans="1:7" ht="15.75">
      <c r="A237" s="22"/>
      <c r="C237" s="45"/>
      <c r="D237" s="45"/>
      <c r="E237" s="45"/>
      <c r="F237" s="45"/>
      <c r="G237" s="45"/>
    </row>
    <row r="238" spans="1:7" ht="15.75">
      <c r="A238" s="22"/>
      <c r="C238" s="45"/>
      <c r="D238" s="45"/>
      <c r="E238" s="45"/>
      <c r="F238" s="45"/>
      <c r="G238" s="45"/>
    </row>
    <row r="239" spans="1:7" ht="15.75">
      <c r="A239" s="22"/>
      <c r="C239" s="45"/>
      <c r="D239" s="45"/>
      <c r="E239" s="45"/>
      <c r="F239" s="45"/>
      <c r="G239" s="45"/>
    </row>
    <row r="240" spans="1:7" ht="15.75">
      <c r="A240" s="22"/>
      <c r="C240" s="45"/>
      <c r="D240" s="45"/>
      <c r="E240" s="45"/>
      <c r="F240" s="45"/>
      <c r="G240" s="45"/>
    </row>
    <row r="241" spans="1:7" ht="15.75">
      <c r="A241" s="22"/>
      <c r="C241" s="45"/>
      <c r="D241" s="45"/>
      <c r="E241" s="45"/>
      <c r="F241" s="45"/>
      <c r="G241" s="45"/>
    </row>
    <row r="242" spans="1:7" ht="15.75">
      <c r="A242" s="22"/>
      <c r="C242" s="45"/>
      <c r="D242" s="45"/>
      <c r="E242" s="45"/>
      <c r="F242" s="45"/>
      <c r="G242" s="45"/>
    </row>
    <row r="243" spans="1:7" ht="15.75">
      <c r="A243" s="22"/>
      <c r="C243" s="45"/>
      <c r="D243" s="45"/>
      <c r="E243" s="45"/>
      <c r="F243" s="45"/>
      <c r="G243" s="45"/>
    </row>
    <row r="244" spans="1:7" ht="15.75">
      <c r="A244" s="22"/>
      <c r="C244" s="45"/>
      <c r="D244" s="45"/>
      <c r="E244" s="45"/>
      <c r="F244" s="45"/>
      <c r="G244" s="45"/>
    </row>
    <row r="245" spans="1:7" ht="15.75">
      <c r="A245" s="22"/>
      <c r="C245" s="45"/>
      <c r="D245" s="45"/>
      <c r="E245" s="45"/>
      <c r="F245" s="45"/>
      <c r="G245" s="45"/>
    </row>
    <row r="246" spans="1:7" ht="15.75">
      <c r="A246" s="22"/>
      <c r="C246" s="45"/>
      <c r="D246" s="45"/>
      <c r="E246" s="45"/>
      <c r="F246" s="45"/>
      <c r="G246" s="45"/>
    </row>
    <row r="247" spans="1:7" ht="15.75">
      <c r="A247" s="22"/>
      <c r="C247" s="45"/>
      <c r="D247" s="45"/>
      <c r="E247" s="45"/>
      <c r="F247" s="45"/>
      <c r="G247" s="45"/>
    </row>
    <row r="248" spans="1:7" ht="15.75">
      <c r="A248" s="22"/>
      <c r="C248" s="45"/>
      <c r="D248" s="45"/>
      <c r="E248" s="45"/>
      <c r="F248" s="45"/>
      <c r="G248" s="45"/>
    </row>
    <row r="249" spans="1:7" ht="15.75">
      <c r="A249" s="22"/>
      <c r="C249" s="45"/>
      <c r="D249" s="45"/>
      <c r="E249" s="45"/>
      <c r="F249" s="45"/>
      <c r="G249" s="45"/>
    </row>
    <row r="250" spans="1:7" ht="15.75">
      <c r="A250" s="22"/>
      <c r="C250" s="45"/>
      <c r="D250" s="45"/>
      <c r="E250" s="45"/>
      <c r="F250" s="45"/>
      <c r="G250" s="45"/>
    </row>
    <row r="251" spans="1:7" ht="15.75">
      <c r="A251" s="22"/>
      <c r="C251" s="45"/>
      <c r="D251" s="45"/>
      <c r="E251" s="45"/>
      <c r="F251" s="45"/>
      <c r="G251" s="45"/>
    </row>
    <row r="252" spans="1:7" ht="15.75">
      <c r="A252" s="22"/>
      <c r="C252" s="45"/>
      <c r="D252" s="45"/>
      <c r="E252" s="45"/>
      <c r="F252" s="45"/>
      <c r="G252" s="45"/>
    </row>
    <row r="253" spans="1:7" ht="15.75">
      <c r="A253" s="22"/>
      <c r="C253" s="45"/>
      <c r="D253" s="45"/>
      <c r="E253" s="45"/>
      <c r="F253" s="45"/>
      <c r="G253" s="45"/>
    </row>
    <row r="254" spans="1:7" ht="15.75">
      <c r="A254" s="22"/>
      <c r="C254" s="45"/>
      <c r="D254" s="45"/>
      <c r="E254" s="45"/>
      <c r="F254" s="45"/>
      <c r="G254" s="45"/>
    </row>
    <row r="255" spans="1:7" ht="15.75">
      <c r="A255" s="22"/>
      <c r="C255" s="45"/>
      <c r="D255" s="45"/>
      <c r="E255" s="45"/>
      <c r="F255" s="45"/>
      <c r="G255" s="45"/>
    </row>
    <row r="256" spans="1:7" ht="15.75">
      <c r="A256" s="22"/>
      <c r="C256" s="45"/>
      <c r="D256" s="45"/>
      <c r="E256" s="45"/>
      <c r="F256" s="45"/>
      <c r="G256" s="45"/>
    </row>
    <row r="257" spans="1:7" ht="15.75">
      <c r="A257" s="22"/>
      <c r="C257" s="45"/>
      <c r="D257" s="45"/>
      <c r="E257" s="45"/>
      <c r="F257" s="45"/>
      <c r="G257" s="45"/>
    </row>
    <row r="258" spans="1:7" ht="15.75">
      <c r="A258" s="22"/>
      <c r="C258" s="45"/>
      <c r="D258" s="45"/>
      <c r="E258" s="45"/>
      <c r="F258" s="45"/>
      <c r="G258" s="45"/>
    </row>
    <row r="259" spans="1:7" ht="15.75">
      <c r="A259" s="22"/>
      <c r="C259" s="45"/>
      <c r="D259" s="45"/>
      <c r="E259" s="45"/>
      <c r="F259" s="45"/>
      <c r="G259" s="45"/>
    </row>
    <row r="260" spans="1:7" ht="15.75">
      <c r="A260" s="22"/>
      <c r="C260" s="45"/>
      <c r="D260" s="45"/>
      <c r="E260" s="45"/>
      <c r="F260" s="45"/>
      <c r="G260" s="45"/>
    </row>
    <row r="261" spans="1:7" ht="15.75">
      <c r="A261" s="22"/>
      <c r="C261" s="45"/>
      <c r="D261" s="45"/>
      <c r="E261" s="45"/>
      <c r="F261" s="45"/>
      <c r="G261" s="45"/>
    </row>
    <row r="262" spans="1:7" ht="15.75">
      <c r="A262" s="22"/>
      <c r="C262" s="45"/>
      <c r="D262" s="45"/>
      <c r="E262" s="45"/>
      <c r="F262" s="45"/>
      <c r="G262" s="45"/>
    </row>
    <row r="263" spans="1:7" ht="15.75">
      <c r="A263" s="22"/>
      <c r="C263" s="45"/>
      <c r="D263" s="45"/>
      <c r="E263" s="45"/>
      <c r="F263" s="45"/>
      <c r="G263" s="45"/>
    </row>
    <row r="264" spans="1:7" ht="15.75">
      <c r="A264" s="22"/>
      <c r="C264" s="45"/>
      <c r="D264" s="45"/>
      <c r="E264" s="45"/>
      <c r="F264" s="45"/>
      <c r="G264" s="45"/>
    </row>
    <row r="265" spans="1:7" ht="15.75">
      <c r="A265" s="22"/>
      <c r="C265" s="45"/>
      <c r="D265" s="45"/>
      <c r="E265" s="45"/>
      <c r="F265" s="45"/>
      <c r="G265" s="45"/>
    </row>
    <row r="266" spans="1:7" ht="15.75">
      <c r="A266" s="22"/>
      <c r="C266" s="45"/>
      <c r="D266" s="45"/>
      <c r="E266" s="45"/>
      <c r="F266" s="45"/>
      <c r="G266" s="45"/>
    </row>
    <row r="267" spans="1:7" ht="15.75">
      <c r="A267" s="22"/>
      <c r="C267" s="45"/>
      <c r="D267" s="45"/>
      <c r="E267" s="45"/>
      <c r="F267" s="45"/>
      <c r="G267" s="45"/>
    </row>
    <row r="268" spans="1:7" ht="15.75">
      <c r="A268" s="22"/>
      <c r="C268" s="45"/>
      <c r="D268" s="45"/>
      <c r="E268" s="45"/>
      <c r="F268" s="45"/>
      <c r="G268" s="45"/>
    </row>
    <row r="269" spans="1:7" ht="15.75">
      <c r="A269" s="22"/>
      <c r="C269" s="45"/>
      <c r="D269" s="45"/>
      <c r="E269" s="45"/>
      <c r="F269" s="45"/>
      <c r="G269" s="45"/>
    </row>
    <row r="270" spans="1:7" ht="15.75">
      <c r="A270" s="22"/>
      <c r="C270" s="45"/>
      <c r="D270" s="45"/>
      <c r="E270" s="45"/>
      <c r="F270" s="45"/>
      <c r="G270" s="45"/>
    </row>
    <row r="271" spans="1:7" ht="15.75">
      <c r="A271" s="22"/>
      <c r="C271" s="45"/>
      <c r="D271" s="45"/>
      <c r="E271" s="45"/>
      <c r="F271" s="45"/>
      <c r="G271" s="45"/>
    </row>
    <row r="272" spans="1:7" ht="15.75">
      <c r="A272" s="22"/>
      <c r="C272" s="45"/>
      <c r="D272" s="45"/>
      <c r="E272" s="45"/>
      <c r="F272" s="45"/>
      <c r="G272" s="45"/>
    </row>
    <row r="273" spans="1:7" ht="15.75">
      <c r="A273" s="22"/>
      <c r="C273" s="45"/>
      <c r="D273" s="45"/>
      <c r="E273" s="45"/>
      <c r="F273" s="45"/>
      <c r="G273" s="45"/>
    </row>
    <row r="274" spans="1:7" ht="15.75">
      <c r="A274" s="22"/>
      <c r="C274" s="45"/>
      <c r="D274" s="45"/>
      <c r="E274" s="45"/>
      <c r="F274" s="45"/>
      <c r="G274" s="45"/>
    </row>
    <row r="275" spans="1:7" ht="15.75">
      <c r="A275" s="22"/>
      <c r="C275" s="45"/>
      <c r="D275" s="45"/>
      <c r="E275" s="45"/>
      <c r="F275" s="45"/>
      <c r="G275" s="45"/>
    </row>
    <row r="276" spans="1:7" ht="15.75">
      <c r="A276" s="22"/>
      <c r="C276" s="45"/>
      <c r="D276" s="45"/>
      <c r="E276" s="45"/>
      <c r="F276" s="45"/>
      <c r="G276" s="45"/>
    </row>
    <row r="277" spans="1:7" ht="15.75">
      <c r="A277" s="22"/>
      <c r="C277" s="45"/>
      <c r="D277" s="45"/>
      <c r="E277" s="45"/>
      <c r="F277" s="45"/>
      <c r="G277" s="45"/>
    </row>
    <row r="278" spans="1:7" ht="15.75">
      <c r="A278" s="22"/>
      <c r="C278" s="45"/>
      <c r="D278" s="45"/>
      <c r="E278" s="45"/>
      <c r="F278" s="45"/>
      <c r="G278" s="45"/>
    </row>
    <row r="279" spans="1:7" ht="15.75">
      <c r="A279" s="22"/>
      <c r="C279" s="45"/>
      <c r="D279" s="45"/>
      <c r="E279" s="45"/>
      <c r="F279" s="45"/>
      <c r="G279" s="45"/>
    </row>
    <row r="280" spans="1:7" ht="15.75">
      <c r="A280" s="22"/>
      <c r="C280" s="45"/>
      <c r="D280" s="45"/>
      <c r="E280" s="45"/>
      <c r="F280" s="45"/>
      <c r="G280" s="45"/>
    </row>
    <row r="281" spans="1:7" ht="15.75">
      <c r="A281" s="22"/>
      <c r="C281" s="45"/>
      <c r="D281" s="45"/>
      <c r="E281" s="45"/>
      <c r="F281" s="45"/>
      <c r="G281" s="45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G559"/>
  <sheetViews>
    <sheetView showGridLines="0" zoomScale="115" zoomScaleNormal="115" workbookViewId="0"/>
  </sheetViews>
  <sheetFormatPr defaultColWidth="33.140625" defaultRowHeight="9"/>
  <cols>
    <col min="1" max="1" width="33.140625" style="83" customWidth="1"/>
    <col min="2" max="7" width="17.28515625" style="48" customWidth="1"/>
    <col min="8" max="256" width="33.140625" style="48"/>
    <col min="257" max="257" width="33.140625" style="48" customWidth="1"/>
    <col min="258" max="263" width="17.28515625" style="48" customWidth="1"/>
    <col min="264" max="512" width="33.140625" style="48"/>
    <col min="513" max="513" width="33.140625" style="48" customWidth="1"/>
    <col min="514" max="519" width="17.28515625" style="48" customWidth="1"/>
    <col min="520" max="768" width="33.140625" style="48"/>
    <col min="769" max="769" width="33.140625" style="48" customWidth="1"/>
    <col min="770" max="775" width="17.28515625" style="48" customWidth="1"/>
    <col min="776" max="1024" width="33.140625" style="48"/>
    <col min="1025" max="1025" width="33.140625" style="48" customWidth="1"/>
    <col min="1026" max="1031" width="17.28515625" style="48" customWidth="1"/>
    <col min="1032" max="1280" width="33.140625" style="48"/>
    <col min="1281" max="1281" width="33.140625" style="48" customWidth="1"/>
    <col min="1282" max="1287" width="17.28515625" style="48" customWidth="1"/>
    <col min="1288" max="1536" width="33.140625" style="48"/>
    <col min="1537" max="1537" width="33.140625" style="48" customWidth="1"/>
    <col min="1538" max="1543" width="17.28515625" style="48" customWidth="1"/>
    <col min="1544" max="1792" width="33.140625" style="48"/>
    <col min="1793" max="1793" width="33.140625" style="48" customWidth="1"/>
    <col min="1794" max="1799" width="17.28515625" style="48" customWidth="1"/>
    <col min="1800" max="2048" width="33.140625" style="48"/>
    <col min="2049" max="2049" width="33.140625" style="48" customWidth="1"/>
    <col min="2050" max="2055" width="17.28515625" style="48" customWidth="1"/>
    <col min="2056" max="2304" width="33.140625" style="48"/>
    <col min="2305" max="2305" width="33.140625" style="48" customWidth="1"/>
    <col min="2306" max="2311" width="17.28515625" style="48" customWidth="1"/>
    <col min="2312" max="2560" width="33.140625" style="48"/>
    <col min="2561" max="2561" width="33.140625" style="48" customWidth="1"/>
    <col min="2562" max="2567" width="17.28515625" style="48" customWidth="1"/>
    <col min="2568" max="2816" width="33.140625" style="48"/>
    <col min="2817" max="2817" width="33.140625" style="48" customWidth="1"/>
    <col min="2818" max="2823" width="17.28515625" style="48" customWidth="1"/>
    <col min="2824" max="3072" width="33.140625" style="48"/>
    <col min="3073" max="3073" width="33.140625" style="48" customWidth="1"/>
    <col min="3074" max="3079" width="17.28515625" style="48" customWidth="1"/>
    <col min="3080" max="3328" width="33.140625" style="48"/>
    <col min="3329" max="3329" width="33.140625" style="48" customWidth="1"/>
    <col min="3330" max="3335" width="17.28515625" style="48" customWidth="1"/>
    <col min="3336" max="3584" width="33.140625" style="48"/>
    <col min="3585" max="3585" width="33.140625" style="48" customWidth="1"/>
    <col min="3586" max="3591" width="17.28515625" style="48" customWidth="1"/>
    <col min="3592" max="3840" width="33.140625" style="48"/>
    <col min="3841" max="3841" width="33.140625" style="48" customWidth="1"/>
    <col min="3842" max="3847" width="17.28515625" style="48" customWidth="1"/>
    <col min="3848" max="4096" width="33.140625" style="48"/>
    <col min="4097" max="4097" width="33.140625" style="48" customWidth="1"/>
    <col min="4098" max="4103" width="17.28515625" style="48" customWidth="1"/>
    <col min="4104" max="4352" width="33.140625" style="48"/>
    <col min="4353" max="4353" width="33.140625" style="48" customWidth="1"/>
    <col min="4354" max="4359" width="17.28515625" style="48" customWidth="1"/>
    <col min="4360" max="4608" width="33.140625" style="48"/>
    <col min="4609" max="4609" width="33.140625" style="48" customWidth="1"/>
    <col min="4610" max="4615" width="17.28515625" style="48" customWidth="1"/>
    <col min="4616" max="4864" width="33.140625" style="48"/>
    <col min="4865" max="4865" width="33.140625" style="48" customWidth="1"/>
    <col min="4866" max="4871" width="17.28515625" style="48" customWidth="1"/>
    <col min="4872" max="5120" width="33.140625" style="48"/>
    <col min="5121" max="5121" width="33.140625" style="48" customWidth="1"/>
    <col min="5122" max="5127" width="17.28515625" style="48" customWidth="1"/>
    <col min="5128" max="5376" width="33.140625" style="48"/>
    <col min="5377" max="5377" width="33.140625" style="48" customWidth="1"/>
    <col min="5378" max="5383" width="17.28515625" style="48" customWidth="1"/>
    <col min="5384" max="5632" width="33.140625" style="48"/>
    <col min="5633" max="5633" width="33.140625" style="48" customWidth="1"/>
    <col min="5634" max="5639" width="17.28515625" style="48" customWidth="1"/>
    <col min="5640" max="5888" width="33.140625" style="48"/>
    <col min="5889" max="5889" width="33.140625" style="48" customWidth="1"/>
    <col min="5890" max="5895" width="17.28515625" style="48" customWidth="1"/>
    <col min="5896" max="6144" width="33.140625" style="48"/>
    <col min="6145" max="6145" width="33.140625" style="48" customWidth="1"/>
    <col min="6146" max="6151" width="17.28515625" style="48" customWidth="1"/>
    <col min="6152" max="6400" width="33.140625" style="48"/>
    <col min="6401" max="6401" width="33.140625" style="48" customWidth="1"/>
    <col min="6402" max="6407" width="17.28515625" style="48" customWidth="1"/>
    <col min="6408" max="6656" width="33.140625" style="48"/>
    <col min="6657" max="6657" width="33.140625" style="48" customWidth="1"/>
    <col min="6658" max="6663" width="17.28515625" style="48" customWidth="1"/>
    <col min="6664" max="6912" width="33.140625" style="48"/>
    <col min="6913" max="6913" width="33.140625" style="48" customWidth="1"/>
    <col min="6914" max="6919" width="17.28515625" style="48" customWidth="1"/>
    <col min="6920" max="7168" width="33.140625" style="48"/>
    <col min="7169" max="7169" width="33.140625" style="48" customWidth="1"/>
    <col min="7170" max="7175" width="17.28515625" style="48" customWidth="1"/>
    <col min="7176" max="7424" width="33.140625" style="48"/>
    <col min="7425" max="7425" width="33.140625" style="48" customWidth="1"/>
    <col min="7426" max="7431" width="17.28515625" style="48" customWidth="1"/>
    <col min="7432" max="7680" width="33.140625" style="48"/>
    <col min="7681" max="7681" width="33.140625" style="48" customWidth="1"/>
    <col min="7682" max="7687" width="17.28515625" style="48" customWidth="1"/>
    <col min="7688" max="7936" width="33.140625" style="48"/>
    <col min="7937" max="7937" width="33.140625" style="48" customWidth="1"/>
    <col min="7938" max="7943" width="17.28515625" style="48" customWidth="1"/>
    <col min="7944" max="8192" width="33.140625" style="48"/>
    <col min="8193" max="8193" width="33.140625" style="48" customWidth="1"/>
    <col min="8194" max="8199" width="17.28515625" style="48" customWidth="1"/>
    <col min="8200" max="8448" width="33.140625" style="48"/>
    <col min="8449" max="8449" width="33.140625" style="48" customWidth="1"/>
    <col min="8450" max="8455" width="17.28515625" style="48" customWidth="1"/>
    <col min="8456" max="8704" width="33.140625" style="48"/>
    <col min="8705" max="8705" width="33.140625" style="48" customWidth="1"/>
    <col min="8706" max="8711" width="17.28515625" style="48" customWidth="1"/>
    <col min="8712" max="8960" width="33.140625" style="48"/>
    <col min="8961" max="8961" width="33.140625" style="48" customWidth="1"/>
    <col min="8962" max="8967" width="17.28515625" style="48" customWidth="1"/>
    <col min="8968" max="9216" width="33.140625" style="48"/>
    <col min="9217" max="9217" width="33.140625" style="48" customWidth="1"/>
    <col min="9218" max="9223" width="17.28515625" style="48" customWidth="1"/>
    <col min="9224" max="9472" width="33.140625" style="48"/>
    <col min="9473" max="9473" width="33.140625" style="48" customWidth="1"/>
    <col min="9474" max="9479" width="17.28515625" style="48" customWidth="1"/>
    <col min="9480" max="9728" width="33.140625" style="48"/>
    <col min="9729" max="9729" width="33.140625" style="48" customWidth="1"/>
    <col min="9730" max="9735" width="17.28515625" style="48" customWidth="1"/>
    <col min="9736" max="9984" width="33.140625" style="48"/>
    <col min="9985" max="9985" width="33.140625" style="48" customWidth="1"/>
    <col min="9986" max="9991" width="17.28515625" style="48" customWidth="1"/>
    <col min="9992" max="10240" width="33.140625" style="48"/>
    <col min="10241" max="10241" width="33.140625" style="48" customWidth="1"/>
    <col min="10242" max="10247" width="17.28515625" style="48" customWidth="1"/>
    <col min="10248" max="10496" width="33.140625" style="48"/>
    <col min="10497" max="10497" width="33.140625" style="48" customWidth="1"/>
    <col min="10498" max="10503" width="17.28515625" style="48" customWidth="1"/>
    <col min="10504" max="10752" width="33.140625" style="48"/>
    <col min="10753" max="10753" width="33.140625" style="48" customWidth="1"/>
    <col min="10754" max="10759" width="17.28515625" style="48" customWidth="1"/>
    <col min="10760" max="11008" width="33.140625" style="48"/>
    <col min="11009" max="11009" width="33.140625" style="48" customWidth="1"/>
    <col min="11010" max="11015" width="17.28515625" style="48" customWidth="1"/>
    <col min="11016" max="11264" width="33.140625" style="48"/>
    <col min="11265" max="11265" width="33.140625" style="48" customWidth="1"/>
    <col min="11266" max="11271" width="17.28515625" style="48" customWidth="1"/>
    <col min="11272" max="11520" width="33.140625" style="48"/>
    <col min="11521" max="11521" width="33.140625" style="48" customWidth="1"/>
    <col min="11522" max="11527" width="17.28515625" style="48" customWidth="1"/>
    <col min="11528" max="11776" width="33.140625" style="48"/>
    <col min="11777" max="11777" width="33.140625" style="48" customWidth="1"/>
    <col min="11778" max="11783" width="17.28515625" style="48" customWidth="1"/>
    <col min="11784" max="12032" width="33.140625" style="48"/>
    <col min="12033" max="12033" width="33.140625" style="48" customWidth="1"/>
    <col min="12034" max="12039" width="17.28515625" style="48" customWidth="1"/>
    <col min="12040" max="12288" width="33.140625" style="48"/>
    <col min="12289" max="12289" width="33.140625" style="48" customWidth="1"/>
    <col min="12290" max="12295" width="17.28515625" style="48" customWidth="1"/>
    <col min="12296" max="12544" width="33.140625" style="48"/>
    <col min="12545" max="12545" width="33.140625" style="48" customWidth="1"/>
    <col min="12546" max="12551" width="17.28515625" style="48" customWidth="1"/>
    <col min="12552" max="12800" width="33.140625" style="48"/>
    <col min="12801" max="12801" width="33.140625" style="48" customWidth="1"/>
    <col min="12802" max="12807" width="17.28515625" style="48" customWidth="1"/>
    <col min="12808" max="13056" width="33.140625" style="48"/>
    <col min="13057" max="13057" width="33.140625" style="48" customWidth="1"/>
    <col min="13058" max="13063" width="17.28515625" style="48" customWidth="1"/>
    <col min="13064" max="13312" width="33.140625" style="48"/>
    <col min="13313" max="13313" width="33.140625" style="48" customWidth="1"/>
    <col min="13314" max="13319" width="17.28515625" style="48" customWidth="1"/>
    <col min="13320" max="13568" width="33.140625" style="48"/>
    <col min="13569" max="13569" width="33.140625" style="48" customWidth="1"/>
    <col min="13570" max="13575" width="17.28515625" style="48" customWidth="1"/>
    <col min="13576" max="13824" width="33.140625" style="48"/>
    <col min="13825" max="13825" width="33.140625" style="48" customWidth="1"/>
    <col min="13826" max="13831" width="17.28515625" style="48" customWidth="1"/>
    <col min="13832" max="14080" width="33.140625" style="48"/>
    <col min="14081" max="14081" width="33.140625" style="48" customWidth="1"/>
    <col min="14082" max="14087" width="17.28515625" style="48" customWidth="1"/>
    <col min="14088" max="14336" width="33.140625" style="48"/>
    <col min="14337" max="14337" width="33.140625" style="48" customWidth="1"/>
    <col min="14338" max="14343" width="17.28515625" style="48" customWidth="1"/>
    <col min="14344" max="14592" width="33.140625" style="48"/>
    <col min="14593" max="14593" width="33.140625" style="48" customWidth="1"/>
    <col min="14594" max="14599" width="17.28515625" style="48" customWidth="1"/>
    <col min="14600" max="14848" width="33.140625" style="48"/>
    <col min="14849" max="14849" width="33.140625" style="48" customWidth="1"/>
    <col min="14850" max="14855" width="17.28515625" style="48" customWidth="1"/>
    <col min="14856" max="15104" width="33.140625" style="48"/>
    <col min="15105" max="15105" width="33.140625" style="48" customWidth="1"/>
    <col min="15106" max="15111" width="17.28515625" style="48" customWidth="1"/>
    <col min="15112" max="15360" width="33.140625" style="48"/>
    <col min="15361" max="15361" width="33.140625" style="48" customWidth="1"/>
    <col min="15362" max="15367" width="17.28515625" style="48" customWidth="1"/>
    <col min="15368" max="15616" width="33.140625" style="48"/>
    <col min="15617" max="15617" width="33.140625" style="48" customWidth="1"/>
    <col min="15618" max="15623" width="17.28515625" style="48" customWidth="1"/>
    <col min="15624" max="15872" width="33.140625" style="48"/>
    <col min="15873" max="15873" width="33.140625" style="48" customWidth="1"/>
    <col min="15874" max="15879" width="17.28515625" style="48" customWidth="1"/>
    <col min="15880" max="16128" width="33.140625" style="48"/>
    <col min="16129" max="16129" width="33.140625" style="48" customWidth="1"/>
    <col min="16130" max="16135" width="17.28515625" style="48" customWidth="1"/>
    <col min="16136" max="16384" width="33.140625" style="48"/>
  </cols>
  <sheetData>
    <row r="1" spans="1:7" s="63" customFormat="1" ht="3.75" customHeight="1">
      <c r="A1" s="526"/>
      <c r="B1" s="527"/>
      <c r="C1" s="527"/>
      <c r="D1" s="527"/>
      <c r="E1" s="527"/>
      <c r="F1" s="527"/>
      <c r="G1" s="527"/>
    </row>
    <row r="2" spans="1:7" s="63" customFormat="1" ht="16.5" customHeight="1">
      <c r="A2" s="747" t="s">
        <v>838</v>
      </c>
      <c r="B2" s="747"/>
      <c r="C2" s="747"/>
      <c r="D2" s="747"/>
      <c r="E2" s="747"/>
      <c r="F2" s="747"/>
      <c r="G2" s="747"/>
    </row>
    <row r="3" spans="1:7" s="63" customFormat="1" ht="13.5" customHeight="1">
      <c r="A3" s="747" t="s">
        <v>322</v>
      </c>
      <c r="B3" s="747"/>
      <c r="C3" s="747"/>
      <c r="D3" s="747"/>
      <c r="E3" s="747"/>
      <c r="F3" s="747"/>
      <c r="G3" s="747"/>
    </row>
    <row r="4" spans="1:7" s="63" customFormat="1" ht="3" customHeight="1">
      <c r="A4" s="748"/>
      <c r="B4" s="748"/>
      <c r="C4" s="748"/>
      <c r="D4" s="748"/>
      <c r="E4" s="748"/>
      <c r="F4" s="663"/>
      <c r="G4" s="663"/>
    </row>
    <row r="5" spans="1:7" ht="3" customHeight="1">
      <c r="A5" s="64"/>
    </row>
    <row r="6" spans="1:7" ht="2.25" customHeight="1">
      <c r="A6" s="65"/>
      <c r="B6" s="66"/>
      <c r="C6" s="67"/>
      <c r="D6" s="67"/>
      <c r="E6" s="67"/>
      <c r="F6" s="67"/>
      <c r="G6" s="67"/>
    </row>
    <row r="7" spans="1:7" ht="14.25" customHeight="1">
      <c r="A7" s="68"/>
      <c r="B7" s="69" t="s">
        <v>323</v>
      </c>
      <c r="C7" s="69" t="s">
        <v>324</v>
      </c>
      <c r="D7" s="69" t="s">
        <v>325</v>
      </c>
      <c r="E7" s="69" t="s">
        <v>326</v>
      </c>
      <c r="F7" s="69" t="s">
        <v>776</v>
      </c>
      <c r="G7" s="69" t="s">
        <v>837</v>
      </c>
    </row>
    <row r="8" spans="1:7" ht="15.75" customHeight="1">
      <c r="A8" s="71" t="s">
        <v>228</v>
      </c>
      <c r="B8" s="72">
        <v>109</v>
      </c>
      <c r="C8" s="72">
        <v>120</v>
      </c>
      <c r="D8" s="72">
        <v>140</v>
      </c>
      <c r="E8" s="72">
        <v>163</v>
      </c>
      <c r="F8" s="72">
        <v>185</v>
      </c>
      <c r="G8" s="72">
        <v>188</v>
      </c>
    </row>
    <row r="9" spans="1:7" ht="14.25" customHeight="1">
      <c r="A9" s="73" t="s">
        <v>327</v>
      </c>
      <c r="B9" s="74">
        <v>93</v>
      </c>
      <c r="C9" s="74">
        <v>100</v>
      </c>
      <c r="D9" s="74">
        <v>119</v>
      </c>
      <c r="E9" s="74">
        <v>136</v>
      </c>
      <c r="F9" s="74">
        <v>156</v>
      </c>
      <c r="G9" s="74">
        <v>160</v>
      </c>
    </row>
    <row r="10" spans="1:7" ht="12" customHeight="1">
      <c r="A10" s="75" t="s">
        <v>839</v>
      </c>
      <c r="B10" s="76">
        <v>43</v>
      </c>
      <c r="C10" s="76">
        <v>45</v>
      </c>
      <c r="D10" s="76">
        <v>52</v>
      </c>
      <c r="E10" s="76">
        <v>54</v>
      </c>
      <c r="F10" s="76">
        <v>61</v>
      </c>
      <c r="G10" s="76">
        <v>62</v>
      </c>
    </row>
    <row r="11" spans="1:7" ht="12" customHeight="1">
      <c r="A11" s="75" t="s">
        <v>329</v>
      </c>
      <c r="B11" s="76">
        <v>50</v>
      </c>
      <c r="C11" s="76">
        <v>55</v>
      </c>
      <c r="D11" s="76">
        <v>67</v>
      </c>
      <c r="E11" s="76">
        <v>82</v>
      </c>
      <c r="F11" s="76">
        <v>95</v>
      </c>
      <c r="G11" s="76">
        <v>98</v>
      </c>
    </row>
    <row r="12" spans="1:7" ht="12" customHeight="1">
      <c r="A12" s="73" t="s">
        <v>330</v>
      </c>
      <c r="B12" s="74">
        <v>16</v>
      </c>
      <c r="C12" s="74">
        <v>20</v>
      </c>
      <c r="D12" s="74">
        <v>21</v>
      </c>
      <c r="E12" s="74">
        <v>27</v>
      </c>
      <c r="F12" s="74">
        <v>29</v>
      </c>
      <c r="G12" s="74">
        <v>28</v>
      </c>
    </row>
    <row r="13" spans="1:7" ht="12" customHeight="1">
      <c r="A13" s="75" t="s">
        <v>839</v>
      </c>
      <c r="B13" s="76">
        <v>15</v>
      </c>
      <c r="C13" s="76">
        <v>19</v>
      </c>
      <c r="D13" s="76">
        <v>20</v>
      </c>
      <c r="E13" s="76">
        <v>25</v>
      </c>
      <c r="F13" s="76">
        <v>26</v>
      </c>
      <c r="G13" s="76">
        <v>24</v>
      </c>
    </row>
    <row r="14" spans="1:7" ht="12" customHeight="1">
      <c r="A14" s="75" t="s">
        <v>329</v>
      </c>
      <c r="B14" s="76"/>
      <c r="C14" s="76"/>
      <c r="D14" s="76"/>
      <c r="E14" s="76"/>
      <c r="F14" s="76">
        <v>3</v>
      </c>
      <c r="G14" s="76">
        <v>4</v>
      </c>
    </row>
    <row r="15" spans="1:7" ht="12" customHeight="1">
      <c r="A15" s="71" t="s">
        <v>229</v>
      </c>
      <c r="B15" s="72">
        <v>731</v>
      </c>
      <c r="C15" s="72">
        <v>875</v>
      </c>
      <c r="D15" s="72">
        <v>975</v>
      </c>
      <c r="E15" s="72">
        <v>1086</v>
      </c>
      <c r="F15" s="72">
        <v>1205</v>
      </c>
      <c r="G15" s="72">
        <v>1229</v>
      </c>
    </row>
    <row r="16" spans="1:7" s="51" customFormat="1" ht="12" customHeight="1">
      <c r="A16" s="73" t="s">
        <v>332</v>
      </c>
      <c r="B16" s="74">
        <v>514</v>
      </c>
      <c r="C16" s="74">
        <v>598</v>
      </c>
      <c r="D16" s="74">
        <v>639</v>
      </c>
      <c r="E16" s="74">
        <v>697</v>
      </c>
      <c r="F16" s="74">
        <v>759</v>
      </c>
      <c r="G16" s="74">
        <v>776</v>
      </c>
    </row>
    <row r="17" spans="1:7" s="51" customFormat="1" ht="12" customHeight="1">
      <c r="A17" s="75" t="s">
        <v>839</v>
      </c>
      <c r="B17" s="76">
        <v>211</v>
      </c>
      <c r="C17" s="76">
        <v>232</v>
      </c>
      <c r="D17" s="76">
        <v>234</v>
      </c>
      <c r="E17" s="76">
        <v>246</v>
      </c>
      <c r="F17" s="76">
        <v>259</v>
      </c>
      <c r="G17" s="76">
        <v>262</v>
      </c>
    </row>
    <row r="18" spans="1:7" s="51" customFormat="1" ht="12" customHeight="1">
      <c r="A18" s="75" t="s">
        <v>329</v>
      </c>
      <c r="B18" s="76">
        <v>303</v>
      </c>
      <c r="C18" s="76">
        <v>366</v>
      </c>
      <c r="D18" s="76">
        <v>405</v>
      </c>
      <c r="E18" s="76">
        <v>451</v>
      </c>
      <c r="F18" s="76">
        <v>500</v>
      </c>
      <c r="G18" s="76">
        <v>514</v>
      </c>
    </row>
    <row r="19" spans="1:7" s="51" customFormat="1" ht="12" customHeight="1">
      <c r="A19" s="73" t="s">
        <v>333</v>
      </c>
      <c r="B19" s="74">
        <v>177</v>
      </c>
      <c r="C19" s="74">
        <v>228</v>
      </c>
      <c r="D19" s="74">
        <v>269</v>
      </c>
      <c r="E19" s="74">
        <v>305</v>
      </c>
      <c r="F19" s="74">
        <v>343</v>
      </c>
      <c r="G19" s="74">
        <v>348</v>
      </c>
    </row>
    <row r="20" spans="1:7" s="51" customFormat="1" ht="12" customHeight="1">
      <c r="A20" s="75" t="s">
        <v>839</v>
      </c>
      <c r="B20" s="76">
        <v>113</v>
      </c>
      <c r="C20" s="76">
        <v>134</v>
      </c>
      <c r="D20" s="76">
        <v>150</v>
      </c>
      <c r="E20" s="76">
        <v>166</v>
      </c>
      <c r="F20" s="76">
        <v>186</v>
      </c>
      <c r="G20" s="76">
        <v>187</v>
      </c>
    </row>
    <row r="21" spans="1:7" ht="12" customHeight="1">
      <c r="A21" s="75" t="s">
        <v>329</v>
      </c>
      <c r="B21" s="76">
        <v>64</v>
      </c>
      <c r="C21" s="76">
        <v>94</v>
      </c>
      <c r="D21" s="76">
        <v>119</v>
      </c>
      <c r="E21" s="76">
        <v>139</v>
      </c>
      <c r="F21" s="76">
        <v>157</v>
      </c>
      <c r="G21" s="76">
        <v>161</v>
      </c>
    </row>
    <row r="22" spans="1:7" ht="12" customHeight="1">
      <c r="A22" s="73" t="s">
        <v>330</v>
      </c>
      <c r="B22" s="74">
        <v>40</v>
      </c>
      <c r="C22" s="74">
        <v>49</v>
      </c>
      <c r="D22" s="74">
        <v>67</v>
      </c>
      <c r="E22" s="74">
        <v>84</v>
      </c>
      <c r="F22" s="74">
        <v>103</v>
      </c>
      <c r="G22" s="74">
        <v>105</v>
      </c>
    </row>
    <row r="23" spans="1:7" ht="12" customHeight="1">
      <c r="A23" s="75" t="s">
        <v>839</v>
      </c>
      <c r="B23" s="76">
        <v>35</v>
      </c>
      <c r="C23" s="76">
        <v>41</v>
      </c>
      <c r="D23" s="76">
        <v>56</v>
      </c>
      <c r="E23" s="76">
        <v>71</v>
      </c>
      <c r="F23" s="76">
        <v>85</v>
      </c>
      <c r="G23" s="76">
        <v>83</v>
      </c>
    </row>
    <row r="24" spans="1:7" ht="12" customHeight="1">
      <c r="A24" s="75" t="s">
        <v>329</v>
      </c>
      <c r="B24" s="76">
        <v>5</v>
      </c>
      <c r="C24" s="76">
        <v>8</v>
      </c>
      <c r="D24" s="76">
        <v>11</v>
      </c>
      <c r="E24" s="76">
        <v>13</v>
      </c>
      <c r="F24" s="76">
        <v>18</v>
      </c>
      <c r="G24" s="76">
        <v>22</v>
      </c>
    </row>
    <row r="25" spans="1:7" ht="12" customHeight="1">
      <c r="A25" s="71" t="s">
        <v>230</v>
      </c>
      <c r="B25" s="72">
        <v>398</v>
      </c>
      <c r="C25" s="72">
        <v>496</v>
      </c>
      <c r="D25" s="72">
        <v>572</v>
      </c>
      <c r="E25" s="72">
        <v>662</v>
      </c>
      <c r="F25" s="72">
        <v>726</v>
      </c>
      <c r="G25" s="72">
        <v>738</v>
      </c>
    </row>
    <row r="26" spans="1:7" ht="12" customHeight="1">
      <c r="A26" s="73" t="s">
        <v>334</v>
      </c>
      <c r="B26" s="74">
        <v>332</v>
      </c>
      <c r="C26" s="74">
        <v>396</v>
      </c>
      <c r="D26" s="74">
        <v>439</v>
      </c>
      <c r="E26" s="74">
        <v>490</v>
      </c>
      <c r="F26" s="74">
        <v>525</v>
      </c>
      <c r="G26" s="74">
        <v>531</v>
      </c>
    </row>
    <row r="27" spans="1:7" ht="12" customHeight="1">
      <c r="A27" s="75" t="s">
        <v>839</v>
      </c>
      <c r="B27" s="76">
        <v>137</v>
      </c>
      <c r="C27" s="76">
        <v>158</v>
      </c>
      <c r="D27" s="76">
        <v>161</v>
      </c>
      <c r="E27" s="76">
        <v>171</v>
      </c>
      <c r="F27" s="76">
        <v>180</v>
      </c>
      <c r="G27" s="76">
        <v>185</v>
      </c>
    </row>
    <row r="28" spans="1:7" ht="12" customHeight="1">
      <c r="A28" s="75" t="s">
        <v>329</v>
      </c>
      <c r="B28" s="76">
        <v>195</v>
      </c>
      <c r="C28" s="76">
        <v>238</v>
      </c>
      <c r="D28" s="76">
        <v>278</v>
      </c>
      <c r="E28" s="76">
        <v>319</v>
      </c>
      <c r="F28" s="76">
        <v>345</v>
      </c>
      <c r="G28" s="76">
        <v>346</v>
      </c>
    </row>
    <row r="29" spans="1:7" ht="12" customHeight="1">
      <c r="A29" s="73" t="s">
        <v>330</v>
      </c>
      <c r="B29" s="74">
        <v>66</v>
      </c>
      <c r="C29" s="74">
        <v>100</v>
      </c>
      <c r="D29" s="74">
        <v>133</v>
      </c>
      <c r="E29" s="74">
        <v>172</v>
      </c>
      <c r="F29" s="74">
        <v>201</v>
      </c>
      <c r="G29" s="74">
        <v>207</v>
      </c>
    </row>
    <row r="30" spans="1:7" ht="12" customHeight="1">
      <c r="A30" s="75" t="s">
        <v>839</v>
      </c>
      <c r="B30" s="76">
        <v>43</v>
      </c>
      <c r="C30" s="76">
        <v>64</v>
      </c>
      <c r="D30" s="76">
        <v>83</v>
      </c>
      <c r="E30" s="76">
        <v>111</v>
      </c>
      <c r="F30" s="76">
        <v>128</v>
      </c>
      <c r="G30" s="76">
        <v>129</v>
      </c>
    </row>
    <row r="31" spans="1:7" ht="12" customHeight="1">
      <c r="A31" s="75" t="s">
        <v>329</v>
      </c>
      <c r="B31" s="76">
        <v>23</v>
      </c>
      <c r="C31" s="76">
        <v>36</v>
      </c>
      <c r="D31" s="76">
        <v>50</v>
      </c>
      <c r="E31" s="76">
        <v>61</v>
      </c>
      <c r="F31" s="76">
        <v>73</v>
      </c>
      <c r="G31" s="76">
        <v>78</v>
      </c>
    </row>
    <row r="32" spans="1:7" ht="12" customHeight="1">
      <c r="A32" s="71" t="s">
        <v>231</v>
      </c>
      <c r="B32" s="72">
        <v>85</v>
      </c>
      <c r="C32" s="72">
        <v>98</v>
      </c>
      <c r="D32" s="72">
        <v>117</v>
      </c>
      <c r="E32" s="72">
        <v>132</v>
      </c>
      <c r="F32" s="72">
        <v>154</v>
      </c>
      <c r="G32" s="72">
        <v>155</v>
      </c>
    </row>
    <row r="33" spans="1:7" ht="12" customHeight="1">
      <c r="A33" s="73" t="s">
        <v>335</v>
      </c>
      <c r="B33" s="74">
        <v>83</v>
      </c>
      <c r="C33" s="74">
        <v>91</v>
      </c>
      <c r="D33" s="74">
        <v>109</v>
      </c>
      <c r="E33" s="74">
        <v>121</v>
      </c>
      <c r="F33" s="74">
        <v>136</v>
      </c>
      <c r="G33" s="74">
        <v>137</v>
      </c>
    </row>
    <row r="34" spans="1:7" ht="12" customHeight="1">
      <c r="A34" s="75" t="s">
        <v>839</v>
      </c>
      <c r="B34" s="76">
        <v>43</v>
      </c>
      <c r="C34" s="76">
        <v>43</v>
      </c>
      <c r="D34" s="76">
        <v>52</v>
      </c>
      <c r="E34" s="76">
        <v>53</v>
      </c>
      <c r="F34" s="76">
        <v>58</v>
      </c>
      <c r="G34" s="76">
        <v>58</v>
      </c>
    </row>
    <row r="35" spans="1:7" ht="12" customHeight="1">
      <c r="A35" s="75" t="s">
        <v>329</v>
      </c>
      <c r="B35" s="76">
        <v>40</v>
      </c>
      <c r="C35" s="76">
        <v>48</v>
      </c>
      <c r="D35" s="76">
        <v>57</v>
      </c>
      <c r="E35" s="76">
        <v>68</v>
      </c>
      <c r="F35" s="76">
        <v>78</v>
      </c>
      <c r="G35" s="76">
        <v>79</v>
      </c>
    </row>
    <row r="36" spans="1:7" ht="12" customHeight="1">
      <c r="A36" s="73" t="s">
        <v>330</v>
      </c>
      <c r="B36" s="74">
        <v>2</v>
      </c>
      <c r="C36" s="74">
        <v>7</v>
      </c>
      <c r="D36" s="74">
        <v>8</v>
      </c>
      <c r="E36" s="74">
        <v>11</v>
      </c>
      <c r="F36" s="74">
        <v>18</v>
      </c>
      <c r="G36" s="74">
        <v>18</v>
      </c>
    </row>
    <row r="37" spans="1:7" ht="12" customHeight="1">
      <c r="A37" s="75" t="s">
        <v>839</v>
      </c>
      <c r="B37" s="76"/>
      <c r="C37" s="76">
        <v>7</v>
      </c>
      <c r="D37" s="76">
        <v>8</v>
      </c>
      <c r="E37" s="76">
        <v>11</v>
      </c>
      <c r="F37" s="76">
        <v>16</v>
      </c>
      <c r="G37" s="76">
        <v>16</v>
      </c>
    </row>
    <row r="38" spans="1:7" ht="12" customHeight="1">
      <c r="A38" s="75" t="s">
        <v>329</v>
      </c>
      <c r="B38" s="76"/>
      <c r="C38" s="76"/>
      <c r="D38" s="76"/>
      <c r="E38" s="76"/>
      <c r="F38" s="76">
        <v>2</v>
      </c>
      <c r="G38" s="76">
        <v>2</v>
      </c>
    </row>
    <row r="39" spans="1:7" ht="12" customHeight="1">
      <c r="A39" s="71" t="s">
        <v>232</v>
      </c>
      <c r="B39" s="72">
        <v>96</v>
      </c>
      <c r="C39" s="72">
        <v>111</v>
      </c>
      <c r="D39" s="72">
        <v>122</v>
      </c>
      <c r="E39" s="72">
        <v>125</v>
      </c>
      <c r="F39" s="72">
        <v>147</v>
      </c>
      <c r="G39" s="72">
        <v>145</v>
      </c>
    </row>
    <row r="40" spans="1:7" ht="12" customHeight="1">
      <c r="A40" s="73" t="s">
        <v>336</v>
      </c>
      <c r="B40" s="74">
        <v>62</v>
      </c>
      <c r="C40" s="74">
        <v>69</v>
      </c>
      <c r="D40" s="74">
        <v>71</v>
      </c>
      <c r="E40" s="74">
        <v>74</v>
      </c>
      <c r="F40" s="74">
        <v>92</v>
      </c>
      <c r="G40" s="74">
        <v>92</v>
      </c>
    </row>
    <row r="41" spans="1:7" ht="12" customHeight="1">
      <c r="A41" s="75" t="s">
        <v>839</v>
      </c>
      <c r="B41" s="76">
        <v>36</v>
      </c>
      <c r="C41" s="76">
        <v>37</v>
      </c>
      <c r="D41" s="76">
        <v>33</v>
      </c>
      <c r="E41" s="76">
        <v>33</v>
      </c>
      <c r="F41" s="76">
        <v>39</v>
      </c>
      <c r="G41" s="76">
        <v>40</v>
      </c>
    </row>
    <row r="42" spans="1:7" ht="12" customHeight="1">
      <c r="A42" s="75" t="s">
        <v>329</v>
      </c>
      <c r="B42" s="76">
        <v>26</v>
      </c>
      <c r="C42" s="76">
        <v>32</v>
      </c>
      <c r="D42" s="76">
        <v>38</v>
      </c>
      <c r="E42" s="76">
        <v>41</v>
      </c>
      <c r="F42" s="76">
        <v>53</v>
      </c>
      <c r="G42" s="76">
        <v>52</v>
      </c>
    </row>
    <row r="43" spans="1:7" ht="12" customHeight="1">
      <c r="A43" s="73" t="s">
        <v>330</v>
      </c>
      <c r="B43" s="74">
        <v>34</v>
      </c>
      <c r="C43" s="74">
        <v>42</v>
      </c>
      <c r="D43" s="74">
        <v>51</v>
      </c>
      <c r="E43" s="74">
        <v>51</v>
      </c>
      <c r="F43" s="74">
        <v>55</v>
      </c>
      <c r="G43" s="74">
        <v>53</v>
      </c>
    </row>
    <row r="44" spans="1:7" ht="12" customHeight="1">
      <c r="A44" s="75" t="s">
        <v>839</v>
      </c>
      <c r="B44" s="76">
        <v>28</v>
      </c>
      <c r="C44" s="76">
        <v>31</v>
      </c>
      <c r="D44" s="76">
        <v>37</v>
      </c>
      <c r="E44" s="76">
        <v>35</v>
      </c>
      <c r="F44" s="76">
        <v>38</v>
      </c>
      <c r="G44" s="76">
        <v>36</v>
      </c>
    </row>
    <row r="45" spans="1:7" ht="12" customHeight="1">
      <c r="A45" s="75" t="s">
        <v>329</v>
      </c>
      <c r="B45" s="76">
        <v>6</v>
      </c>
      <c r="C45" s="76">
        <v>11</v>
      </c>
      <c r="D45" s="76">
        <v>14</v>
      </c>
      <c r="E45" s="76">
        <v>16</v>
      </c>
      <c r="F45" s="76">
        <v>17</v>
      </c>
      <c r="G45" s="76">
        <v>17</v>
      </c>
    </row>
    <row r="46" spans="1:7" ht="12" customHeight="1">
      <c r="A46" s="71" t="s">
        <v>233</v>
      </c>
      <c r="B46" s="72">
        <v>142</v>
      </c>
      <c r="C46" s="72">
        <v>167</v>
      </c>
      <c r="D46" s="72">
        <v>182</v>
      </c>
      <c r="E46" s="72">
        <v>209</v>
      </c>
      <c r="F46" s="72">
        <v>232</v>
      </c>
      <c r="G46" s="72">
        <v>231</v>
      </c>
    </row>
    <row r="47" spans="1:7" ht="12" customHeight="1">
      <c r="A47" s="73" t="s">
        <v>337</v>
      </c>
      <c r="B47" s="74">
        <v>101</v>
      </c>
      <c r="C47" s="74">
        <v>115</v>
      </c>
      <c r="D47" s="74">
        <v>124</v>
      </c>
      <c r="E47" s="74">
        <v>143</v>
      </c>
      <c r="F47" s="74">
        <v>156</v>
      </c>
      <c r="G47" s="74">
        <v>155</v>
      </c>
    </row>
    <row r="48" spans="1:7" ht="12" customHeight="1">
      <c r="A48" s="75" t="s">
        <v>839</v>
      </c>
      <c r="B48" s="76">
        <v>53</v>
      </c>
      <c r="C48" s="76">
        <v>59</v>
      </c>
      <c r="D48" s="76">
        <v>57</v>
      </c>
      <c r="E48" s="76">
        <v>65</v>
      </c>
      <c r="F48" s="76">
        <v>67</v>
      </c>
      <c r="G48" s="76">
        <v>66</v>
      </c>
    </row>
    <row r="49" spans="1:7" ht="12" customHeight="1">
      <c r="A49" s="75" t="s">
        <v>329</v>
      </c>
      <c r="B49" s="76">
        <v>48</v>
      </c>
      <c r="C49" s="76">
        <v>56</v>
      </c>
      <c r="D49" s="76">
        <v>67</v>
      </c>
      <c r="E49" s="76">
        <v>78</v>
      </c>
      <c r="F49" s="76">
        <v>89</v>
      </c>
      <c r="G49" s="76">
        <v>89</v>
      </c>
    </row>
    <row r="50" spans="1:7" ht="12" customHeight="1">
      <c r="A50" s="73" t="s">
        <v>330</v>
      </c>
      <c r="B50" s="74">
        <v>41</v>
      </c>
      <c r="C50" s="74">
        <v>52</v>
      </c>
      <c r="D50" s="74">
        <v>58</v>
      </c>
      <c r="E50" s="74">
        <v>66</v>
      </c>
      <c r="F50" s="74">
        <v>76</v>
      </c>
      <c r="G50" s="74">
        <v>76</v>
      </c>
    </row>
    <row r="51" spans="1:7" ht="12" customHeight="1">
      <c r="A51" s="75" t="s">
        <v>839</v>
      </c>
      <c r="B51" s="76">
        <v>28</v>
      </c>
      <c r="C51" s="76">
        <v>36</v>
      </c>
      <c r="D51" s="76">
        <v>41</v>
      </c>
      <c r="E51" s="76">
        <v>45</v>
      </c>
      <c r="F51" s="76">
        <v>51</v>
      </c>
      <c r="G51" s="76">
        <v>51</v>
      </c>
    </row>
    <row r="52" spans="1:7" ht="12" customHeight="1">
      <c r="A52" s="75" t="s">
        <v>329</v>
      </c>
      <c r="B52" s="76">
        <v>13</v>
      </c>
      <c r="C52" s="76">
        <v>16</v>
      </c>
      <c r="D52" s="76">
        <v>17</v>
      </c>
      <c r="E52" s="76">
        <v>21</v>
      </c>
      <c r="F52" s="76">
        <v>25</v>
      </c>
      <c r="G52" s="76">
        <v>25</v>
      </c>
    </row>
    <row r="53" spans="1:7" ht="12" customHeight="1">
      <c r="A53" s="71" t="s">
        <v>234</v>
      </c>
      <c r="B53" s="72">
        <v>744</v>
      </c>
      <c r="C53" s="72">
        <v>921</v>
      </c>
      <c r="D53" s="72">
        <v>1025</v>
      </c>
      <c r="E53" s="72">
        <v>1219</v>
      </c>
      <c r="F53" s="72">
        <v>1375</v>
      </c>
      <c r="G53" s="72">
        <v>1390</v>
      </c>
    </row>
    <row r="54" spans="1:7" ht="12" customHeight="1">
      <c r="A54" s="73" t="s">
        <v>338</v>
      </c>
      <c r="B54" s="74">
        <v>626</v>
      </c>
      <c r="C54" s="74">
        <v>753</v>
      </c>
      <c r="D54" s="74">
        <v>831</v>
      </c>
      <c r="E54" s="74">
        <v>987</v>
      </c>
      <c r="F54" s="74">
        <v>1105</v>
      </c>
      <c r="G54" s="74">
        <v>1112</v>
      </c>
    </row>
    <row r="55" spans="1:7" ht="12" customHeight="1">
      <c r="A55" s="75" t="s">
        <v>839</v>
      </c>
      <c r="B55" s="76">
        <v>256</v>
      </c>
      <c r="C55" s="76">
        <v>302</v>
      </c>
      <c r="D55" s="76">
        <v>322</v>
      </c>
      <c r="E55" s="76">
        <v>382</v>
      </c>
      <c r="F55" s="76">
        <v>414</v>
      </c>
      <c r="G55" s="76">
        <v>413</v>
      </c>
    </row>
    <row r="56" spans="1:7" ht="12" customHeight="1">
      <c r="A56" s="75" t="s">
        <v>329</v>
      </c>
      <c r="B56" s="76">
        <v>370</v>
      </c>
      <c r="C56" s="76">
        <v>451</v>
      </c>
      <c r="D56" s="76">
        <v>509</v>
      </c>
      <c r="E56" s="76">
        <v>605</v>
      </c>
      <c r="F56" s="76">
        <v>691</v>
      </c>
      <c r="G56" s="76">
        <v>699</v>
      </c>
    </row>
    <row r="57" spans="1:7" ht="12" customHeight="1">
      <c r="A57" s="73" t="s">
        <v>330</v>
      </c>
      <c r="B57" s="74">
        <v>118</v>
      </c>
      <c r="C57" s="74">
        <v>168</v>
      </c>
      <c r="D57" s="74">
        <v>194</v>
      </c>
      <c r="E57" s="74">
        <v>232</v>
      </c>
      <c r="F57" s="74">
        <v>270</v>
      </c>
      <c r="G57" s="74">
        <v>278</v>
      </c>
    </row>
    <row r="58" spans="1:7" ht="12" customHeight="1">
      <c r="A58" s="75" t="s">
        <v>839</v>
      </c>
      <c r="B58" s="76">
        <v>78</v>
      </c>
      <c r="C58" s="76">
        <v>104</v>
      </c>
      <c r="D58" s="76">
        <v>119</v>
      </c>
      <c r="E58" s="76">
        <v>144</v>
      </c>
      <c r="F58" s="76">
        <v>170</v>
      </c>
      <c r="G58" s="76">
        <v>171</v>
      </c>
    </row>
    <row r="59" spans="1:7" ht="12" customHeight="1">
      <c r="A59" s="75" t="s">
        <v>329</v>
      </c>
      <c r="B59" s="76">
        <v>40</v>
      </c>
      <c r="C59" s="76">
        <v>64</v>
      </c>
      <c r="D59" s="76">
        <v>75</v>
      </c>
      <c r="E59" s="76">
        <v>88</v>
      </c>
      <c r="F59" s="76">
        <v>100</v>
      </c>
      <c r="G59" s="76">
        <v>107</v>
      </c>
    </row>
    <row r="60" spans="1:7" ht="12" customHeight="1">
      <c r="A60" s="71" t="s">
        <v>235</v>
      </c>
      <c r="B60" s="72">
        <v>82</v>
      </c>
      <c r="C60" s="72">
        <v>96</v>
      </c>
      <c r="D60" s="72">
        <v>112</v>
      </c>
      <c r="E60" s="72">
        <v>124</v>
      </c>
      <c r="F60" s="72">
        <v>133</v>
      </c>
      <c r="G60" s="72">
        <v>135</v>
      </c>
    </row>
    <row r="61" spans="1:7" ht="12" customHeight="1">
      <c r="A61" s="73" t="s">
        <v>339</v>
      </c>
      <c r="B61" s="74">
        <v>48</v>
      </c>
      <c r="C61" s="74">
        <v>51</v>
      </c>
      <c r="D61" s="74">
        <v>56</v>
      </c>
      <c r="E61" s="74">
        <v>61</v>
      </c>
      <c r="F61" s="74">
        <v>63</v>
      </c>
      <c r="G61" s="74">
        <v>63</v>
      </c>
    </row>
    <row r="62" spans="1:7" ht="12" customHeight="1">
      <c r="A62" s="75" t="s">
        <v>839</v>
      </c>
      <c r="B62" s="76">
        <v>27</v>
      </c>
      <c r="C62" s="76">
        <v>26</v>
      </c>
      <c r="D62" s="76">
        <v>27</v>
      </c>
      <c r="E62" s="76">
        <v>25</v>
      </c>
      <c r="F62" s="76">
        <v>26</v>
      </c>
      <c r="G62" s="76">
        <v>25</v>
      </c>
    </row>
    <row r="63" spans="1:7" ht="12" customHeight="1">
      <c r="A63" s="75" t="s">
        <v>329</v>
      </c>
      <c r="B63" s="76">
        <v>21</v>
      </c>
      <c r="C63" s="76">
        <v>25</v>
      </c>
      <c r="D63" s="76">
        <v>29</v>
      </c>
      <c r="E63" s="76">
        <v>36</v>
      </c>
      <c r="F63" s="76">
        <v>37</v>
      </c>
      <c r="G63" s="76">
        <v>38</v>
      </c>
    </row>
    <row r="64" spans="1:7" ht="12" customHeight="1">
      <c r="A64" s="73" t="s">
        <v>330</v>
      </c>
      <c r="B64" s="74">
        <v>34</v>
      </c>
      <c r="C64" s="74">
        <v>45</v>
      </c>
      <c r="D64" s="74">
        <v>56</v>
      </c>
      <c r="E64" s="74">
        <v>63</v>
      </c>
      <c r="F64" s="74">
        <v>70</v>
      </c>
      <c r="G64" s="74">
        <v>72</v>
      </c>
    </row>
    <row r="65" spans="1:7" ht="12" customHeight="1">
      <c r="A65" s="75" t="s">
        <v>839</v>
      </c>
      <c r="B65" s="76">
        <v>23</v>
      </c>
      <c r="C65" s="76">
        <v>32</v>
      </c>
      <c r="D65" s="76">
        <v>37</v>
      </c>
      <c r="E65" s="76">
        <v>41</v>
      </c>
      <c r="F65" s="76">
        <v>45</v>
      </c>
      <c r="G65" s="76">
        <v>44</v>
      </c>
    </row>
    <row r="66" spans="1:7" ht="12" customHeight="1">
      <c r="A66" s="75" t="s">
        <v>329</v>
      </c>
      <c r="B66" s="76">
        <v>11</v>
      </c>
      <c r="C66" s="76">
        <v>13</v>
      </c>
      <c r="D66" s="76">
        <v>19</v>
      </c>
      <c r="E66" s="76">
        <v>22</v>
      </c>
      <c r="F66" s="76">
        <v>25</v>
      </c>
      <c r="G66" s="76">
        <v>28</v>
      </c>
    </row>
    <row r="67" spans="1:7" ht="12" customHeight="1">
      <c r="A67" s="71" t="s">
        <v>236</v>
      </c>
      <c r="B67" s="72">
        <v>21</v>
      </c>
      <c r="C67" s="72">
        <v>25</v>
      </c>
      <c r="D67" s="72">
        <v>32</v>
      </c>
      <c r="E67" s="72">
        <v>37</v>
      </c>
      <c r="F67" s="72">
        <v>44</v>
      </c>
      <c r="G67" s="72">
        <v>43</v>
      </c>
    </row>
    <row r="68" spans="1:7" ht="12" customHeight="1">
      <c r="A68" s="73" t="s">
        <v>340</v>
      </c>
      <c r="B68" s="74">
        <v>21</v>
      </c>
      <c r="C68" s="74">
        <v>24</v>
      </c>
      <c r="D68" s="74">
        <v>31</v>
      </c>
      <c r="E68" s="74">
        <v>36</v>
      </c>
      <c r="F68" s="74">
        <v>41</v>
      </c>
      <c r="G68" s="74">
        <v>40</v>
      </c>
    </row>
    <row r="69" spans="1:7" ht="12" customHeight="1">
      <c r="A69" s="75" t="s">
        <v>839</v>
      </c>
      <c r="B69" s="76">
        <v>12</v>
      </c>
      <c r="C69" s="76">
        <v>12</v>
      </c>
      <c r="D69" s="76">
        <v>14</v>
      </c>
      <c r="E69" s="76">
        <v>16</v>
      </c>
      <c r="F69" s="76">
        <v>16</v>
      </c>
      <c r="G69" s="76">
        <v>16</v>
      </c>
    </row>
    <row r="70" spans="1:7" ht="12" customHeight="1">
      <c r="A70" s="75" t="s">
        <v>329</v>
      </c>
      <c r="B70" s="76">
        <v>9</v>
      </c>
      <c r="C70" s="76">
        <v>12</v>
      </c>
      <c r="D70" s="76">
        <v>17</v>
      </c>
      <c r="E70" s="76">
        <v>20</v>
      </c>
      <c r="F70" s="76">
        <v>25</v>
      </c>
      <c r="G70" s="76">
        <v>24</v>
      </c>
    </row>
    <row r="71" spans="1:7" ht="12" customHeight="1">
      <c r="A71" s="73" t="s">
        <v>330</v>
      </c>
      <c r="B71" s="74">
        <v>0</v>
      </c>
      <c r="C71" s="74">
        <v>1</v>
      </c>
      <c r="D71" s="74">
        <v>1</v>
      </c>
      <c r="E71" s="74">
        <v>1</v>
      </c>
      <c r="F71" s="74">
        <v>3</v>
      </c>
      <c r="G71" s="74">
        <v>3</v>
      </c>
    </row>
    <row r="72" spans="1:7" ht="12" customHeight="1">
      <c r="A72" s="75" t="s">
        <v>839</v>
      </c>
      <c r="B72" s="76"/>
      <c r="C72" s="76"/>
      <c r="D72" s="76"/>
      <c r="E72" s="76"/>
      <c r="F72" s="76">
        <v>3</v>
      </c>
      <c r="G72" s="76">
        <v>3</v>
      </c>
    </row>
    <row r="73" spans="1:7" ht="12" customHeight="1">
      <c r="A73" s="75" t="s">
        <v>329</v>
      </c>
      <c r="B73" s="76"/>
      <c r="C73" s="76"/>
      <c r="D73" s="76"/>
      <c r="E73" s="76"/>
      <c r="F73" s="76">
        <v>0</v>
      </c>
      <c r="G73" s="76">
        <v>0</v>
      </c>
    </row>
    <row r="74" spans="1:7" ht="17.25" customHeight="1">
      <c r="A74" s="77" t="s">
        <v>341</v>
      </c>
      <c r="B74" s="78">
        <v>2408</v>
      </c>
      <c r="C74" s="78">
        <v>2909</v>
      </c>
      <c r="D74" s="78">
        <v>3277</v>
      </c>
      <c r="E74" s="78">
        <v>3757</v>
      </c>
      <c r="F74" s="78">
        <v>4201</v>
      </c>
      <c r="G74" s="78">
        <v>4254</v>
      </c>
    </row>
    <row r="75" spans="1:7" ht="9" customHeight="1" thickBot="1">
      <c r="A75" s="57"/>
      <c r="B75" s="59"/>
      <c r="C75" s="58"/>
      <c r="D75" s="58"/>
      <c r="E75" s="58"/>
      <c r="F75" s="58"/>
      <c r="G75" s="58"/>
    </row>
    <row r="76" spans="1:7" ht="15" customHeight="1" thickTop="1">
      <c r="A76" s="79" t="s">
        <v>840</v>
      </c>
      <c r="C76" s="50"/>
      <c r="D76" s="50"/>
      <c r="E76" s="50"/>
      <c r="F76" s="50"/>
      <c r="G76" s="50"/>
    </row>
    <row r="77" spans="1:7">
      <c r="A77" s="79" t="s">
        <v>841</v>
      </c>
      <c r="C77" s="49"/>
      <c r="D77" s="49"/>
      <c r="E77" s="49"/>
      <c r="F77" s="49"/>
      <c r="G77" s="49"/>
    </row>
    <row r="78" spans="1:7">
      <c r="A78" s="81"/>
      <c r="C78" s="49"/>
      <c r="D78" s="49"/>
      <c r="E78" s="49"/>
      <c r="F78" s="49"/>
      <c r="G78" s="49"/>
    </row>
    <row r="79" spans="1:7">
      <c r="A79" s="81"/>
      <c r="C79" s="49"/>
      <c r="D79" s="49"/>
      <c r="E79" s="49"/>
      <c r="F79" s="49"/>
      <c r="G79" s="49"/>
    </row>
    <row r="80" spans="1:7">
      <c r="A80" s="81"/>
      <c r="C80" s="49"/>
      <c r="D80" s="49"/>
      <c r="E80" s="49"/>
      <c r="F80" s="49"/>
      <c r="G80" s="49"/>
    </row>
    <row r="81" spans="1:7">
      <c r="A81" s="81"/>
      <c r="C81" s="49"/>
      <c r="D81" s="49"/>
      <c r="E81" s="49"/>
      <c r="F81" s="49"/>
      <c r="G81" s="49"/>
    </row>
    <row r="82" spans="1:7">
      <c r="A82" s="81"/>
      <c r="C82" s="49"/>
      <c r="D82" s="49"/>
      <c r="E82" s="49"/>
      <c r="F82" s="49"/>
      <c r="G82" s="49"/>
    </row>
    <row r="83" spans="1:7">
      <c r="A83" s="81"/>
      <c r="C83" s="49"/>
      <c r="D83" s="49"/>
      <c r="E83" s="49"/>
      <c r="F83" s="49"/>
      <c r="G83" s="49"/>
    </row>
    <row r="84" spans="1:7">
      <c r="A84" s="81"/>
      <c r="C84" s="49"/>
      <c r="D84" s="49"/>
      <c r="E84" s="49"/>
      <c r="F84" s="49"/>
      <c r="G84" s="49"/>
    </row>
    <row r="85" spans="1:7">
      <c r="A85" s="81"/>
      <c r="C85" s="49"/>
      <c r="D85" s="49"/>
      <c r="E85" s="49"/>
      <c r="F85" s="49"/>
      <c r="G85" s="49"/>
    </row>
    <row r="86" spans="1:7">
      <c r="A86" s="81"/>
      <c r="C86" s="49"/>
      <c r="D86" s="49"/>
      <c r="E86" s="49"/>
      <c r="F86" s="49"/>
      <c r="G86" s="49"/>
    </row>
    <row r="87" spans="1:7">
      <c r="A87" s="81"/>
      <c r="C87" s="49"/>
      <c r="D87" s="49"/>
      <c r="E87" s="49"/>
      <c r="F87" s="49"/>
      <c r="G87" s="49"/>
    </row>
    <row r="88" spans="1:7">
      <c r="A88" s="81"/>
      <c r="C88" s="49"/>
      <c r="D88" s="49"/>
      <c r="E88" s="49"/>
      <c r="F88" s="49"/>
      <c r="G88" s="49"/>
    </row>
    <row r="89" spans="1:7">
      <c r="A89" s="81"/>
      <c r="C89" s="49"/>
      <c r="D89" s="49"/>
      <c r="E89" s="49"/>
      <c r="F89" s="49"/>
      <c r="G89" s="49"/>
    </row>
    <row r="90" spans="1:7">
      <c r="A90" s="81"/>
      <c r="C90" s="49"/>
      <c r="D90" s="49"/>
      <c r="E90" s="49"/>
      <c r="F90" s="49"/>
      <c r="G90" s="49"/>
    </row>
    <row r="91" spans="1:7">
      <c r="A91" s="81"/>
      <c r="C91" s="49"/>
      <c r="D91" s="49"/>
      <c r="E91" s="49"/>
      <c r="F91" s="49"/>
      <c r="G91" s="49"/>
    </row>
    <row r="92" spans="1:7">
      <c r="A92" s="81"/>
      <c r="C92" s="49"/>
      <c r="D92" s="49"/>
      <c r="E92" s="49"/>
      <c r="F92" s="49"/>
      <c r="G92" s="49"/>
    </row>
    <row r="93" spans="1:7">
      <c r="A93" s="81"/>
      <c r="C93" s="49"/>
      <c r="D93" s="49"/>
      <c r="E93" s="49"/>
      <c r="F93" s="49"/>
      <c r="G93" s="49"/>
    </row>
    <row r="94" spans="1:7">
      <c r="A94" s="81"/>
      <c r="C94" s="49"/>
      <c r="D94" s="49"/>
      <c r="E94" s="49"/>
      <c r="F94" s="49"/>
      <c r="G94" s="49"/>
    </row>
    <row r="95" spans="1:7">
      <c r="A95" s="81"/>
      <c r="C95" s="49"/>
      <c r="D95" s="49"/>
      <c r="E95" s="49"/>
      <c r="F95" s="49"/>
      <c r="G95" s="49"/>
    </row>
    <row r="96" spans="1:7">
      <c r="A96" s="81"/>
      <c r="C96" s="49"/>
      <c r="D96" s="49"/>
      <c r="E96" s="49"/>
      <c r="F96" s="49"/>
      <c r="G96" s="49"/>
    </row>
    <row r="97" spans="1:7">
      <c r="A97" s="81"/>
      <c r="C97" s="49"/>
      <c r="D97" s="49"/>
      <c r="E97" s="49"/>
      <c r="F97" s="49"/>
      <c r="G97" s="49"/>
    </row>
    <row r="98" spans="1:7">
      <c r="A98" s="81"/>
      <c r="C98" s="49"/>
      <c r="D98" s="49"/>
      <c r="E98" s="49"/>
      <c r="F98" s="49"/>
      <c r="G98" s="49"/>
    </row>
    <row r="99" spans="1:7">
      <c r="A99" s="81"/>
      <c r="C99" s="49"/>
      <c r="D99" s="49"/>
      <c r="E99" s="49"/>
      <c r="F99" s="49"/>
      <c r="G99" s="49"/>
    </row>
    <row r="100" spans="1:7">
      <c r="A100" s="81"/>
      <c r="C100" s="49"/>
      <c r="D100" s="49"/>
      <c r="E100" s="49"/>
      <c r="F100" s="49"/>
      <c r="G100" s="49"/>
    </row>
    <row r="101" spans="1:7">
      <c r="A101" s="81"/>
      <c r="C101" s="49"/>
      <c r="D101" s="49"/>
      <c r="E101" s="49"/>
      <c r="F101" s="49"/>
      <c r="G101" s="49"/>
    </row>
    <row r="102" spans="1:7">
      <c r="A102" s="81"/>
      <c r="C102" s="49"/>
      <c r="D102" s="49"/>
      <c r="E102" s="49"/>
      <c r="F102" s="49"/>
      <c r="G102" s="49"/>
    </row>
    <row r="103" spans="1:7">
      <c r="A103" s="81"/>
      <c r="C103" s="49"/>
      <c r="D103" s="49"/>
      <c r="E103" s="49"/>
      <c r="F103" s="49"/>
      <c r="G103" s="49"/>
    </row>
    <row r="104" spans="1:7">
      <c r="A104" s="82"/>
      <c r="C104" s="49"/>
      <c r="D104" s="49"/>
      <c r="E104" s="49"/>
      <c r="F104" s="49"/>
      <c r="G104" s="49"/>
    </row>
    <row r="105" spans="1:7">
      <c r="A105" s="82"/>
      <c r="C105" s="49"/>
      <c r="D105" s="49"/>
      <c r="E105" s="49"/>
      <c r="F105" s="49"/>
      <c r="G105" s="49"/>
    </row>
    <row r="106" spans="1:7">
      <c r="A106" s="82"/>
      <c r="C106" s="49"/>
      <c r="D106" s="49"/>
      <c r="E106" s="49"/>
      <c r="F106" s="49"/>
      <c r="G106" s="49"/>
    </row>
    <row r="107" spans="1:7">
      <c r="A107" s="82"/>
      <c r="C107" s="49"/>
      <c r="D107" s="49"/>
      <c r="E107" s="49"/>
      <c r="F107" s="49"/>
      <c r="G107" s="49"/>
    </row>
    <row r="108" spans="1:7">
      <c r="A108" s="82"/>
      <c r="C108" s="49"/>
      <c r="D108" s="49"/>
      <c r="E108" s="49"/>
      <c r="F108" s="49"/>
      <c r="G108" s="49"/>
    </row>
    <row r="109" spans="1:7">
      <c r="A109" s="82"/>
      <c r="C109" s="49"/>
      <c r="D109" s="49"/>
      <c r="E109" s="49"/>
      <c r="F109" s="49"/>
      <c r="G109" s="49"/>
    </row>
    <row r="110" spans="1:7">
      <c r="A110" s="82"/>
      <c r="C110" s="49"/>
      <c r="D110" s="49"/>
      <c r="E110" s="49"/>
      <c r="F110" s="49"/>
      <c r="G110" s="49"/>
    </row>
    <row r="111" spans="1:7">
      <c r="A111" s="82"/>
      <c r="C111" s="49"/>
      <c r="D111" s="49"/>
      <c r="E111" s="49"/>
      <c r="F111" s="49"/>
      <c r="G111" s="49"/>
    </row>
    <row r="112" spans="1:7">
      <c r="A112" s="82"/>
      <c r="C112" s="49"/>
      <c r="D112" s="49"/>
      <c r="E112" s="49"/>
      <c r="F112" s="49"/>
      <c r="G112" s="49"/>
    </row>
    <row r="113" spans="1:7">
      <c r="A113" s="82"/>
      <c r="C113" s="49"/>
      <c r="D113" s="49"/>
      <c r="E113" s="49"/>
      <c r="F113" s="49"/>
      <c r="G113" s="49"/>
    </row>
    <row r="114" spans="1:7">
      <c r="A114" s="82"/>
      <c r="C114" s="49"/>
      <c r="D114" s="49"/>
      <c r="E114" s="49"/>
      <c r="F114" s="49"/>
      <c r="G114" s="49"/>
    </row>
    <row r="115" spans="1:7">
      <c r="A115" s="82"/>
      <c r="C115" s="49"/>
      <c r="D115" s="49"/>
      <c r="E115" s="49"/>
      <c r="F115" s="49"/>
      <c r="G115" s="49"/>
    </row>
    <row r="116" spans="1:7">
      <c r="A116" s="82"/>
      <c r="C116" s="49"/>
      <c r="D116" s="49"/>
      <c r="E116" s="49"/>
      <c r="F116" s="49"/>
      <c r="G116" s="49"/>
    </row>
    <row r="117" spans="1:7">
      <c r="A117" s="82"/>
      <c r="C117" s="49"/>
      <c r="D117" s="49"/>
      <c r="E117" s="49"/>
      <c r="F117" s="49"/>
      <c r="G117" s="49"/>
    </row>
    <row r="118" spans="1:7">
      <c r="A118" s="82"/>
      <c r="C118" s="49"/>
      <c r="D118" s="49"/>
      <c r="E118" s="49"/>
      <c r="F118" s="49"/>
      <c r="G118" s="49"/>
    </row>
    <row r="119" spans="1:7">
      <c r="A119" s="82"/>
      <c r="C119" s="49"/>
      <c r="D119" s="49"/>
      <c r="E119" s="49"/>
      <c r="F119" s="49"/>
      <c r="G119" s="49"/>
    </row>
    <row r="120" spans="1:7">
      <c r="A120" s="82"/>
      <c r="C120" s="49"/>
      <c r="D120" s="49"/>
      <c r="E120" s="49"/>
      <c r="F120" s="49"/>
      <c r="G120" s="49"/>
    </row>
    <row r="121" spans="1:7">
      <c r="A121" s="82"/>
      <c r="C121" s="49"/>
      <c r="D121" s="49"/>
      <c r="E121" s="49"/>
      <c r="F121" s="49"/>
      <c r="G121" s="49"/>
    </row>
    <row r="122" spans="1:7">
      <c r="A122" s="82"/>
      <c r="C122" s="49"/>
      <c r="D122" s="49"/>
      <c r="E122" s="49"/>
      <c r="F122" s="49"/>
      <c r="G122" s="49"/>
    </row>
    <row r="123" spans="1:7">
      <c r="A123" s="82"/>
      <c r="C123" s="49"/>
      <c r="D123" s="49"/>
      <c r="E123" s="49"/>
      <c r="F123" s="49"/>
      <c r="G123" s="49"/>
    </row>
    <row r="124" spans="1:7">
      <c r="A124" s="82"/>
      <c r="C124" s="49"/>
      <c r="D124" s="49"/>
      <c r="E124" s="49"/>
      <c r="F124" s="49"/>
      <c r="G124" s="49"/>
    </row>
    <row r="125" spans="1:7">
      <c r="A125" s="82"/>
      <c r="C125" s="49"/>
      <c r="D125" s="49"/>
      <c r="E125" s="49"/>
      <c r="F125" s="49"/>
      <c r="G125" s="49"/>
    </row>
    <row r="126" spans="1:7">
      <c r="A126" s="82"/>
      <c r="C126" s="49"/>
      <c r="D126" s="49"/>
      <c r="E126" s="49"/>
      <c r="F126" s="49"/>
      <c r="G126" s="49"/>
    </row>
    <row r="127" spans="1:7">
      <c r="A127" s="82"/>
      <c r="C127" s="49"/>
      <c r="D127" s="49"/>
      <c r="E127" s="49"/>
      <c r="F127" s="49"/>
      <c r="G127" s="49"/>
    </row>
    <row r="128" spans="1:7">
      <c r="A128" s="82"/>
      <c r="C128" s="49"/>
      <c r="D128" s="49"/>
      <c r="E128" s="49"/>
      <c r="F128" s="49"/>
      <c r="G128" s="49"/>
    </row>
    <row r="129" spans="1:7">
      <c r="A129" s="82"/>
      <c r="C129" s="49"/>
      <c r="D129" s="49"/>
      <c r="E129" s="49"/>
      <c r="F129" s="49"/>
      <c r="G129" s="49"/>
    </row>
    <row r="130" spans="1:7">
      <c r="A130" s="82"/>
      <c r="C130" s="49"/>
      <c r="D130" s="49"/>
      <c r="E130" s="49"/>
      <c r="F130" s="49"/>
      <c r="G130" s="49"/>
    </row>
    <row r="131" spans="1:7">
      <c r="A131" s="82"/>
      <c r="C131" s="49"/>
      <c r="D131" s="49"/>
      <c r="E131" s="49"/>
      <c r="F131" s="49"/>
      <c r="G131" s="49"/>
    </row>
    <row r="132" spans="1:7">
      <c r="A132" s="82"/>
      <c r="C132" s="49"/>
      <c r="D132" s="49"/>
      <c r="E132" s="49"/>
      <c r="F132" s="49"/>
      <c r="G132" s="49"/>
    </row>
    <row r="133" spans="1:7">
      <c r="A133" s="82"/>
      <c r="C133" s="49"/>
      <c r="D133" s="49"/>
      <c r="E133" s="49"/>
      <c r="F133" s="49"/>
      <c r="G133" s="49"/>
    </row>
    <row r="134" spans="1:7">
      <c r="A134" s="82"/>
      <c r="C134" s="49"/>
      <c r="D134" s="49"/>
      <c r="E134" s="49"/>
      <c r="F134" s="49"/>
      <c r="G134" s="49"/>
    </row>
    <row r="135" spans="1:7">
      <c r="A135" s="82"/>
      <c r="C135" s="49"/>
      <c r="D135" s="49"/>
      <c r="E135" s="49"/>
      <c r="F135" s="49"/>
      <c r="G135" s="49"/>
    </row>
    <row r="136" spans="1:7">
      <c r="A136" s="82"/>
      <c r="C136" s="49"/>
      <c r="D136" s="49"/>
      <c r="E136" s="49"/>
      <c r="F136" s="49"/>
      <c r="G136" s="49"/>
    </row>
    <row r="137" spans="1:7">
      <c r="A137" s="82"/>
      <c r="C137" s="49"/>
      <c r="D137" s="49"/>
      <c r="E137" s="49"/>
      <c r="F137" s="49"/>
      <c r="G137" s="49"/>
    </row>
    <row r="138" spans="1:7">
      <c r="A138" s="82"/>
      <c r="C138" s="49"/>
      <c r="D138" s="49"/>
      <c r="E138" s="49"/>
      <c r="F138" s="49"/>
      <c r="G138" s="49"/>
    </row>
    <row r="139" spans="1:7">
      <c r="A139" s="82"/>
      <c r="C139" s="49"/>
      <c r="D139" s="49"/>
      <c r="E139" s="49"/>
      <c r="F139" s="49"/>
      <c r="G139" s="49"/>
    </row>
    <row r="140" spans="1:7">
      <c r="A140" s="82"/>
      <c r="C140" s="49"/>
      <c r="D140" s="49"/>
      <c r="E140" s="49"/>
      <c r="F140" s="49"/>
      <c r="G140" s="49"/>
    </row>
    <row r="141" spans="1:7">
      <c r="A141" s="82"/>
      <c r="C141" s="49"/>
      <c r="D141" s="49"/>
      <c r="E141" s="49"/>
      <c r="F141" s="49"/>
      <c r="G141" s="49"/>
    </row>
    <row r="142" spans="1:7">
      <c r="A142" s="82"/>
      <c r="C142" s="49"/>
      <c r="D142" s="49"/>
      <c r="E142" s="49"/>
      <c r="F142" s="49"/>
      <c r="G142" s="49"/>
    </row>
    <row r="143" spans="1:7">
      <c r="A143" s="82"/>
      <c r="C143" s="49"/>
      <c r="D143" s="49"/>
      <c r="E143" s="49"/>
      <c r="F143" s="49"/>
      <c r="G143" s="49"/>
    </row>
    <row r="144" spans="1:7">
      <c r="A144" s="82"/>
      <c r="C144" s="49"/>
      <c r="D144" s="49"/>
      <c r="E144" s="49"/>
      <c r="F144" s="49"/>
      <c r="G144" s="49"/>
    </row>
    <row r="145" spans="1:7">
      <c r="A145" s="82"/>
      <c r="C145" s="49"/>
      <c r="D145" s="49"/>
      <c r="E145" s="49"/>
      <c r="F145" s="49"/>
      <c r="G145" s="49"/>
    </row>
    <row r="146" spans="1:7">
      <c r="A146" s="82"/>
      <c r="C146" s="49"/>
      <c r="D146" s="49"/>
      <c r="E146" s="49"/>
      <c r="F146" s="49"/>
      <c r="G146" s="49"/>
    </row>
    <row r="147" spans="1:7">
      <c r="A147" s="82"/>
      <c r="C147" s="49"/>
      <c r="D147" s="49"/>
      <c r="E147" s="49"/>
      <c r="F147" s="49"/>
      <c r="G147" s="49"/>
    </row>
    <row r="148" spans="1:7">
      <c r="A148" s="82"/>
      <c r="C148" s="49"/>
      <c r="D148" s="49"/>
      <c r="E148" s="49"/>
      <c r="F148" s="49"/>
      <c r="G148" s="49"/>
    </row>
    <row r="149" spans="1:7">
      <c r="A149" s="82"/>
      <c r="C149" s="49"/>
      <c r="D149" s="49"/>
      <c r="E149" s="49"/>
      <c r="F149" s="49"/>
      <c r="G149" s="49"/>
    </row>
    <row r="150" spans="1:7">
      <c r="A150" s="82"/>
      <c r="C150" s="49"/>
      <c r="D150" s="49"/>
      <c r="E150" s="49"/>
      <c r="F150" s="49"/>
      <c r="G150" s="49"/>
    </row>
    <row r="151" spans="1:7">
      <c r="A151" s="82"/>
      <c r="C151" s="49"/>
      <c r="D151" s="49"/>
      <c r="E151" s="49"/>
      <c r="F151" s="49"/>
      <c r="G151" s="49"/>
    </row>
    <row r="152" spans="1:7">
      <c r="A152" s="82"/>
      <c r="C152" s="49"/>
      <c r="D152" s="49"/>
      <c r="E152" s="49"/>
      <c r="F152" s="49"/>
      <c r="G152" s="49"/>
    </row>
    <row r="153" spans="1:7">
      <c r="A153" s="82"/>
      <c r="C153" s="49"/>
      <c r="D153" s="49"/>
      <c r="E153" s="49"/>
      <c r="F153" s="49"/>
      <c r="G153" s="49"/>
    </row>
    <row r="154" spans="1:7">
      <c r="A154" s="82"/>
      <c r="C154" s="49"/>
      <c r="D154" s="49"/>
      <c r="E154" s="49"/>
      <c r="F154" s="49"/>
      <c r="G154" s="49"/>
    </row>
    <row r="155" spans="1:7">
      <c r="A155" s="82"/>
      <c r="C155" s="49"/>
      <c r="D155" s="49"/>
      <c r="E155" s="49"/>
      <c r="F155" s="49"/>
      <c r="G155" s="49"/>
    </row>
    <row r="156" spans="1:7">
      <c r="A156" s="82"/>
      <c r="C156" s="49"/>
      <c r="D156" s="49"/>
      <c r="E156" s="49"/>
      <c r="F156" s="49"/>
      <c r="G156" s="49"/>
    </row>
    <row r="157" spans="1:7">
      <c r="A157" s="82"/>
      <c r="C157" s="49"/>
      <c r="D157" s="49"/>
      <c r="E157" s="49"/>
      <c r="F157" s="49"/>
      <c r="G157" s="49"/>
    </row>
    <row r="158" spans="1:7">
      <c r="A158" s="82"/>
      <c r="C158" s="49"/>
      <c r="D158" s="49"/>
      <c r="E158" s="49"/>
      <c r="F158" s="49"/>
      <c r="G158" s="49"/>
    </row>
    <row r="159" spans="1:7">
      <c r="A159" s="82"/>
      <c r="C159" s="49"/>
      <c r="D159" s="49"/>
      <c r="E159" s="49"/>
      <c r="F159" s="49"/>
      <c r="G159" s="49"/>
    </row>
    <row r="160" spans="1:7">
      <c r="A160" s="82"/>
      <c r="C160" s="49"/>
      <c r="D160" s="49"/>
      <c r="E160" s="49"/>
      <c r="F160" s="49"/>
      <c r="G160" s="49"/>
    </row>
    <row r="161" spans="1:7">
      <c r="A161" s="82"/>
      <c r="C161" s="49"/>
      <c r="D161" s="49"/>
      <c r="E161" s="49"/>
      <c r="F161" s="49"/>
      <c r="G161" s="49"/>
    </row>
    <row r="162" spans="1:7">
      <c r="A162" s="82"/>
      <c r="C162" s="49"/>
      <c r="D162" s="49"/>
      <c r="E162" s="49"/>
      <c r="F162" s="49"/>
      <c r="G162" s="49"/>
    </row>
    <row r="163" spans="1:7">
      <c r="A163" s="82"/>
      <c r="C163" s="49"/>
      <c r="D163" s="49"/>
      <c r="E163" s="49"/>
      <c r="F163" s="49"/>
      <c r="G163" s="49"/>
    </row>
    <row r="164" spans="1:7">
      <c r="A164" s="82"/>
      <c r="C164" s="49"/>
      <c r="D164" s="49"/>
      <c r="E164" s="49"/>
      <c r="F164" s="49"/>
      <c r="G164" s="49"/>
    </row>
    <row r="165" spans="1:7">
      <c r="A165" s="82"/>
      <c r="C165" s="49"/>
      <c r="D165" s="49"/>
      <c r="E165" s="49"/>
      <c r="F165" s="49"/>
      <c r="G165" s="49"/>
    </row>
    <row r="166" spans="1:7">
      <c r="A166" s="82"/>
      <c r="C166" s="49"/>
      <c r="D166" s="49"/>
      <c r="E166" s="49"/>
      <c r="F166" s="49"/>
      <c r="G166" s="49"/>
    </row>
    <row r="167" spans="1:7">
      <c r="A167" s="82"/>
      <c r="C167" s="49"/>
      <c r="D167" s="49"/>
      <c r="E167" s="49"/>
      <c r="F167" s="49"/>
      <c r="G167" s="49"/>
    </row>
    <row r="168" spans="1:7">
      <c r="A168" s="82"/>
      <c r="C168" s="49"/>
      <c r="D168" s="49"/>
      <c r="E168" s="49"/>
      <c r="F168" s="49"/>
      <c r="G168" s="49"/>
    </row>
    <row r="169" spans="1:7">
      <c r="A169" s="82"/>
      <c r="C169" s="49"/>
      <c r="D169" s="49"/>
      <c r="E169" s="49"/>
      <c r="F169" s="49"/>
      <c r="G169" s="49"/>
    </row>
    <row r="170" spans="1:7">
      <c r="A170" s="82"/>
      <c r="C170" s="49"/>
      <c r="D170" s="49"/>
      <c r="E170" s="49"/>
      <c r="F170" s="49"/>
      <c r="G170" s="49"/>
    </row>
    <row r="171" spans="1:7">
      <c r="A171" s="82"/>
      <c r="C171" s="49"/>
      <c r="D171" s="49"/>
      <c r="E171" s="49"/>
      <c r="F171" s="49"/>
      <c r="G171" s="49"/>
    </row>
    <row r="172" spans="1:7">
      <c r="A172" s="82"/>
      <c r="C172" s="49"/>
      <c r="D172" s="49"/>
      <c r="E172" s="49"/>
      <c r="F172" s="49"/>
      <c r="G172" s="49"/>
    </row>
    <row r="173" spans="1:7">
      <c r="A173" s="82"/>
      <c r="C173" s="49"/>
      <c r="D173" s="49"/>
      <c r="E173" s="49"/>
      <c r="F173" s="49"/>
      <c r="G173" s="49"/>
    </row>
    <row r="174" spans="1:7">
      <c r="A174" s="82"/>
      <c r="C174" s="49"/>
      <c r="D174" s="49"/>
      <c r="E174" s="49"/>
      <c r="F174" s="49"/>
      <c r="G174" s="49"/>
    </row>
    <row r="175" spans="1:7">
      <c r="A175" s="82"/>
      <c r="C175" s="49"/>
      <c r="D175" s="49"/>
      <c r="E175" s="49"/>
      <c r="F175" s="49"/>
      <c r="G175" s="49"/>
    </row>
    <row r="176" spans="1:7">
      <c r="A176" s="82"/>
    </row>
    <row r="177" spans="1:1">
      <c r="A177" s="82"/>
    </row>
    <row r="178" spans="1:1">
      <c r="A178" s="82"/>
    </row>
    <row r="179" spans="1:1">
      <c r="A179" s="82"/>
    </row>
    <row r="180" spans="1:1">
      <c r="A180" s="82"/>
    </row>
    <row r="181" spans="1:1">
      <c r="A181" s="82"/>
    </row>
    <row r="182" spans="1:1">
      <c r="A182" s="82"/>
    </row>
    <row r="183" spans="1:1">
      <c r="A183" s="82"/>
    </row>
    <row r="184" spans="1:1">
      <c r="A184" s="82"/>
    </row>
    <row r="185" spans="1:1">
      <c r="A185" s="82"/>
    </row>
    <row r="186" spans="1:1">
      <c r="A186" s="82"/>
    </row>
    <row r="187" spans="1:1">
      <c r="A187" s="82"/>
    </row>
    <row r="188" spans="1:1">
      <c r="A188" s="82"/>
    </row>
    <row r="189" spans="1:1">
      <c r="A189" s="82"/>
    </row>
    <row r="190" spans="1:1">
      <c r="A190" s="82"/>
    </row>
    <row r="191" spans="1:1">
      <c r="A191" s="82"/>
    </row>
    <row r="192" spans="1:1">
      <c r="A192" s="82"/>
    </row>
    <row r="193" spans="1:1">
      <c r="A193" s="82"/>
    </row>
    <row r="194" spans="1:1">
      <c r="A194" s="82"/>
    </row>
    <row r="195" spans="1:1">
      <c r="A195" s="82"/>
    </row>
    <row r="196" spans="1:1">
      <c r="A196" s="82"/>
    </row>
    <row r="197" spans="1:1">
      <c r="A197" s="82"/>
    </row>
    <row r="198" spans="1:1">
      <c r="A198" s="82"/>
    </row>
    <row r="199" spans="1:1">
      <c r="A199" s="82"/>
    </row>
    <row r="200" spans="1:1">
      <c r="A200" s="82"/>
    </row>
    <row r="201" spans="1:1">
      <c r="A201" s="82"/>
    </row>
    <row r="202" spans="1:1">
      <c r="A202" s="82"/>
    </row>
    <row r="203" spans="1:1">
      <c r="A203" s="82"/>
    </row>
    <row r="204" spans="1:1">
      <c r="A204" s="82"/>
    </row>
    <row r="205" spans="1:1">
      <c r="A205" s="82"/>
    </row>
    <row r="206" spans="1:1">
      <c r="A206" s="82"/>
    </row>
    <row r="207" spans="1:1">
      <c r="A207" s="82"/>
    </row>
    <row r="208" spans="1:1">
      <c r="A208" s="82"/>
    </row>
    <row r="209" spans="1:1">
      <c r="A209" s="82"/>
    </row>
    <row r="210" spans="1:1">
      <c r="A210" s="82"/>
    </row>
    <row r="211" spans="1:1">
      <c r="A211" s="82"/>
    </row>
    <row r="212" spans="1:1">
      <c r="A212" s="82"/>
    </row>
    <row r="213" spans="1:1">
      <c r="A213" s="82"/>
    </row>
    <row r="214" spans="1:1">
      <c r="A214" s="82"/>
    </row>
    <row r="215" spans="1:1">
      <c r="A215" s="82"/>
    </row>
    <row r="216" spans="1:1">
      <c r="A216" s="82"/>
    </row>
    <row r="217" spans="1:1">
      <c r="A217" s="82"/>
    </row>
    <row r="218" spans="1:1">
      <c r="A218" s="82"/>
    </row>
    <row r="219" spans="1:1">
      <c r="A219" s="82"/>
    </row>
    <row r="220" spans="1:1">
      <c r="A220" s="82"/>
    </row>
    <row r="221" spans="1:1">
      <c r="A221" s="82"/>
    </row>
    <row r="222" spans="1:1">
      <c r="A222" s="82"/>
    </row>
    <row r="223" spans="1:1">
      <c r="A223" s="82"/>
    </row>
    <row r="224" spans="1:1">
      <c r="A224" s="82"/>
    </row>
    <row r="225" spans="1:1">
      <c r="A225" s="82"/>
    </row>
    <row r="226" spans="1:1">
      <c r="A226" s="82"/>
    </row>
    <row r="227" spans="1:1">
      <c r="A227" s="82"/>
    </row>
    <row r="228" spans="1:1">
      <c r="A228" s="82"/>
    </row>
    <row r="229" spans="1:1">
      <c r="A229" s="82"/>
    </row>
    <row r="230" spans="1:1">
      <c r="A230" s="82"/>
    </row>
    <row r="231" spans="1:1">
      <c r="A231" s="82"/>
    </row>
    <row r="232" spans="1:1">
      <c r="A232" s="82"/>
    </row>
    <row r="233" spans="1:1">
      <c r="A233" s="82"/>
    </row>
    <row r="234" spans="1:1">
      <c r="A234" s="82"/>
    </row>
    <row r="235" spans="1:1">
      <c r="A235" s="82"/>
    </row>
    <row r="236" spans="1:1">
      <c r="A236" s="82"/>
    </row>
    <row r="237" spans="1:1">
      <c r="A237" s="82"/>
    </row>
    <row r="238" spans="1:1">
      <c r="A238" s="82"/>
    </row>
    <row r="239" spans="1:1">
      <c r="A239" s="82"/>
    </row>
    <row r="240" spans="1:1">
      <c r="A240" s="82"/>
    </row>
    <row r="241" spans="1:1">
      <c r="A241" s="82"/>
    </row>
    <row r="242" spans="1:1">
      <c r="A242" s="82"/>
    </row>
    <row r="243" spans="1:1">
      <c r="A243" s="82"/>
    </row>
    <row r="244" spans="1:1">
      <c r="A244" s="82"/>
    </row>
    <row r="245" spans="1:1">
      <c r="A245" s="82"/>
    </row>
    <row r="246" spans="1:1">
      <c r="A246" s="82"/>
    </row>
    <row r="247" spans="1:1">
      <c r="A247" s="82"/>
    </row>
    <row r="248" spans="1:1">
      <c r="A248" s="82"/>
    </row>
    <row r="249" spans="1:1">
      <c r="A249" s="82"/>
    </row>
    <row r="250" spans="1:1">
      <c r="A250" s="82"/>
    </row>
    <row r="251" spans="1:1">
      <c r="A251" s="82"/>
    </row>
    <row r="252" spans="1:1">
      <c r="A252" s="82"/>
    </row>
    <row r="253" spans="1:1">
      <c r="A253" s="82"/>
    </row>
    <row r="254" spans="1:1">
      <c r="A254" s="82"/>
    </row>
    <row r="255" spans="1:1">
      <c r="A255" s="82"/>
    </row>
    <row r="256" spans="1:1">
      <c r="A256" s="82"/>
    </row>
    <row r="257" spans="1:1">
      <c r="A257" s="82"/>
    </row>
    <row r="258" spans="1:1">
      <c r="A258" s="82"/>
    </row>
    <row r="259" spans="1:1">
      <c r="A259" s="82"/>
    </row>
    <row r="260" spans="1:1">
      <c r="A260" s="82"/>
    </row>
    <row r="261" spans="1:1">
      <c r="A261" s="82"/>
    </row>
    <row r="262" spans="1:1">
      <c r="A262" s="82"/>
    </row>
    <row r="263" spans="1:1">
      <c r="A263" s="82"/>
    </row>
    <row r="264" spans="1:1">
      <c r="A264" s="82"/>
    </row>
    <row r="265" spans="1:1">
      <c r="A265" s="82"/>
    </row>
    <row r="266" spans="1:1">
      <c r="A266" s="82"/>
    </row>
    <row r="267" spans="1:1">
      <c r="A267" s="82"/>
    </row>
    <row r="268" spans="1:1">
      <c r="A268" s="82"/>
    </row>
    <row r="269" spans="1:1">
      <c r="A269" s="82"/>
    </row>
    <row r="270" spans="1:1">
      <c r="A270" s="82"/>
    </row>
    <row r="271" spans="1:1">
      <c r="A271" s="82"/>
    </row>
    <row r="272" spans="1:1">
      <c r="A272" s="82"/>
    </row>
    <row r="273" spans="1:1">
      <c r="A273" s="82"/>
    </row>
    <row r="274" spans="1:1">
      <c r="A274" s="82"/>
    </row>
    <row r="275" spans="1:1">
      <c r="A275" s="82"/>
    </row>
    <row r="276" spans="1:1">
      <c r="A276" s="82"/>
    </row>
    <row r="277" spans="1:1">
      <c r="A277" s="82"/>
    </row>
    <row r="278" spans="1:1">
      <c r="A278" s="82"/>
    </row>
    <row r="279" spans="1:1">
      <c r="A279" s="82"/>
    </row>
    <row r="280" spans="1:1">
      <c r="A280" s="82"/>
    </row>
    <row r="281" spans="1:1">
      <c r="A281" s="82"/>
    </row>
    <row r="282" spans="1:1">
      <c r="A282" s="82"/>
    </row>
    <row r="283" spans="1:1">
      <c r="A283" s="82"/>
    </row>
    <row r="284" spans="1:1">
      <c r="A284" s="82"/>
    </row>
    <row r="285" spans="1:1">
      <c r="A285" s="82"/>
    </row>
    <row r="286" spans="1:1">
      <c r="A286" s="82"/>
    </row>
    <row r="287" spans="1:1">
      <c r="A287" s="82"/>
    </row>
    <row r="288" spans="1:1">
      <c r="A288" s="82"/>
    </row>
    <row r="289" spans="1:1">
      <c r="A289" s="82"/>
    </row>
    <row r="290" spans="1:1">
      <c r="A290" s="82"/>
    </row>
    <row r="291" spans="1:1">
      <c r="A291" s="82"/>
    </row>
    <row r="292" spans="1:1">
      <c r="A292" s="82"/>
    </row>
    <row r="293" spans="1:1">
      <c r="A293" s="82"/>
    </row>
    <row r="294" spans="1:1">
      <c r="A294" s="82"/>
    </row>
    <row r="295" spans="1:1">
      <c r="A295" s="82"/>
    </row>
    <row r="296" spans="1:1">
      <c r="A296" s="82"/>
    </row>
    <row r="297" spans="1:1">
      <c r="A297" s="82"/>
    </row>
    <row r="298" spans="1:1">
      <c r="A298" s="82"/>
    </row>
    <row r="299" spans="1:1">
      <c r="A299" s="82"/>
    </row>
    <row r="300" spans="1:1">
      <c r="A300" s="82"/>
    </row>
    <row r="301" spans="1:1">
      <c r="A301" s="82"/>
    </row>
    <row r="302" spans="1:1">
      <c r="A302" s="82"/>
    </row>
    <row r="303" spans="1:1">
      <c r="A303" s="82"/>
    </row>
    <row r="304" spans="1:1">
      <c r="A304" s="82"/>
    </row>
    <row r="305" spans="1:1">
      <c r="A305" s="82"/>
    </row>
    <row r="306" spans="1:1">
      <c r="A306" s="82"/>
    </row>
    <row r="307" spans="1:1">
      <c r="A307" s="82"/>
    </row>
    <row r="308" spans="1:1">
      <c r="A308" s="82"/>
    </row>
    <row r="309" spans="1:1">
      <c r="A309" s="82"/>
    </row>
    <row r="310" spans="1:1">
      <c r="A310" s="82"/>
    </row>
    <row r="311" spans="1:1">
      <c r="A311" s="82"/>
    </row>
    <row r="312" spans="1:1">
      <c r="A312" s="82"/>
    </row>
    <row r="313" spans="1:1">
      <c r="A313" s="82"/>
    </row>
    <row r="314" spans="1:1">
      <c r="A314" s="82"/>
    </row>
    <row r="315" spans="1:1">
      <c r="A315" s="82"/>
    </row>
    <row r="316" spans="1:1">
      <c r="A316" s="82"/>
    </row>
    <row r="317" spans="1:1">
      <c r="A317" s="82"/>
    </row>
    <row r="318" spans="1:1">
      <c r="A318" s="82"/>
    </row>
    <row r="319" spans="1:1">
      <c r="A319" s="82"/>
    </row>
    <row r="320" spans="1:1">
      <c r="A320" s="82"/>
    </row>
    <row r="321" spans="1:1">
      <c r="A321" s="82"/>
    </row>
    <row r="322" spans="1:1">
      <c r="A322" s="82"/>
    </row>
    <row r="323" spans="1:1">
      <c r="A323" s="82"/>
    </row>
    <row r="324" spans="1:1">
      <c r="A324" s="82"/>
    </row>
    <row r="325" spans="1:1">
      <c r="A325" s="82"/>
    </row>
    <row r="326" spans="1:1">
      <c r="A326" s="82"/>
    </row>
    <row r="327" spans="1:1">
      <c r="A327" s="82"/>
    </row>
    <row r="328" spans="1:1">
      <c r="A328" s="82"/>
    </row>
    <row r="329" spans="1:1">
      <c r="A329" s="82"/>
    </row>
    <row r="330" spans="1:1">
      <c r="A330" s="82"/>
    </row>
    <row r="331" spans="1:1">
      <c r="A331" s="82"/>
    </row>
    <row r="332" spans="1:1">
      <c r="A332" s="82"/>
    </row>
    <row r="333" spans="1:1">
      <c r="A333" s="82"/>
    </row>
    <row r="334" spans="1:1">
      <c r="A334" s="82"/>
    </row>
    <row r="335" spans="1:1">
      <c r="A335" s="82"/>
    </row>
    <row r="336" spans="1:1">
      <c r="A336" s="82"/>
    </row>
    <row r="337" spans="1:1">
      <c r="A337" s="82"/>
    </row>
    <row r="338" spans="1:1">
      <c r="A338" s="82"/>
    </row>
    <row r="339" spans="1:1">
      <c r="A339" s="82"/>
    </row>
    <row r="340" spans="1:1">
      <c r="A340" s="82"/>
    </row>
    <row r="341" spans="1:1">
      <c r="A341" s="82"/>
    </row>
    <row r="342" spans="1:1">
      <c r="A342" s="82"/>
    </row>
    <row r="343" spans="1:1">
      <c r="A343" s="82"/>
    </row>
    <row r="344" spans="1:1">
      <c r="A344" s="82"/>
    </row>
    <row r="345" spans="1:1">
      <c r="A345" s="82"/>
    </row>
    <row r="346" spans="1:1">
      <c r="A346" s="82"/>
    </row>
    <row r="347" spans="1:1">
      <c r="A347" s="82"/>
    </row>
    <row r="348" spans="1:1">
      <c r="A348" s="82"/>
    </row>
    <row r="349" spans="1:1">
      <c r="A349" s="82"/>
    </row>
    <row r="350" spans="1:1">
      <c r="A350" s="82"/>
    </row>
    <row r="351" spans="1:1">
      <c r="A351" s="82"/>
    </row>
    <row r="352" spans="1:1">
      <c r="A352" s="82"/>
    </row>
    <row r="353" spans="1:1">
      <c r="A353" s="82"/>
    </row>
    <row r="354" spans="1:1">
      <c r="A354" s="82"/>
    </row>
    <row r="355" spans="1:1">
      <c r="A355" s="82"/>
    </row>
    <row r="356" spans="1:1">
      <c r="A356" s="82"/>
    </row>
    <row r="357" spans="1:1">
      <c r="A357" s="82"/>
    </row>
    <row r="358" spans="1:1">
      <c r="A358" s="82"/>
    </row>
    <row r="359" spans="1:1">
      <c r="A359" s="82"/>
    </row>
    <row r="360" spans="1:1">
      <c r="A360" s="82"/>
    </row>
    <row r="361" spans="1:1">
      <c r="A361" s="82"/>
    </row>
    <row r="362" spans="1:1">
      <c r="A362" s="82"/>
    </row>
    <row r="363" spans="1:1">
      <c r="A363" s="82"/>
    </row>
    <row r="364" spans="1:1">
      <c r="A364" s="82"/>
    </row>
    <row r="365" spans="1:1">
      <c r="A365" s="82"/>
    </row>
    <row r="366" spans="1:1">
      <c r="A366" s="82"/>
    </row>
    <row r="367" spans="1:1">
      <c r="A367" s="82"/>
    </row>
    <row r="368" spans="1:1">
      <c r="A368" s="82"/>
    </row>
    <row r="369" spans="1:1">
      <c r="A369" s="82"/>
    </row>
    <row r="370" spans="1:1">
      <c r="A370" s="82"/>
    </row>
    <row r="371" spans="1:1">
      <c r="A371" s="82"/>
    </row>
    <row r="372" spans="1:1">
      <c r="A372" s="82"/>
    </row>
    <row r="373" spans="1:1">
      <c r="A373" s="82"/>
    </row>
    <row r="374" spans="1:1">
      <c r="A374" s="82"/>
    </row>
    <row r="375" spans="1:1">
      <c r="A375" s="82"/>
    </row>
    <row r="376" spans="1:1">
      <c r="A376" s="82"/>
    </row>
    <row r="377" spans="1:1">
      <c r="A377" s="82"/>
    </row>
    <row r="378" spans="1:1">
      <c r="A378" s="82"/>
    </row>
    <row r="379" spans="1:1">
      <c r="A379" s="82"/>
    </row>
    <row r="380" spans="1:1">
      <c r="A380" s="82"/>
    </row>
    <row r="381" spans="1:1">
      <c r="A381" s="82"/>
    </row>
    <row r="382" spans="1:1">
      <c r="A382" s="82"/>
    </row>
    <row r="383" spans="1:1">
      <c r="A383" s="82"/>
    </row>
    <row r="384" spans="1:1">
      <c r="A384" s="82"/>
    </row>
    <row r="385" spans="1:1">
      <c r="A385" s="82"/>
    </row>
    <row r="386" spans="1:1">
      <c r="A386" s="82"/>
    </row>
    <row r="387" spans="1:1">
      <c r="A387" s="82"/>
    </row>
    <row r="388" spans="1:1">
      <c r="A388" s="82"/>
    </row>
    <row r="389" spans="1:1">
      <c r="A389" s="82"/>
    </row>
    <row r="390" spans="1:1">
      <c r="A390" s="82"/>
    </row>
    <row r="391" spans="1:1">
      <c r="A391" s="82"/>
    </row>
    <row r="392" spans="1:1">
      <c r="A392" s="82"/>
    </row>
    <row r="393" spans="1:1">
      <c r="A393" s="82"/>
    </row>
    <row r="394" spans="1:1">
      <c r="A394" s="82"/>
    </row>
    <row r="395" spans="1:1">
      <c r="A395" s="82"/>
    </row>
    <row r="396" spans="1:1">
      <c r="A396" s="82"/>
    </row>
    <row r="397" spans="1:1">
      <c r="A397" s="82"/>
    </row>
    <row r="398" spans="1:1">
      <c r="A398" s="82"/>
    </row>
    <row r="399" spans="1:1">
      <c r="A399" s="82"/>
    </row>
    <row r="400" spans="1:1">
      <c r="A400" s="82"/>
    </row>
    <row r="401" spans="1:1">
      <c r="A401" s="82"/>
    </row>
    <row r="402" spans="1:1">
      <c r="A402" s="82"/>
    </row>
    <row r="403" spans="1:1">
      <c r="A403" s="82"/>
    </row>
    <row r="404" spans="1:1">
      <c r="A404" s="82"/>
    </row>
    <row r="405" spans="1:1">
      <c r="A405" s="82"/>
    </row>
    <row r="406" spans="1:1">
      <c r="A406" s="82"/>
    </row>
    <row r="407" spans="1:1">
      <c r="A407" s="82"/>
    </row>
    <row r="408" spans="1:1">
      <c r="A408" s="82"/>
    </row>
    <row r="409" spans="1:1">
      <c r="A409" s="82"/>
    </row>
    <row r="410" spans="1:1">
      <c r="A410" s="82"/>
    </row>
    <row r="411" spans="1:1">
      <c r="A411" s="82"/>
    </row>
    <row r="412" spans="1:1">
      <c r="A412" s="82"/>
    </row>
    <row r="413" spans="1:1">
      <c r="A413" s="82"/>
    </row>
    <row r="414" spans="1:1">
      <c r="A414" s="82"/>
    </row>
    <row r="415" spans="1:1">
      <c r="A415" s="82"/>
    </row>
    <row r="416" spans="1:1">
      <c r="A416" s="82"/>
    </row>
    <row r="417" spans="1:1">
      <c r="A417" s="82"/>
    </row>
    <row r="418" spans="1:1">
      <c r="A418" s="82"/>
    </row>
    <row r="419" spans="1:1">
      <c r="A419" s="82"/>
    </row>
    <row r="420" spans="1:1">
      <c r="A420" s="82"/>
    </row>
    <row r="421" spans="1:1">
      <c r="A421" s="82"/>
    </row>
    <row r="422" spans="1:1">
      <c r="A422" s="82"/>
    </row>
    <row r="423" spans="1:1">
      <c r="A423" s="82"/>
    </row>
    <row r="424" spans="1:1">
      <c r="A424" s="82"/>
    </row>
    <row r="425" spans="1:1">
      <c r="A425" s="82"/>
    </row>
    <row r="426" spans="1:1">
      <c r="A426" s="82"/>
    </row>
    <row r="427" spans="1:1">
      <c r="A427" s="82"/>
    </row>
    <row r="428" spans="1:1">
      <c r="A428" s="82"/>
    </row>
    <row r="429" spans="1:1">
      <c r="A429" s="82"/>
    </row>
    <row r="430" spans="1:1">
      <c r="A430" s="82"/>
    </row>
    <row r="431" spans="1:1">
      <c r="A431" s="82"/>
    </row>
    <row r="432" spans="1:1">
      <c r="A432" s="82"/>
    </row>
    <row r="433" spans="1:1">
      <c r="A433" s="82"/>
    </row>
    <row r="434" spans="1:1">
      <c r="A434" s="82"/>
    </row>
    <row r="435" spans="1:1">
      <c r="A435" s="82"/>
    </row>
    <row r="436" spans="1:1">
      <c r="A436" s="82"/>
    </row>
    <row r="437" spans="1:1">
      <c r="A437" s="82"/>
    </row>
    <row r="438" spans="1:1">
      <c r="A438" s="82"/>
    </row>
    <row r="439" spans="1:1">
      <c r="A439" s="82"/>
    </row>
    <row r="440" spans="1:1">
      <c r="A440" s="82"/>
    </row>
    <row r="441" spans="1:1">
      <c r="A441" s="82"/>
    </row>
    <row r="442" spans="1:1">
      <c r="A442" s="82"/>
    </row>
    <row r="443" spans="1:1">
      <c r="A443" s="82"/>
    </row>
    <row r="444" spans="1:1">
      <c r="A444" s="82"/>
    </row>
    <row r="445" spans="1:1">
      <c r="A445" s="82"/>
    </row>
    <row r="446" spans="1:1">
      <c r="A446" s="82"/>
    </row>
    <row r="447" spans="1:1">
      <c r="A447" s="82"/>
    </row>
    <row r="448" spans="1:1">
      <c r="A448" s="82"/>
    </row>
    <row r="449" spans="1:1">
      <c r="A449" s="82"/>
    </row>
    <row r="450" spans="1:1">
      <c r="A450" s="82"/>
    </row>
    <row r="451" spans="1:1">
      <c r="A451" s="82"/>
    </row>
    <row r="452" spans="1:1">
      <c r="A452" s="82"/>
    </row>
    <row r="453" spans="1:1">
      <c r="A453" s="82"/>
    </row>
    <row r="454" spans="1:1">
      <c r="A454" s="82"/>
    </row>
    <row r="455" spans="1:1">
      <c r="A455" s="82"/>
    </row>
    <row r="456" spans="1:1">
      <c r="A456" s="82"/>
    </row>
    <row r="457" spans="1:1">
      <c r="A457" s="82"/>
    </row>
    <row r="458" spans="1:1">
      <c r="A458" s="82"/>
    </row>
    <row r="459" spans="1:1">
      <c r="A459" s="82"/>
    </row>
    <row r="460" spans="1:1">
      <c r="A460" s="82"/>
    </row>
    <row r="461" spans="1:1">
      <c r="A461" s="82"/>
    </row>
    <row r="462" spans="1:1">
      <c r="A462" s="82"/>
    </row>
    <row r="463" spans="1:1">
      <c r="A463" s="82"/>
    </row>
    <row r="464" spans="1:1">
      <c r="A464" s="82"/>
    </row>
    <row r="465" spans="1:1">
      <c r="A465" s="82"/>
    </row>
    <row r="466" spans="1:1">
      <c r="A466" s="82"/>
    </row>
    <row r="467" spans="1:1">
      <c r="A467" s="82"/>
    </row>
    <row r="468" spans="1:1">
      <c r="A468" s="82"/>
    </row>
    <row r="469" spans="1:1">
      <c r="A469" s="82"/>
    </row>
    <row r="470" spans="1:1">
      <c r="A470" s="82"/>
    </row>
    <row r="471" spans="1:1">
      <c r="A471" s="82"/>
    </row>
    <row r="472" spans="1:1">
      <c r="A472" s="82"/>
    </row>
    <row r="473" spans="1:1">
      <c r="A473" s="82"/>
    </row>
    <row r="474" spans="1:1">
      <c r="A474" s="82"/>
    </row>
    <row r="475" spans="1:1">
      <c r="A475" s="82"/>
    </row>
    <row r="476" spans="1:1">
      <c r="A476" s="82"/>
    </row>
    <row r="477" spans="1:1">
      <c r="A477" s="82"/>
    </row>
    <row r="478" spans="1:1">
      <c r="A478" s="82"/>
    </row>
    <row r="479" spans="1:1">
      <c r="A479" s="82"/>
    </row>
    <row r="480" spans="1:1">
      <c r="A480" s="82"/>
    </row>
    <row r="481" spans="1:1">
      <c r="A481" s="82"/>
    </row>
    <row r="482" spans="1:1">
      <c r="A482" s="82"/>
    </row>
    <row r="483" spans="1:1">
      <c r="A483" s="82"/>
    </row>
    <row r="484" spans="1:1">
      <c r="A484" s="82"/>
    </row>
    <row r="485" spans="1:1">
      <c r="A485" s="82"/>
    </row>
    <row r="486" spans="1:1">
      <c r="A486" s="82"/>
    </row>
    <row r="487" spans="1:1">
      <c r="A487" s="82"/>
    </row>
    <row r="488" spans="1:1">
      <c r="A488" s="82"/>
    </row>
    <row r="489" spans="1:1">
      <c r="A489" s="82"/>
    </row>
    <row r="490" spans="1:1">
      <c r="A490" s="82"/>
    </row>
    <row r="491" spans="1:1">
      <c r="A491" s="82"/>
    </row>
    <row r="492" spans="1:1">
      <c r="A492" s="82"/>
    </row>
    <row r="493" spans="1:1">
      <c r="A493" s="82"/>
    </row>
    <row r="494" spans="1:1">
      <c r="A494" s="82"/>
    </row>
    <row r="495" spans="1:1">
      <c r="A495" s="82"/>
    </row>
    <row r="496" spans="1:1">
      <c r="A496" s="82"/>
    </row>
    <row r="497" spans="1:1">
      <c r="A497" s="82"/>
    </row>
    <row r="498" spans="1:1">
      <c r="A498" s="82"/>
    </row>
    <row r="499" spans="1:1">
      <c r="A499" s="82"/>
    </row>
    <row r="500" spans="1:1">
      <c r="A500" s="82"/>
    </row>
    <row r="501" spans="1:1">
      <c r="A501" s="82"/>
    </row>
    <row r="502" spans="1:1">
      <c r="A502" s="82"/>
    </row>
    <row r="503" spans="1:1">
      <c r="A503" s="82"/>
    </row>
    <row r="504" spans="1:1">
      <c r="A504" s="82"/>
    </row>
    <row r="505" spans="1:1">
      <c r="A505" s="82"/>
    </row>
    <row r="506" spans="1:1">
      <c r="A506" s="82"/>
    </row>
    <row r="507" spans="1:1">
      <c r="A507" s="82"/>
    </row>
    <row r="508" spans="1:1">
      <c r="A508" s="82"/>
    </row>
    <row r="509" spans="1:1">
      <c r="A509" s="82"/>
    </row>
    <row r="510" spans="1:1">
      <c r="A510" s="82"/>
    </row>
    <row r="511" spans="1:1">
      <c r="A511" s="82"/>
    </row>
    <row r="512" spans="1:1">
      <c r="A512" s="82"/>
    </row>
    <row r="513" spans="1:1">
      <c r="A513" s="82"/>
    </row>
    <row r="514" spans="1:1">
      <c r="A514" s="82"/>
    </row>
    <row r="515" spans="1:1">
      <c r="A515" s="82"/>
    </row>
    <row r="516" spans="1:1">
      <c r="A516" s="82"/>
    </row>
    <row r="517" spans="1:1">
      <c r="A517" s="82"/>
    </row>
    <row r="518" spans="1:1">
      <c r="A518" s="82"/>
    </row>
    <row r="519" spans="1:1">
      <c r="A519" s="82"/>
    </row>
    <row r="520" spans="1:1">
      <c r="A520" s="82"/>
    </row>
    <row r="521" spans="1:1">
      <c r="A521" s="82"/>
    </row>
    <row r="522" spans="1:1">
      <c r="A522" s="82"/>
    </row>
    <row r="523" spans="1:1">
      <c r="A523" s="82"/>
    </row>
    <row r="524" spans="1:1">
      <c r="A524" s="82"/>
    </row>
    <row r="525" spans="1:1">
      <c r="A525" s="82"/>
    </row>
    <row r="526" spans="1:1">
      <c r="A526" s="82"/>
    </row>
    <row r="527" spans="1:1">
      <c r="A527" s="82"/>
    </row>
    <row r="528" spans="1:1">
      <c r="A528" s="82"/>
    </row>
    <row r="529" spans="1:1">
      <c r="A529" s="82"/>
    </row>
    <row r="530" spans="1:1">
      <c r="A530" s="82"/>
    </row>
    <row r="531" spans="1:1">
      <c r="A531" s="82"/>
    </row>
    <row r="532" spans="1:1">
      <c r="A532" s="82"/>
    </row>
    <row r="533" spans="1:1">
      <c r="A533" s="82"/>
    </row>
    <row r="534" spans="1:1">
      <c r="A534" s="82"/>
    </row>
    <row r="535" spans="1:1">
      <c r="A535" s="82"/>
    </row>
    <row r="536" spans="1:1">
      <c r="A536" s="82"/>
    </row>
    <row r="537" spans="1:1">
      <c r="A537" s="82"/>
    </row>
    <row r="538" spans="1:1">
      <c r="A538" s="82"/>
    </row>
    <row r="539" spans="1:1">
      <c r="A539" s="82"/>
    </row>
    <row r="540" spans="1:1">
      <c r="A540" s="82"/>
    </row>
    <row r="541" spans="1:1">
      <c r="A541" s="82"/>
    </row>
    <row r="542" spans="1:1">
      <c r="A542" s="82"/>
    </row>
    <row r="543" spans="1:1">
      <c r="A543" s="82"/>
    </row>
    <row r="544" spans="1:1">
      <c r="A544" s="82"/>
    </row>
    <row r="545" spans="1:1">
      <c r="A545" s="82"/>
    </row>
    <row r="546" spans="1:1">
      <c r="A546" s="82"/>
    </row>
    <row r="547" spans="1:1">
      <c r="A547" s="82"/>
    </row>
    <row r="548" spans="1:1">
      <c r="A548" s="82"/>
    </row>
    <row r="549" spans="1:1">
      <c r="A549" s="82"/>
    </row>
    <row r="550" spans="1:1">
      <c r="A550" s="82"/>
    </row>
    <row r="551" spans="1:1">
      <c r="A551" s="82"/>
    </row>
    <row r="552" spans="1:1">
      <c r="A552" s="82"/>
    </row>
    <row r="553" spans="1:1">
      <c r="A553" s="82"/>
    </row>
    <row r="554" spans="1:1">
      <c r="A554" s="82"/>
    </row>
    <row r="555" spans="1:1">
      <c r="A555" s="82"/>
    </row>
    <row r="556" spans="1:1">
      <c r="A556" s="82"/>
    </row>
    <row r="557" spans="1:1">
      <c r="A557" s="82"/>
    </row>
    <row r="558" spans="1:1">
      <c r="A558" s="82"/>
    </row>
    <row r="559" spans="1:1">
      <c r="A559" s="82"/>
    </row>
  </sheetData>
  <mergeCells count="3">
    <mergeCell ref="A2:G2"/>
    <mergeCell ref="A3:G3"/>
    <mergeCell ref="A4:E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9"/>
  <sheetViews>
    <sheetView showGridLines="0" workbookViewId="0"/>
  </sheetViews>
  <sheetFormatPr defaultColWidth="33.140625" defaultRowHeight="9"/>
  <cols>
    <col min="1" max="1" width="33.140625" style="83" customWidth="1"/>
    <col min="2" max="2" width="9.7109375" style="83" customWidth="1"/>
    <col min="3" max="7" width="9.7109375" style="48" customWidth="1"/>
    <col min="8" max="8" width="10.28515625" style="62" customWidth="1"/>
    <col min="9" max="13" width="10.28515625" style="48" customWidth="1"/>
    <col min="14" max="256" width="33.140625" style="48"/>
    <col min="257" max="257" width="33.140625" style="48" customWidth="1"/>
    <col min="258" max="263" width="17.28515625" style="48" customWidth="1"/>
    <col min="264" max="264" width="33.140625" style="48" customWidth="1"/>
    <col min="265" max="512" width="33.140625" style="48"/>
    <col min="513" max="513" width="33.140625" style="48" customWidth="1"/>
    <col min="514" max="519" width="17.28515625" style="48" customWidth="1"/>
    <col min="520" max="520" width="33.140625" style="48" customWidth="1"/>
    <col min="521" max="768" width="33.140625" style="48"/>
    <col min="769" max="769" width="33.140625" style="48" customWidth="1"/>
    <col min="770" max="775" width="17.28515625" style="48" customWidth="1"/>
    <col min="776" max="776" width="33.140625" style="48" customWidth="1"/>
    <col min="777" max="1024" width="33.140625" style="48"/>
    <col min="1025" max="1025" width="33.140625" style="48" customWidth="1"/>
    <col min="1026" max="1031" width="17.28515625" style="48" customWidth="1"/>
    <col min="1032" max="1032" width="33.140625" style="48" customWidth="1"/>
    <col min="1033" max="1280" width="33.140625" style="48"/>
    <col min="1281" max="1281" width="33.140625" style="48" customWidth="1"/>
    <col min="1282" max="1287" width="17.28515625" style="48" customWidth="1"/>
    <col min="1288" max="1288" width="33.140625" style="48" customWidth="1"/>
    <col min="1289" max="1536" width="33.140625" style="48"/>
    <col min="1537" max="1537" width="33.140625" style="48" customWidth="1"/>
    <col min="1538" max="1543" width="17.28515625" style="48" customWidth="1"/>
    <col min="1544" max="1544" width="33.140625" style="48" customWidth="1"/>
    <col min="1545" max="1792" width="33.140625" style="48"/>
    <col min="1793" max="1793" width="33.140625" style="48" customWidth="1"/>
    <col min="1794" max="1799" width="17.28515625" style="48" customWidth="1"/>
    <col min="1800" max="1800" width="33.140625" style="48" customWidth="1"/>
    <col min="1801" max="2048" width="33.140625" style="48"/>
    <col min="2049" max="2049" width="33.140625" style="48" customWidth="1"/>
    <col min="2050" max="2055" width="17.28515625" style="48" customWidth="1"/>
    <col min="2056" max="2056" width="33.140625" style="48" customWidth="1"/>
    <col min="2057" max="2304" width="33.140625" style="48"/>
    <col min="2305" max="2305" width="33.140625" style="48" customWidth="1"/>
    <col min="2306" max="2311" width="17.28515625" style="48" customWidth="1"/>
    <col min="2312" max="2312" width="33.140625" style="48" customWidth="1"/>
    <col min="2313" max="2560" width="33.140625" style="48"/>
    <col min="2561" max="2561" width="33.140625" style="48" customWidth="1"/>
    <col min="2562" max="2567" width="17.28515625" style="48" customWidth="1"/>
    <col min="2568" max="2568" width="33.140625" style="48" customWidth="1"/>
    <col min="2569" max="2816" width="33.140625" style="48"/>
    <col min="2817" max="2817" width="33.140625" style="48" customWidth="1"/>
    <col min="2818" max="2823" width="17.28515625" style="48" customWidth="1"/>
    <col min="2824" max="2824" width="33.140625" style="48" customWidth="1"/>
    <col min="2825" max="3072" width="33.140625" style="48"/>
    <col min="3073" max="3073" width="33.140625" style="48" customWidth="1"/>
    <col min="3074" max="3079" width="17.28515625" style="48" customWidth="1"/>
    <col min="3080" max="3080" width="33.140625" style="48" customWidth="1"/>
    <col min="3081" max="3328" width="33.140625" style="48"/>
    <col min="3329" max="3329" width="33.140625" style="48" customWidth="1"/>
    <col min="3330" max="3335" width="17.28515625" style="48" customWidth="1"/>
    <col min="3336" max="3336" width="33.140625" style="48" customWidth="1"/>
    <col min="3337" max="3584" width="33.140625" style="48"/>
    <col min="3585" max="3585" width="33.140625" style="48" customWidth="1"/>
    <col min="3586" max="3591" width="17.28515625" style="48" customWidth="1"/>
    <col min="3592" max="3592" width="33.140625" style="48" customWidth="1"/>
    <col min="3593" max="3840" width="33.140625" style="48"/>
    <col min="3841" max="3841" width="33.140625" style="48" customWidth="1"/>
    <col min="3842" max="3847" width="17.28515625" style="48" customWidth="1"/>
    <col min="3848" max="3848" width="33.140625" style="48" customWidth="1"/>
    <col min="3849" max="4096" width="33.140625" style="48"/>
    <col min="4097" max="4097" width="33.140625" style="48" customWidth="1"/>
    <col min="4098" max="4103" width="17.28515625" style="48" customWidth="1"/>
    <col min="4104" max="4104" width="33.140625" style="48" customWidth="1"/>
    <col min="4105" max="4352" width="33.140625" style="48"/>
    <col min="4353" max="4353" width="33.140625" style="48" customWidth="1"/>
    <col min="4354" max="4359" width="17.28515625" style="48" customWidth="1"/>
    <col min="4360" max="4360" width="33.140625" style="48" customWidth="1"/>
    <col min="4361" max="4608" width="33.140625" style="48"/>
    <col min="4609" max="4609" width="33.140625" style="48" customWidth="1"/>
    <col min="4610" max="4615" width="17.28515625" style="48" customWidth="1"/>
    <col min="4616" max="4616" width="33.140625" style="48" customWidth="1"/>
    <col min="4617" max="4864" width="33.140625" style="48"/>
    <col min="4865" max="4865" width="33.140625" style="48" customWidth="1"/>
    <col min="4866" max="4871" width="17.28515625" style="48" customWidth="1"/>
    <col min="4872" max="4872" width="33.140625" style="48" customWidth="1"/>
    <col min="4873" max="5120" width="33.140625" style="48"/>
    <col min="5121" max="5121" width="33.140625" style="48" customWidth="1"/>
    <col min="5122" max="5127" width="17.28515625" style="48" customWidth="1"/>
    <col min="5128" max="5128" width="33.140625" style="48" customWidth="1"/>
    <col min="5129" max="5376" width="33.140625" style="48"/>
    <col min="5377" max="5377" width="33.140625" style="48" customWidth="1"/>
    <col min="5378" max="5383" width="17.28515625" style="48" customWidth="1"/>
    <col min="5384" max="5384" width="33.140625" style="48" customWidth="1"/>
    <col min="5385" max="5632" width="33.140625" style="48"/>
    <col min="5633" max="5633" width="33.140625" style="48" customWidth="1"/>
    <col min="5634" max="5639" width="17.28515625" style="48" customWidth="1"/>
    <col min="5640" max="5640" width="33.140625" style="48" customWidth="1"/>
    <col min="5641" max="5888" width="33.140625" style="48"/>
    <col min="5889" max="5889" width="33.140625" style="48" customWidth="1"/>
    <col min="5890" max="5895" width="17.28515625" style="48" customWidth="1"/>
    <col min="5896" max="5896" width="33.140625" style="48" customWidth="1"/>
    <col min="5897" max="6144" width="33.140625" style="48"/>
    <col min="6145" max="6145" width="33.140625" style="48" customWidth="1"/>
    <col min="6146" max="6151" width="17.28515625" style="48" customWidth="1"/>
    <col min="6152" max="6152" width="33.140625" style="48" customWidth="1"/>
    <col min="6153" max="6400" width="33.140625" style="48"/>
    <col min="6401" max="6401" width="33.140625" style="48" customWidth="1"/>
    <col min="6402" max="6407" width="17.28515625" style="48" customWidth="1"/>
    <col min="6408" max="6408" width="33.140625" style="48" customWidth="1"/>
    <col min="6409" max="6656" width="33.140625" style="48"/>
    <col min="6657" max="6657" width="33.140625" style="48" customWidth="1"/>
    <col min="6658" max="6663" width="17.28515625" style="48" customWidth="1"/>
    <col min="6664" max="6664" width="33.140625" style="48" customWidth="1"/>
    <col min="6665" max="6912" width="33.140625" style="48"/>
    <col min="6913" max="6913" width="33.140625" style="48" customWidth="1"/>
    <col min="6914" max="6919" width="17.28515625" style="48" customWidth="1"/>
    <col min="6920" max="6920" width="33.140625" style="48" customWidth="1"/>
    <col min="6921" max="7168" width="33.140625" style="48"/>
    <col min="7169" max="7169" width="33.140625" style="48" customWidth="1"/>
    <col min="7170" max="7175" width="17.28515625" style="48" customWidth="1"/>
    <col min="7176" max="7176" width="33.140625" style="48" customWidth="1"/>
    <col min="7177" max="7424" width="33.140625" style="48"/>
    <col min="7425" max="7425" width="33.140625" style="48" customWidth="1"/>
    <col min="7426" max="7431" width="17.28515625" style="48" customWidth="1"/>
    <col min="7432" max="7432" width="33.140625" style="48" customWidth="1"/>
    <col min="7433" max="7680" width="33.140625" style="48"/>
    <col min="7681" max="7681" width="33.140625" style="48" customWidth="1"/>
    <col min="7682" max="7687" width="17.28515625" style="48" customWidth="1"/>
    <col min="7688" max="7688" width="33.140625" style="48" customWidth="1"/>
    <col min="7689" max="7936" width="33.140625" style="48"/>
    <col min="7937" max="7937" width="33.140625" style="48" customWidth="1"/>
    <col min="7938" max="7943" width="17.28515625" style="48" customWidth="1"/>
    <col min="7944" max="7944" width="33.140625" style="48" customWidth="1"/>
    <col min="7945" max="8192" width="33.140625" style="48"/>
    <col min="8193" max="8193" width="33.140625" style="48" customWidth="1"/>
    <col min="8194" max="8199" width="17.28515625" style="48" customWidth="1"/>
    <col min="8200" max="8200" width="33.140625" style="48" customWidth="1"/>
    <col min="8201" max="8448" width="33.140625" style="48"/>
    <col min="8449" max="8449" width="33.140625" style="48" customWidth="1"/>
    <col min="8450" max="8455" width="17.28515625" style="48" customWidth="1"/>
    <col min="8456" max="8456" width="33.140625" style="48" customWidth="1"/>
    <col min="8457" max="8704" width="33.140625" style="48"/>
    <col min="8705" max="8705" width="33.140625" style="48" customWidth="1"/>
    <col min="8706" max="8711" width="17.28515625" style="48" customWidth="1"/>
    <col min="8712" max="8712" width="33.140625" style="48" customWidth="1"/>
    <col min="8713" max="8960" width="33.140625" style="48"/>
    <col min="8961" max="8961" width="33.140625" style="48" customWidth="1"/>
    <col min="8962" max="8967" width="17.28515625" style="48" customWidth="1"/>
    <col min="8968" max="8968" width="33.140625" style="48" customWidth="1"/>
    <col min="8969" max="9216" width="33.140625" style="48"/>
    <col min="9217" max="9217" width="33.140625" style="48" customWidth="1"/>
    <col min="9218" max="9223" width="17.28515625" style="48" customWidth="1"/>
    <col min="9224" max="9224" width="33.140625" style="48" customWidth="1"/>
    <col min="9225" max="9472" width="33.140625" style="48"/>
    <col min="9473" max="9473" width="33.140625" style="48" customWidth="1"/>
    <col min="9474" max="9479" width="17.28515625" style="48" customWidth="1"/>
    <col min="9480" max="9480" width="33.140625" style="48" customWidth="1"/>
    <col min="9481" max="9728" width="33.140625" style="48"/>
    <col min="9729" max="9729" width="33.140625" style="48" customWidth="1"/>
    <col min="9730" max="9735" width="17.28515625" style="48" customWidth="1"/>
    <col min="9736" max="9736" width="33.140625" style="48" customWidth="1"/>
    <col min="9737" max="9984" width="33.140625" style="48"/>
    <col min="9985" max="9985" width="33.140625" style="48" customWidth="1"/>
    <col min="9986" max="9991" width="17.28515625" style="48" customWidth="1"/>
    <col min="9992" max="9992" width="33.140625" style="48" customWidth="1"/>
    <col min="9993" max="10240" width="33.140625" style="48"/>
    <col min="10241" max="10241" width="33.140625" style="48" customWidth="1"/>
    <col min="10242" max="10247" width="17.28515625" style="48" customWidth="1"/>
    <col min="10248" max="10248" width="33.140625" style="48" customWidth="1"/>
    <col min="10249" max="10496" width="33.140625" style="48"/>
    <col min="10497" max="10497" width="33.140625" style="48" customWidth="1"/>
    <col min="10498" max="10503" width="17.28515625" style="48" customWidth="1"/>
    <col min="10504" max="10504" width="33.140625" style="48" customWidth="1"/>
    <col min="10505" max="10752" width="33.140625" style="48"/>
    <col min="10753" max="10753" width="33.140625" style="48" customWidth="1"/>
    <col min="10754" max="10759" width="17.28515625" style="48" customWidth="1"/>
    <col min="10760" max="10760" width="33.140625" style="48" customWidth="1"/>
    <col min="10761" max="11008" width="33.140625" style="48"/>
    <col min="11009" max="11009" width="33.140625" style="48" customWidth="1"/>
    <col min="11010" max="11015" width="17.28515625" style="48" customWidth="1"/>
    <col min="11016" max="11016" width="33.140625" style="48" customWidth="1"/>
    <col min="11017" max="11264" width="33.140625" style="48"/>
    <col min="11265" max="11265" width="33.140625" style="48" customWidth="1"/>
    <col min="11266" max="11271" width="17.28515625" style="48" customWidth="1"/>
    <col min="11272" max="11272" width="33.140625" style="48" customWidth="1"/>
    <col min="11273" max="11520" width="33.140625" style="48"/>
    <col min="11521" max="11521" width="33.140625" style="48" customWidth="1"/>
    <col min="11522" max="11527" width="17.28515625" style="48" customWidth="1"/>
    <col min="11528" max="11528" width="33.140625" style="48" customWidth="1"/>
    <col min="11529" max="11776" width="33.140625" style="48"/>
    <col min="11777" max="11777" width="33.140625" style="48" customWidth="1"/>
    <col min="11778" max="11783" width="17.28515625" style="48" customWidth="1"/>
    <col min="11784" max="11784" width="33.140625" style="48" customWidth="1"/>
    <col min="11785" max="12032" width="33.140625" style="48"/>
    <col min="12033" max="12033" width="33.140625" style="48" customWidth="1"/>
    <col min="12034" max="12039" width="17.28515625" style="48" customWidth="1"/>
    <col min="12040" max="12040" width="33.140625" style="48" customWidth="1"/>
    <col min="12041" max="12288" width="33.140625" style="48"/>
    <col min="12289" max="12289" width="33.140625" style="48" customWidth="1"/>
    <col min="12290" max="12295" width="17.28515625" style="48" customWidth="1"/>
    <col min="12296" max="12296" width="33.140625" style="48" customWidth="1"/>
    <col min="12297" max="12544" width="33.140625" style="48"/>
    <col min="12545" max="12545" width="33.140625" style="48" customWidth="1"/>
    <col min="12546" max="12551" width="17.28515625" style="48" customWidth="1"/>
    <col min="12552" max="12552" width="33.140625" style="48" customWidth="1"/>
    <col min="12553" max="12800" width="33.140625" style="48"/>
    <col min="12801" max="12801" width="33.140625" style="48" customWidth="1"/>
    <col min="12802" max="12807" width="17.28515625" style="48" customWidth="1"/>
    <col min="12808" max="12808" width="33.140625" style="48" customWidth="1"/>
    <col min="12809" max="13056" width="33.140625" style="48"/>
    <col min="13057" max="13057" width="33.140625" style="48" customWidth="1"/>
    <col min="13058" max="13063" width="17.28515625" style="48" customWidth="1"/>
    <col min="13064" max="13064" width="33.140625" style="48" customWidth="1"/>
    <col min="13065" max="13312" width="33.140625" style="48"/>
    <col min="13313" max="13313" width="33.140625" style="48" customWidth="1"/>
    <col min="13314" max="13319" width="17.28515625" style="48" customWidth="1"/>
    <col min="13320" max="13320" width="33.140625" style="48" customWidth="1"/>
    <col min="13321" max="13568" width="33.140625" style="48"/>
    <col min="13569" max="13569" width="33.140625" style="48" customWidth="1"/>
    <col min="13570" max="13575" width="17.28515625" style="48" customWidth="1"/>
    <col min="13576" max="13576" width="33.140625" style="48" customWidth="1"/>
    <col min="13577" max="13824" width="33.140625" style="48"/>
    <col min="13825" max="13825" width="33.140625" style="48" customWidth="1"/>
    <col min="13826" max="13831" width="17.28515625" style="48" customWidth="1"/>
    <col min="13832" max="13832" width="33.140625" style="48" customWidth="1"/>
    <col min="13833" max="14080" width="33.140625" style="48"/>
    <col min="14081" max="14081" width="33.140625" style="48" customWidth="1"/>
    <col min="14082" max="14087" width="17.28515625" style="48" customWidth="1"/>
    <col min="14088" max="14088" width="33.140625" style="48" customWidth="1"/>
    <col min="14089" max="14336" width="33.140625" style="48"/>
    <col min="14337" max="14337" width="33.140625" style="48" customWidth="1"/>
    <col min="14338" max="14343" width="17.28515625" style="48" customWidth="1"/>
    <col min="14344" max="14344" width="33.140625" style="48" customWidth="1"/>
    <col min="14345" max="14592" width="33.140625" style="48"/>
    <col min="14593" max="14593" width="33.140625" style="48" customWidth="1"/>
    <col min="14594" max="14599" width="17.28515625" style="48" customWidth="1"/>
    <col min="14600" max="14600" width="33.140625" style="48" customWidth="1"/>
    <col min="14601" max="14848" width="33.140625" style="48"/>
    <col min="14849" max="14849" width="33.140625" style="48" customWidth="1"/>
    <col min="14850" max="14855" width="17.28515625" style="48" customWidth="1"/>
    <col min="14856" max="14856" width="33.140625" style="48" customWidth="1"/>
    <col min="14857" max="15104" width="33.140625" style="48"/>
    <col min="15105" max="15105" width="33.140625" style="48" customWidth="1"/>
    <col min="15106" max="15111" width="17.28515625" style="48" customWidth="1"/>
    <col min="15112" max="15112" width="33.140625" style="48" customWidth="1"/>
    <col min="15113" max="15360" width="33.140625" style="48"/>
    <col min="15361" max="15361" width="33.140625" style="48" customWidth="1"/>
    <col min="15362" max="15367" width="17.28515625" style="48" customWidth="1"/>
    <col min="15368" max="15368" width="33.140625" style="48" customWidth="1"/>
    <col min="15369" max="15616" width="33.140625" style="48"/>
    <col min="15617" max="15617" width="33.140625" style="48" customWidth="1"/>
    <col min="15618" max="15623" width="17.28515625" style="48" customWidth="1"/>
    <col min="15624" max="15624" width="33.140625" style="48" customWidth="1"/>
    <col min="15625" max="15872" width="33.140625" style="48"/>
    <col min="15873" max="15873" width="33.140625" style="48" customWidth="1"/>
    <col min="15874" max="15879" width="17.28515625" style="48" customWidth="1"/>
    <col min="15880" max="15880" width="33.140625" style="48" customWidth="1"/>
    <col min="15881" max="16128" width="33.140625" style="48"/>
    <col min="16129" max="16129" width="33.140625" style="48" customWidth="1"/>
    <col min="16130" max="16135" width="17.28515625" style="48" customWidth="1"/>
    <col min="16136" max="16136" width="33.140625" style="48" customWidth="1"/>
    <col min="16137" max="16384" width="33.140625" style="48"/>
  </cols>
  <sheetData>
    <row r="1" spans="1:19" s="63" customFormat="1">
      <c r="A1" s="747"/>
      <c r="B1" s="747"/>
      <c r="C1" s="747"/>
      <c r="D1" s="747"/>
      <c r="E1" s="747"/>
      <c r="F1" s="747"/>
      <c r="G1" s="747"/>
      <c r="H1" s="747"/>
      <c r="I1" s="747"/>
      <c r="J1" s="747"/>
      <c r="K1" s="747"/>
      <c r="L1" s="747"/>
      <c r="M1" s="747"/>
    </row>
    <row r="2" spans="1:19" s="63" customFormat="1" ht="16.5" customHeight="1">
      <c r="A2" s="752" t="s">
        <v>897</v>
      </c>
      <c r="B2" s="752"/>
      <c r="C2" s="752"/>
      <c r="D2" s="752"/>
      <c r="E2" s="752"/>
      <c r="F2" s="752"/>
      <c r="G2" s="752"/>
      <c r="H2" s="752"/>
      <c r="I2" s="752"/>
      <c r="J2" s="752"/>
      <c r="K2" s="752"/>
      <c r="L2" s="752"/>
      <c r="M2" s="752"/>
    </row>
    <row r="3" spans="1:19" s="63" customFormat="1" ht="13.5" customHeight="1">
      <c r="A3" s="753" t="s">
        <v>322</v>
      </c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753"/>
    </row>
    <row r="4" spans="1:19" s="63" customFormat="1" ht="3" customHeight="1">
      <c r="A4" s="748"/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</row>
    <row r="5" spans="1:19" ht="3" customHeight="1">
      <c r="A5" s="64"/>
      <c r="B5" s="64"/>
    </row>
    <row r="6" spans="1:19" ht="2.25" customHeight="1">
      <c r="A6" s="65"/>
      <c r="B6" s="65"/>
      <c r="C6" s="66"/>
      <c r="D6" s="67"/>
      <c r="E6" s="67"/>
      <c r="F6" s="67"/>
      <c r="G6" s="67"/>
    </row>
    <row r="7" spans="1:19" ht="18.75" customHeight="1">
      <c r="A7" s="68"/>
      <c r="B7" s="749" t="s">
        <v>298</v>
      </c>
      <c r="C7" s="749"/>
      <c r="D7" s="749"/>
      <c r="E7" s="749"/>
      <c r="F7" s="749"/>
      <c r="G7" s="750"/>
      <c r="H7" s="751" t="s">
        <v>312</v>
      </c>
      <c r="I7" s="749"/>
      <c r="J7" s="749"/>
      <c r="K7" s="749"/>
      <c r="L7" s="749"/>
      <c r="M7" s="749"/>
    </row>
    <row r="8" spans="1:19" ht="14.25" customHeight="1">
      <c r="A8" s="68"/>
      <c r="B8" s="69" t="s">
        <v>323</v>
      </c>
      <c r="C8" s="69" t="s">
        <v>324</v>
      </c>
      <c r="D8" s="69" t="s">
        <v>325</v>
      </c>
      <c r="E8" s="69" t="s">
        <v>326</v>
      </c>
      <c r="F8" s="69" t="s">
        <v>776</v>
      </c>
      <c r="G8" s="69" t="s">
        <v>837</v>
      </c>
      <c r="H8" s="69" t="s">
        <v>323</v>
      </c>
      <c r="I8" s="69" t="s">
        <v>324</v>
      </c>
      <c r="J8" s="69" t="s">
        <v>325</v>
      </c>
      <c r="K8" s="69" t="s">
        <v>326</v>
      </c>
      <c r="L8" s="69" t="s">
        <v>776</v>
      </c>
      <c r="M8" s="69" t="s">
        <v>837</v>
      </c>
      <c r="R8" s="48">
        <v>1</v>
      </c>
      <c r="S8" s="48">
        <v>1</v>
      </c>
    </row>
    <row r="9" spans="1:19" ht="15.75" customHeight="1">
      <c r="A9" s="71" t="s">
        <v>228</v>
      </c>
      <c r="B9" s="72">
        <v>4</v>
      </c>
      <c r="C9" s="72">
        <v>4</v>
      </c>
      <c r="D9" s="72">
        <v>4</v>
      </c>
      <c r="E9" s="72">
        <v>4</v>
      </c>
      <c r="F9" s="72">
        <v>3</v>
      </c>
      <c r="G9" s="72">
        <v>3</v>
      </c>
      <c r="H9" s="72">
        <v>6</v>
      </c>
      <c r="I9" s="72">
        <v>10</v>
      </c>
      <c r="J9" s="72">
        <v>11</v>
      </c>
      <c r="K9" s="72">
        <v>11</v>
      </c>
      <c r="L9" s="72">
        <v>11</v>
      </c>
      <c r="M9" s="72">
        <v>11</v>
      </c>
    </row>
    <row r="10" spans="1:19" ht="14.25" customHeight="1">
      <c r="A10" s="73" t="s">
        <v>327</v>
      </c>
      <c r="B10" s="74">
        <v>4</v>
      </c>
      <c r="C10" s="74">
        <v>4</v>
      </c>
      <c r="D10" s="74">
        <v>4</v>
      </c>
      <c r="E10" s="74">
        <v>4</v>
      </c>
      <c r="F10" s="74">
        <v>3</v>
      </c>
      <c r="G10" s="74">
        <v>3</v>
      </c>
      <c r="H10" s="74">
        <v>2</v>
      </c>
      <c r="I10" s="74">
        <v>5</v>
      </c>
      <c r="J10" s="74">
        <v>5</v>
      </c>
      <c r="K10" s="74">
        <v>5</v>
      </c>
      <c r="L10" s="74">
        <v>5</v>
      </c>
      <c r="M10" s="74">
        <v>5</v>
      </c>
    </row>
    <row r="11" spans="1:19" ht="12" customHeight="1">
      <c r="A11" s="75" t="s">
        <v>328</v>
      </c>
      <c r="B11" s="76">
        <v>2</v>
      </c>
      <c r="C11" s="76">
        <v>2</v>
      </c>
      <c r="D11" s="76">
        <v>2</v>
      </c>
      <c r="E11" s="76">
        <v>2</v>
      </c>
      <c r="F11" s="76">
        <v>2</v>
      </c>
      <c r="G11" s="76">
        <v>2</v>
      </c>
      <c r="H11" s="76">
        <v>2</v>
      </c>
      <c r="I11" s="76">
        <v>3</v>
      </c>
      <c r="J11" s="76">
        <v>3</v>
      </c>
      <c r="K11" s="76">
        <v>3</v>
      </c>
      <c r="L11" s="76">
        <v>3</v>
      </c>
      <c r="M11" s="664">
        <v>3</v>
      </c>
    </row>
    <row r="12" spans="1:19" ht="12" customHeight="1">
      <c r="A12" s="75" t="s">
        <v>329</v>
      </c>
      <c r="B12" s="76">
        <v>2</v>
      </c>
      <c r="C12" s="76">
        <v>2</v>
      </c>
      <c r="D12" s="76">
        <v>2</v>
      </c>
      <c r="E12" s="76">
        <v>2</v>
      </c>
      <c r="F12" s="76">
        <v>1</v>
      </c>
      <c r="G12" s="76">
        <v>1</v>
      </c>
      <c r="H12" s="76" t="s">
        <v>331</v>
      </c>
      <c r="I12" s="76">
        <v>2</v>
      </c>
      <c r="J12" s="76">
        <v>2</v>
      </c>
      <c r="K12" s="76">
        <v>2</v>
      </c>
      <c r="L12" s="76">
        <v>2</v>
      </c>
      <c r="M12" s="664">
        <v>2</v>
      </c>
    </row>
    <row r="13" spans="1:19" ht="12" customHeight="1">
      <c r="A13" s="73" t="s">
        <v>330</v>
      </c>
      <c r="B13" s="74">
        <v>0</v>
      </c>
      <c r="C13" s="74">
        <v>0</v>
      </c>
      <c r="D13" s="74">
        <v>0</v>
      </c>
      <c r="E13" s="74">
        <v>0</v>
      </c>
      <c r="F13" s="74">
        <v>0</v>
      </c>
      <c r="G13" s="74">
        <v>0</v>
      </c>
      <c r="H13" s="74">
        <v>4</v>
      </c>
      <c r="I13" s="74">
        <v>5</v>
      </c>
      <c r="J13" s="74">
        <v>6</v>
      </c>
      <c r="K13" s="74">
        <v>6</v>
      </c>
      <c r="L13" s="74">
        <v>6</v>
      </c>
      <c r="M13" s="74">
        <v>6</v>
      </c>
    </row>
    <row r="14" spans="1:19" ht="12" customHeight="1">
      <c r="A14" s="75" t="s">
        <v>328</v>
      </c>
      <c r="B14" s="76" t="s">
        <v>331</v>
      </c>
      <c r="C14" s="76" t="s">
        <v>331</v>
      </c>
      <c r="D14" s="76" t="s">
        <v>331</v>
      </c>
      <c r="E14" s="76" t="s">
        <v>331</v>
      </c>
      <c r="F14" s="76">
        <v>0</v>
      </c>
      <c r="G14" s="76">
        <v>0</v>
      </c>
      <c r="H14" s="76">
        <v>4</v>
      </c>
      <c r="I14" s="76">
        <v>5</v>
      </c>
      <c r="J14" s="76">
        <v>6</v>
      </c>
      <c r="K14" s="76">
        <v>6</v>
      </c>
      <c r="L14" s="76">
        <v>6</v>
      </c>
      <c r="M14" s="664">
        <v>6</v>
      </c>
    </row>
    <row r="15" spans="1:19" ht="12" customHeight="1">
      <c r="A15" s="75" t="s">
        <v>329</v>
      </c>
      <c r="B15" s="76" t="s">
        <v>331</v>
      </c>
      <c r="C15" s="76" t="s">
        <v>331</v>
      </c>
      <c r="D15" s="76" t="s">
        <v>331</v>
      </c>
      <c r="E15" s="76" t="s">
        <v>331</v>
      </c>
      <c r="F15" s="76">
        <v>0</v>
      </c>
      <c r="G15" s="76">
        <v>0</v>
      </c>
      <c r="H15" s="76" t="s">
        <v>331</v>
      </c>
      <c r="I15" s="76" t="s">
        <v>331</v>
      </c>
      <c r="J15" s="76" t="s">
        <v>331</v>
      </c>
      <c r="K15" s="76" t="s">
        <v>331</v>
      </c>
      <c r="L15" s="76">
        <v>0</v>
      </c>
      <c r="M15" s="664">
        <v>0</v>
      </c>
    </row>
    <row r="16" spans="1:19" ht="12" customHeight="1">
      <c r="A16" s="71" t="s">
        <v>229</v>
      </c>
      <c r="B16" s="72">
        <v>55</v>
      </c>
      <c r="C16" s="72">
        <v>60</v>
      </c>
      <c r="D16" s="72">
        <v>66</v>
      </c>
      <c r="E16" s="72">
        <v>65</v>
      </c>
      <c r="F16" s="72">
        <v>65</v>
      </c>
      <c r="G16" s="72">
        <v>65</v>
      </c>
      <c r="H16" s="72">
        <v>0</v>
      </c>
      <c r="I16" s="72">
        <v>0</v>
      </c>
      <c r="J16" s="72">
        <v>0</v>
      </c>
      <c r="K16" s="72">
        <v>0</v>
      </c>
      <c r="L16" s="72">
        <v>0</v>
      </c>
      <c r="M16" s="72">
        <v>0</v>
      </c>
    </row>
    <row r="17" spans="1:13" s="51" customFormat="1" ht="12" customHeight="1">
      <c r="A17" s="73" t="s">
        <v>332</v>
      </c>
      <c r="B17" s="74">
        <v>47</v>
      </c>
      <c r="C17" s="74">
        <v>52</v>
      </c>
      <c r="D17" s="74">
        <v>57</v>
      </c>
      <c r="E17" s="74">
        <v>54</v>
      </c>
      <c r="F17" s="74">
        <v>54</v>
      </c>
      <c r="G17" s="74">
        <v>54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0</v>
      </c>
    </row>
    <row r="18" spans="1:13" s="51" customFormat="1" ht="12" customHeight="1">
      <c r="A18" s="75" t="s">
        <v>328</v>
      </c>
      <c r="B18" s="76">
        <v>23</v>
      </c>
      <c r="C18" s="76">
        <v>23</v>
      </c>
      <c r="D18" s="76">
        <v>25</v>
      </c>
      <c r="E18" s="76">
        <v>23</v>
      </c>
      <c r="F18" s="76">
        <v>23</v>
      </c>
      <c r="G18" s="76">
        <v>23</v>
      </c>
      <c r="H18" s="76" t="s">
        <v>331</v>
      </c>
      <c r="I18" s="76" t="s">
        <v>331</v>
      </c>
      <c r="J18" s="76" t="s">
        <v>331</v>
      </c>
      <c r="K18" s="76" t="s">
        <v>331</v>
      </c>
      <c r="L18" s="76">
        <v>0</v>
      </c>
      <c r="M18" s="664">
        <v>0</v>
      </c>
    </row>
    <row r="19" spans="1:13" s="51" customFormat="1" ht="12" customHeight="1">
      <c r="A19" s="75" t="s">
        <v>329</v>
      </c>
      <c r="B19" s="76">
        <v>24</v>
      </c>
      <c r="C19" s="76">
        <v>29</v>
      </c>
      <c r="D19" s="76">
        <v>32</v>
      </c>
      <c r="E19" s="76">
        <v>31</v>
      </c>
      <c r="F19" s="76">
        <v>31</v>
      </c>
      <c r="G19" s="76">
        <v>31</v>
      </c>
      <c r="H19" s="76" t="s">
        <v>331</v>
      </c>
      <c r="I19" s="76" t="s">
        <v>331</v>
      </c>
      <c r="J19" s="76" t="s">
        <v>331</v>
      </c>
      <c r="K19" s="76" t="s">
        <v>331</v>
      </c>
      <c r="L19" s="76">
        <v>0</v>
      </c>
      <c r="M19" s="664">
        <v>0</v>
      </c>
    </row>
    <row r="20" spans="1:13" s="51" customFormat="1" ht="12" customHeight="1">
      <c r="A20" s="73" t="s">
        <v>333</v>
      </c>
      <c r="B20" s="74">
        <v>8</v>
      </c>
      <c r="C20" s="74">
        <v>8</v>
      </c>
      <c r="D20" s="74">
        <v>9</v>
      </c>
      <c r="E20" s="74">
        <v>11</v>
      </c>
      <c r="F20" s="74">
        <v>11</v>
      </c>
      <c r="G20" s="74">
        <v>11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M20" s="74">
        <v>0</v>
      </c>
    </row>
    <row r="21" spans="1:13" s="51" customFormat="1" ht="12" customHeight="1">
      <c r="A21" s="75" t="s">
        <v>328</v>
      </c>
      <c r="B21" s="76">
        <v>5</v>
      </c>
      <c r="C21" s="76">
        <v>5</v>
      </c>
      <c r="D21" s="76">
        <v>5</v>
      </c>
      <c r="E21" s="76">
        <v>6</v>
      </c>
      <c r="F21" s="76">
        <v>6</v>
      </c>
      <c r="G21" s="76">
        <v>6</v>
      </c>
      <c r="H21" s="76" t="s">
        <v>331</v>
      </c>
      <c r="I21" s="76" t="s">
        <v>331</v>
      </c>
      <c r="J21" s="76" t="s">
        <v>331</v>
      </c>
      <c r="K21" s="76" t="s">
        <v>331</v>
      </c>
      <c r="L21" s="76">
        <v>0</v>
      </c>
      <c r="M21" s="664">
        <v>0</v>
      </c>
    </row>
    <row r="22" spans="1:13" ht="12" customHeight="1">
      <c r="A22" s="75" t="s">
        <v>329</v>
      </c>
      <c r="B22" s="76">
        <v>3</v>
      </c>
      <c r="C22" s="76">
        <v>3</v>
      </c>
      <c r="D22" s="76">
        <v>4</v>
      </c>
      <c r="E22" s="76">
        <v>5</v>
      </c>
      <c r="F22" s="76">
        <v>5</v>
      </c>
      <c r="G22" s="76">
        <v>5</v>
      </c>
      <c r="H22" s="76" t="s">
        <v>331</v>
      </c>
      <c r="I22" s="76" t="s">
        <v>331</v>
      </c>
      <c r="J22" s="76" t="s">
        <v>331</v>
      </c>
      <c r="K22" s="76" t="s">
        <v>331</v>
      </c>
      <c r="L22" s="76">
        <v>0</v>
      </c>
      <c r="M22" s="664">
        <v>0</v>
      </c>
    </row>
    <row r="23" spans="1:13" ht="12" customHeight="1">
      <c r="A23" s="73" t="s">
        <v>330</v>
      </c>
      <c r="B23" s="74">
        <v>0</v>
      </c>
      <c r="C23" s="74">
        <v>0</v>
      </c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</row>
    <row r="24" spans="1:13" ht="12" customHeight="1">
      <c r="A24" s="75" t="s">
        <v>328</v>
      </c>
      <c r="B24" s="76" t="s">
        <v>331</v>
      </c>
      <c r="C24" s="76" t="s">
        <v>331</v>
      </c>
      <c r="D24" s="76" t="s">
        <v>331</v>
      </c>
      <c r="E24" s="76" t="s">
        <v>331</v>
      </c>
      <c r="F24" s="76">
        <v>0</v>
      </c>
      <c r="G24" s="76">
        <v>0</v>
      </c>
      <c r="H24" s="76" t="s">
        <v>331</v>
      </c>
      <c r="I24" s="76" t="s">
        <v>331</v>
      </c>
      <c r="J24" s="76" t="s">
        <v>331</v>
      </c>
      <c r="K24" s="76" t="s">
        <v>331</v>
      </c>
      <c r="L24" s="76">
        <v>0</v>
      </c>
      <c r="M24" s="664">
        <v>0</v>
      </c>
    </row>
    <row r="25" spans="1:13" ht="12" customHeight="1">
      <c r="A25" s="75" t="s">
        <v>329</v>
      </c>
      <c r="B25" s="76" t="s">
        <v>331</v>
      </c>
      <c r="C25" s="76" t="s">
        <v>331</v>
      </c>
      <c r="D25" s="76" t="s">
        <v>331</v>
      </c>
      <c r="E25" s="76" t="s">
        <v>331</v>
      </c>
      <c r="F25" s="76">
        <v>0</v>
      </c>
      <c r="G25" s="76">
        <v>0</v>
      </c>
      <c r="H25" s="76" t="s">
        <v>331</v>
      </c>
      <c r="I25" s="76" t="s">
        <v>331</v>
      </c>
      <c r="J25" s="76" t="s">
        <v>331</v>
      </c>
      <c r="K25" s="76" t="s">
        <v>331</v>
      </c>
      <c r="L25" s="76">
        <v>0</v>
      </c>
      <c r="M25" s="664">
        <v>0</v>
      </c>
    </row>
    <row r="26" spans="1:13" ht="12" customHeight="1">
      <c r="A26" s="71" t="s">
        <v>230</v>
      </c>
      <c r="B26" s="72">
        <v>4</v>
      </c>
      <c r="C26" s="72">
        <v>8</v>
      </c>
      <c r="D26" s="72">
        <v>10</v>
      </c>
      <c r="E26" s="72">
        <v>10</v>
      </c>
      <c r="F26" s="72">
        <v>12</v>
      </c>
      <c r="G26" s="72">
        <v>14</v>
      </c>
      <c r="H26" s="72">
        <v>33</v>
      </c>
      <c r="I26" s="72">
        <v>38</v>
      </c>
      <c r="J26" s="72">
        <v>50</v>
      </c>
      <c r="K26" s="72">
        <v>52</v>
      </c>
      <c r="L26" s="72">
        <v>53</v>
      </c>
      <c r="M26" s="72">
        <v>54</v>
      </c>
    </row>
    <row r="27" spans="1:13" ht="12" customHeight="1">
      <c r="A27" s="73" t="s">
        <v>334</v>
      </c>
      <c r="B27" s="74">
        <v>3</v>
      </c>
      <c r="C27" s="74">
        <v>7</v>
      </c>
      <c r="D27" s="74">
        <v>8</v>
      </c>
      <c r="E27" s="74">
        <v>8</v>
      </c>
      <c r="F27" s="74">
        <v>8</v>
      </c>
      <c r="G27" s="74">
        <v>10</v>
      </c>
      <c r="H27" s="74">
        <v>22</v>
      </c>
      <c r="I27" s="74">
        <v>23</v>
      </c>
      <c r="J27" s="74">
        <v>33</v>
      </c>
      <c r="K27" s="74">
        <v>33</v>
      </c>
      <c r="L27" s="74">
        <v>34</v>
      </c>
      <c r="M27" s="74">
        <v>34</v>
      </c>
    </row>
    <row r="28" spans="1:13" ht="12" customHeight="1">
      <c r="A28" s="75" t="s">
        <v>328</v>
      </c>
      <c r="B28" s="76">
        <v>3</v>
      </c>
      <c r="C28" s="76">
        <v>4</v>
      </c>
      <c r="D28" s="76">
        <v>4</v>
      </c>
      <c r="E28" s="76">
        <v>4</v>
      </c>
      <c r="F28" s="76">
        <v>4</v>
      </c>
      <c r="G28" s="76">
        <v>5</v>
      </c>
      <c r="H28" s="76">
        <v>22</v>
      </c>
      <c r="I28" s="76">
        <v>21</v>
      </c>
      <c r="J28" s="76">
        <v>28</v>
      </c>
      <c r="K28" s="76">
        <v>28</v>
      </c>
      <c r="L28" s="76">
        <v>29</v>
      </c>
      <c r="M28" s="664">
        <v>29</v>
      </c>
    </row>
    <row r="29" spans="1:13" ht="12" customHeight="1">
      <c r="A29" s="75" t="s">
        <v>329</v>
      </c>
      <c r="B29" s="76" t="s">
        <v>331</v>
      </c>
      <c r="C29" s="76">
        <v>3</v>
      </c>
      <c r="D29" s="76">
        <v>4</v>
      </c>
      <c r="E29" s="76">
        <v>4</v>
      </c>
      <c r="F29" s="76">
        <v>4</v>
      </c>
      <c r="G29" s="76">
        <v>5</v>
      </c>
      <c r="H29" s="76" t="s">
        <v>331</v>
      </c>
      <c r="I29" s="76">
        <v>2</v>
      </c>
      <c r="J29" s="76">
        <v>5</v>
      </c>
      <c r="K29" s="76">
        <v>5</v>
      </c>
      <c r="L29" s="76">
        <v>5</v>
      </c>
      <c r="M29" s="664">
        <v>5</v>
      </c>
    </row>
    <row r="30" spans="1:13" ht="12" customHeight="1">
      <c r="A30" s="73" t="s">
        <v>330</v>
      </c>
      <c r="B30" s="74">
        <v>1</v>
      </c>
      <c r="C30" s="74">
        <v>1</v>
      </c>
      <c r="D30" s="74">
        <v>2</v>
      </c>
      <c r="E30" s="74">
        <v>2</v>
      </c>
      <c r="F30" s="74">
        <v>4</v>
      </c>
      <c r="G30" s="74">
        <v>4</v>
      </c>
      <c r="H30" s="74">
        <v>11</v>
      </c>
      <c r="I30" s="74">
        <v>15</v>
      </c>
      <c r="J30" s="74">
        <v>17</v>
      </c>
      <c r="K30" s="74">
        <v>19</v>
      </c>
      <c r="L30" s="74">
        <v>19</v>
      </c>
      <c r="M30" s="74">
        <v>20</v>
      </c>
    </row>
    <row r="31" spans="1:13" ht="12" customHeight="1">
      <c r="A31" s="75" t="s">
        <v>328</v>
      </c>
      <c r="B31" s="76">
        <v>1</v>
      </c>
      <c r="C31" s="76">
        <v>1</v>
      </c>
      <c r="D31" s="76">
        <v>1</v>
      </c>
      <c r="E31" s="76">
        <v>1</v>
      </c>
      <c r="F31" s="76">
        <v>2</v>
      </c>
      <c r="G31" s="76">
        <v>2</v>
      </c>
      <c r="H31" s="76">
        <v>11</v>
      </c>
      <c r="I31" s="76">
        <v>13</v>
      </c>
      <c r="J31" s="76">
        <v>15</v>
      </c>
      <c r="K31" s="76">
        <v>18</v>
      </c>
      <c r="L31" s="76">
        <v>18</v>
      </c>
      <c r="M31" s="664">
        <v>19</v>
      </c>
    </row>
    <row r="32" spans="1:13" ht="12" customHeight="1">
      <c r="A32" s="75" t="s">
        <v>329</v>
      </c>
      <c r="B32" s="76" t="s">
        <v>331</v>
      </c>
      <c r="C32" s="76" t="s">
        <v>331</v>
      </c>
      <c r="D32" s="76">
        <v>1</v>
      </c>
      <c r="E32" s="76">
        <v>1</v>
      </c>
      <c r="F32" s="76">
        <v>2</v>
      </c>
      <c r="G32" s="76">
        <v>2</v>
      </c>
      <c r="H32" s="76" t="s">
        <v>331</v>
      </c>
      <c r="I32" s="76">
        <v>2</v>
      </c>
      <c r="J32" s="76">
        <v>2</v>
      </c>
      <c r="K32" s="76">
        <v>1</v>
      </c>
      <c r="L32" s="76">
        <v>1</v>
      </c>
      <c r="M32" s="664">
        <v>1</v>
      </c>
    </row>
    <row r="33" spans="1:13" ht="12" customHeight="1">
      <c r="A33" s="71" t="s">
        <v>231</v>
      </c>
      <c r="B33" s="72">
        <v>2</v>
      </c>
      <c r="C33" s="72">
        <v>2</v>
      </c>
      <c r="D33" s="72">
        <v>2</v>
      </c>
      <c r="E33" s="72">
        <v>2</v>
      </c>
      <c r="F33" s="72">
        <v>2</v>
      </c>
      <c r="G33" s="72">
        <v>2</v>
      </c>
      <c r="H33" s="72">
        <v>2</v>
      </c>
      <c r="I33" s="72">
        <v>2</v>
      </c>
      <c r="J33" s="72">
        <v>2</v>
      </c>
      <c r="K33" s="72">
        <v>2</v>
      </c>
      <c r="L33" s="72">
        <v>3</v>
      </c>
      <c r="M33" s="72">
        <v>3</v>
      </c>
    </row>
    <row r="34" spans="1:13" ht="12" customHeight="1">
      <c r="A34" s="73" t="s">
        <v>335</v>
      </c>
      <c r="B34" s="74">
        <v>2</v>
      </c>
      <c r="C34" s="74">
        <v>2</v>
      </c>
      <c r="D34" s="74">
        <v>2</v>
      </c>
      <c r="E34" s="74">
        <v>2</v>
      </c>
      <c r="F34" s="74">
        <v>2</v>
      </c>
      <c r="G34" s="74">
        <v>2</v>
      </c>
      <c r="H34" s="74">
        <v>1</v>
      </c>
      <c r="I34" s="74">
        <v>1</v>
      </c>
      <c r="J34" s="74">
        <v>1</v>
      </c>
      <c r="K34" s="74">
        <v>1</v>
      </c>
      <c r="L34" s="74">
        <v>2</v>
      </c>
      <c r="M34" s="74">
        <v>2</v>
      </c>
    </row>
    <row r="35" spans="1:13" ht="12" customHeight="1">
      <c r="A35" s="75" t="s">
        <v>328</v>
      </c>
      <c r="B35" s="76">
        <v>2</v>
      </c>
      <c r="C35" s="76">
        <v>2</v>
      </c>
      <c r="D35" s="76">
        <v>2</v>
      </c>
      <c r="E35" s="76">
        <v>2</v>
      </c>
      <c r="F35" s="76">
        <v>2</v>
      </c>
      <c r="G35" s="76">
        <v>2</v>
      </c>
      <c r="H35" s="76">
        <v>1</v>
      </c>
      <c r="I35" s="76">
        <v>1</v>
      </c>
      <c r="J35" s="76">
        <v>1</v>
      </c>
      <c r="K35" s="76">
        <v>1</v>
      </c>
      <c r="L35" s="76">
        <v>1</v>
      </c>
      <c r="M35" s="664">
        <v>1</v>
      </c>
    </row>
    <row r="36" spans="1:13" ht="12" customHeight="1">
      <c r="A36" s="75" t="s">
        <v>329</v>
      </c>
      <c r="B36" s="76" t="s">
        <v>331</v>
      </c>
      <c r="C36" s="76" t="s">
        <v>331</v>
      </c>
      <c r="D36" s="76" t="s">
        <v>331</v>
      </c>
      <c r="E36" s="76" t="s">
        <v>331</v>
      </c>
      <c r="F36" s="76">
        <v>0</v>
      </c>
      <c r="G36" s="76">
        <v>0</v>
      </c>
      <c r="H36" s="76" t="s">
        <v>331</v>
      </c>
      <c r="I36" s="76" t="s">
        <v>331</v>
      </c>
      <c r="J36" s="76" t="s">
        <v>331</v>
      </c>
      <c r="K36" s="76" t="s">
        <v>331</v>
      </c>
      <c r="L36" s="76">
        <v>1</v>
      </c>
      <c r="M36" s="664">
        <v>1</v>
      </c>
    </row>
    <row r="37" spans="1:13" ht="12" customHeight="1">
      <c r="A37" s="73" t="s">
        <v>330</v>
      </c>
      <c r="B37" s="74">
        <v>0</v>
      </c>
      <c r="C37" s="74">
        <v>0</v>
      </c>
      <c r="D37" s="74">
        <v>0</v>
      </c>
      <c r="E37" s="74">
        <v>0</v>
      </c>
      <c r="F37" s="74">
        <v>0</v>
      </c>
      <c r="G37" s="74">
        <v>0</v>
      </c>
      <c r="H37" s="74">
        <v>1</v>
      </c>
      <c r="I37" s="74">
        <v>1</v>
      </c>
      <c r="J37" s="74">
        <v>1</v>
      </c>
      <c r="K37" s="74">
        <v>1</v>
      </c>
      <c r="L37" s="74">
        <v>1</v>
      </c>
      <c r="M37" s="74">
        <v>1</v>
      </c>
    </row>
    <row r="38" spans="1:13" ht="12" customHeight="1">
      <c r="A38" s="75" t="s">
        <v>328</v>
      </c>
      <c r="B38" s="76" t="s">
        <v>331</v>
      </c>
      <c r="C38" s="76" t="s">
        <v>331</v>
      </c>
      <c r="D38" s="76" t="s">
        <v>331</v>
      </c>
      <c r="E38" s="76" t="s">
        <v>331</v>
      </c>
      <c r="F38" s="76">
        <v>0</v>
      </c>
      <c r="G38" s="76">
        <v>0</v>
      </c>
      <c r="H38" s="76">
        <v>1</v>
      </c>
      <c r="I38" s="76">
        <v>1</v>
      </c>
      <c r="J38" s="76">
        <v>1</v>
      </c>
      <c r="K38" s="76">
        <v>1</v>
      </c>
      <c r="L38" s="76">
        <v>1</v>
      </c>
      <c r="M38" s="664">
        <v>1</v>
      </c>
    </row>
    <row r="39" spans="1:13" ht="12" customHeight="1">
      <c r="A39" s="75" t="s">
        <v>329</v>
      </c>
      <c r="B39" s="76" t="s">
        <v>331</v>
      </c>
      <c r="C39" s="76" t="s">
        <v>331</v>
      </c>
      <c r="D39" s="76" t="s">
        <v>331</v>
      </c>
      <c r="E39" s="76" t="s">
        <v>331</v>
      </c>
      <c r="F39" s="76">
        <v>0</v>
      </c>
      <c r="G39" s="76">
        <v>0</v>
      </c>
      <c r="H39" s="76" t="s">
        <v>331</v>
      </c>
      <c r="I39" s="76" t="s">
        <v>331</v>
      </c>
      <c r="J39" s="76" t="s">
        <v>331</v>
      </c>
      <c r="K39" s="76" t="s">
        <v>331</v>
      </c>
      <c r="L39" s="76">
        <v>0</v>
      </c>
      <c r="M39" s="664">
        <v>0</v>
      </c>
    </row>
    <row r="40" spans="1:13" ht="12" customHeight="1">
      <c r="A40" s="71" t="s">
        <v>232</v>
      </c>
      <c r="B40" s="72">
        <v>7</v>
      </c>
      <c r="C40" s="72">
        <v>7</v>
      </c>
      <c r="D40" s="72">
        <v>7</v>
      </c>
      <c r="E40" s="72">
        <v>5</v>
      </c>
      <c r="F40" s="72">
        <v>5</v>
      </c>
      <c r="G40" s="72">
        <v>4</v>
      </c>
      <c r="H40" s="72">
        <v>10</v>
      </c>
      <c r="I40" s="72">
        <v>10</v>
      </c>
      <c r="J40" s="72">
        <v>11</v>
      </c>
      <c r="K40" s="72">
        <v>9</v>
      </c>
      <c r="L40" s="72">
        <v>12</v>
      </c>
      <c r="M40" s="72">
        <v>12</v>
      </c>
    </row>
    <row r="41" spans="1:13" ht="12" customHeight="1">
      <c r="A41" s="73" t="s">
        <v>336</v>
      </c>
      <c r="B41" s="74">
        <v>3</v>
      </c>
      <c r="C41" s="74">
        <v>3</v>
      </c>
      <c r="D41" s="74">
        <v>3</v>
      </c>
      <c r="E41" s="74">
        <v>3</v>
      </c>
      <c r="F41" s="74">
        <v>3</v>
      </c>
      <c r="G41" s="74">
        <v>2</v>
      </c>
      <c r="H41" s="74">
        <v>3</v>
      </c>
      <c r="I41" s="74">
        <v>3</v>
      </c>
      <c r="J41" s="74">
        <v>3</v>
      </c>
      <c r="K41" s="74">
        <v>2</v>
      </c>
      <c r="L41" s="74">
        <v>3</v>
      </c>
      <c r="M41" s="74">
        <v>3</v>
      </c>
    </row>
    <row r="42" spans="1:13" ht="12" customHeight="1">
      <c r="A42" s="75" t="s">
        <v>328</v>
      </c>
      <c r="B42" s="76">
        <v>1</v>
      </c>
      <c r="C42" s="76">
        <v>1</v>
      </c>
      <c r="D42" s="76">
        <v>1</v>
      </c>
      <c r="E42" s="76">
        <v>1</v>
      </c>
      <c r="F42" s="76">
        <v>1</v>
      </c>
      <c r="G42" s="76">
        <v>1</v>
      </c>
      <c r="H42" s="76">
        <v>2</v>
      </c>
      <c r="I42" s="76">
        <v>2</v>
      </c>
      <c r="J42" s="76">
        <v>2</v>
      </c>
      <c r="K42" s="76">
        <v>2</v>
      </c>
      <c r="L42" s="76">
        <v>2</v>
      </c>
      <c r="M42" s="664">
        <v>2</v>
      </c>
    </row>
    <row r="43" spans="1:13" ht="12" customHeight="1">
      <c r="A43" s="75" t="s">
        <v>329</v>
      </c>
      <c r="B43" s="76">
        <v>2</v>
      </c>
      <c r="C43" s="76">
        <v>2</v>
      </c>
      <c r="D43" s="76">
        <v>2</v>
      </c>
      <c r="E43" s="76">
        <v>2</v>
      </c>
      <c r="F43" s="76">
        <v>2</v>
      </c>
      <c r="G43" s="76">
        <v>1</v>
      </c>
      <c r="H43" s="76">
        <v>1</v>
      </c>
      <c r="I43" s="76">
        <v>1</v>
      </c>
      <c r="J43" s="76">
        <v>1</v>
      </c>
      <c r="K43" s="76" t="s">
        <v>331</v>
      </c>
      <c r="L43" s="76">
        <v>1</v>
      </c>
      <c r="M43" s="664">
        <v>1</v>
      </c>
    </row>
    <row r="44" spans="1:13" ht="12" customHeight="1">
      <c r="A44" s="73" t="s">
        <v>330</v>
      </c>
      <c r="B44" s="74">
        <v>4</v>
      </c>
      <c r="C44" s="74">
        <v>4</v>
      </c>
      <c r="D44" s="74">
        <v>4</v>
      </c>
      <c r="E44" s="74">
        <v>2</v>
      </c>
      <c r="F44" s="74">
        <v>2</v>
      </c>
      <c r="G44" s="74">
        <v>2</v>
      </c>
      <c r="H44" s="74">
        <v>7</v>
      </c>
      <c r="I44" s="74">
        <v>7</v>
      </c>
      <c r="J44" s="74">
        <v>8</v>
      </c>
      <c r="K44" s="74">
        <v>7</v>
      </c>
      <c r="L44" s="74">
        <v>9</v>
      </c>
      <c r="M44" s="74">
        <v>9</v>
      </c>
    </row>
    <row r="45" spans="1:13" ht="12" customHeight="1">
      <c r="A45" s="75" t="s">
        <v>328</v>
      </c>
      <c r="B45" s="76">
        <v>2</v>
      </c>
      <c r="C45" s="76">
        <v>2</v>
      </c>
      <c r="D45" s="76">
        <v>2</v>
      </c>
      <c r="E45" s="76">
        <v>2</v>
      </c>
      <c r="F45" s="76">
        <v>2</v>
      </c>
      <c r="G45" s="76">
        <v>2</v>
      </c>
      <c r="H45" s="76">
        <v>7</v>
      </c>
      <c r="I45" s="76">
        <v>7</v>
      </c>
      <c r="J45" s="76">
        <v>7</v>
      </c>
      <c r="K45" s="76">
        <v>7</v>
      </c>
      <c r="L45" s="76">
        <v>8</v>
      </c>
      <c r="M45" s="664">
        <v>8</v>
      </c>
    </row>
    <row r="46" spans="1:13" ht="12" customHeight="1">
      <c r="A46" s="75" t="s">
        <v>329</v>
      </c>
      <c r="B46" s="76">
        <v>2</v>
      </c>
      <c r="C46" s="76">
        <v>2</v>
      </c>
      <c r="D46" s="76">
        <v>2</v>
      </c>
      <c r="E46" s="76" t="s">
        <v>331</v>
      </c>
      <c r="F46" s="76">
        <v>0</v>
      </c>
      <c r="G46" s="76">
        <v>0</v>
      </c>
      <c r="H46" s="76" t="s">
        <v>331</v>
      </c>
      <c r="I46" s="76" t="s">
        <v>331</v>
      </c>
      <c r="J46" s="76">
        <v>1</v>
      </c>
      <c r="K46" s="76" t="s">
        <v>331</v>
      </c>
      <c r="L46" s="76">
        <v>1</v>
      </c>
      <c r="M46" s="664">
        <v>1</v>
      </c>
    </row>
    <row r="47" spans="1:13" ht="12" customHeight="1">
      <c r="A47" s="71" t="s">
        <v>233</v>
      </c>
      <c r="B47" s="72">
        <v>5</v>
      </c>
      <c r="C47" s="72">
        <v>5</v>
      </c>
      <c r="D47" s="72">
        <v>5</v>
      </c>
      <c r="E47" s="72">
        <v>5</v>
      </c>
      <c r="F47" s="72">
        <v>6</v>
      </c>
      <c r="G47" s="72">
        <v>6</v>
      </c>
      <c r="H47" s="72">
        <v>19</v>
      </c>
      <c r="I47" s="72">
        <v>21</v>
      </c>
      <c r="J47" s="72">
        <v>25</v>
      </c>
      <c r="K47" s="72">
        <v>24</v>
      </c>
      <c r="L47" s="72">
        <v>25</v>
      </c>
      <c r="M47" s="72">
        <v>25</v>
      </c>
    </row>
    <row r="48" spans="1:13" ht="12" customHeight="1">
      <c r="A48" s="73" t="s">
        <v>337</v>
      </c>
      <c r="B48" s="74">
        <v>5</v>
      </c>
      <c r="C48" s="74">
        <v>5</v>
      </c>
      <c r="D48" s="74">
        <v>5</v>
      </c>
      <c r="E48" s="74">
        <v>5</v>
      </c>
      <c r="F48" s="74">
        <v>6</v>
      </c>
      <c r="G48" s="74">
        <v>6</v>
      </c>
      <c r="H48" s="74">
        <v>6</v>
      </c>
      <c r="I48" s="74">
        <v>6</v>
      </c>
      <c r="J48" s="74">
        <v>7</v>
      </c>
      <c r="K48" s="74">
        <v>7</v>
      </c>
      <c r="L48" s="74">
        <v>8</v>
      </c>
      <c r="M48" s="74">
        <v>8</v>
      </c>
    </row>
    <row r="49" spans="1:13" ht="12" customHeight="1">
      <c r="A49" s="75" t="s">
        <v>328</v>
      </c>
      <c r="B49" s="76">
        <v>3</v>
      </c>
      <c r="C49" s="76">
        <v>3</v>
      </c>
      <c r="D49" s="76">
        <v>3</v>
      </c>
      <c r="E49" s="76">
        <v>3</v>
      </c>
      <c r="F49" s="76">
        <v>4</v>
      </c>
      <c r="G49" s="76">
        <v>4</v>
      </c>
      <c r="H49" s="76">
        <v>6</v>
      </c>
      <c r="I49" s="76">
        <v>6</v>
      </c>
      <c r="J49" s="76">
        <v>6</v>
      </c>
      <c r="K49" s="76">
        <v>7</v>
      </c>
      <c r="L49" s="76">
        <v>8</v>
      </c>
      <c r="M49" s="664">
        <v>8</v>
      </c>
    </row>
    <row r="50" spans="1:13" ht="12" customHeight="1">
      <c r="A50" s="75" t="s">
        <v>329</v>
      </c>
      <c r="B50" s="76">
        <v>2</v>
      </c>
      <c r="C50" s="76">
        <v>2</v>
      </c>
      <c r="D50" s="76">
        <v>2</v>
      </c>
      <c r="E50" s="76">
        <v>2</v>
      </c>
      <c r="F50" s="76">
        <v>2</v>
      </c>
      <c r="G50" s="76">
        <v>2</v>
      </c>
      <c r="H50" s="76" t="s">
        <v>331</v>
      </c>
      <c r="I50" s="76" t="s">
        <v>331</v>
      </c>
      <c r="J50" s="76">
        <v>1</v>
      </c>
      <c r="K50" s="76" t="s">
        <v>331</v>
      </c>
      <c r="L50" s="76">
        <v>0</v>
      </c>
      <c r="M50" s="664">
        <v>0</v>
      </c>
    </row>
    <row r="51" spans="1:13" ht="12" customHeight="1">
      <c r="A51" s="73" t="s">
        <v>330</v>
      </c>
      <c r="B51" s="74">
        <v>0</v>
      </c>
      <c r="C51" s="74">
        <v>0</v>
      </c>
      <c r="D51" s="74">
        <v>0</v>
      </c>
      <c r="E51" s="74">
        <v>0</v>
      </c>
      <c r="F51" s="74">
        <v>0</v>
      </c>
      <c r="G51" s="74">
        <v>0</v>
      </c>
      <c r="H51" s="74">
        <v>13</v>
      </c>
      <c r="I51" s="74">
        <v>15</v>
      </c>
      <c r="J51" s="74">
        <v>18</v>
      </c>
      <c r="K51" s="74">
        <v>17</v>
      </c>
      <c r="L51" s="74">
        <v>17</v>
      </c>
      <c r="M51" s="74">
        <v>17</v>
      </c>
    </row>
    <row r="52" spans="1:13" ht="12" customHeight="1">
      <c r="A52" s="75" t="s">
        <v>328</v>
      </c>
      <c r="B52" s="76" t="s">
        <v>331</v>
      </c>
      <c r="C52" s="76" t="s">
        <v>331</v>
      </c>
      <c r="D52" s="76" t="s">
        <v>331</v>
      </c>
      <c r="E52" s="76" t="s">
        <v>331</v>
      </c>
      <c r="F52" s="76">
        <v>0</v>
      </c>
      <c r="G52" s="76">
        <v>0</v>
      </c>
      <c r="H52" s="76">
        <v>10</v>
      </c>
      <c r="I52" s="76">
        <v>11</v>
      </c>
      <c r="J52" s="76">
        <v>14</v>
      </c>
      <c r="K52" s="76">
        <v>12</v>
      </c>
      <c r="L52" s="76">
        <v>12</v>
      </c>
      <c r="M52" s="664">
        <v>12</v>
      </c>
    </row>
    <row r="53" spans="1:13" ht="12" customHeight="1">
      <c r="A53" s="75" t="s">
        <v>329</v>
      </c>
      <c r="B53" s="76" t="s">
        <v>331</v>
      </c>
      <c r="C53" s="76" t="s">
        <v>331</v>
      </c>
      <c r="D53" s="76" t="s">
        <v>331</v>
      </c>
      <c r="E53" s="76" t="s">
        <v>331</v>
      </c>
      <c r="F53" s="76">
        <v>0</v>
      </c>
      <c r="G53" s="76">
        <v>0</v>
      </c>
      <c r="H53" s="76">
        <v>3</v>
      </c>
      <c r="I53" s="76">
        <v>4</v>
      </c>
      <c r="J53" s="76">
        <v>4</v>
      </c>
      <c r="K53" s="76">
        <v>5</v>
      </c>
      <c r="L53" s="76">
        <v>5</v>
      </c>
      <c r="M53" s="664">
        <v>5</v>
      </c>
    </row>
    <row r="54" spans="1:13" ht="12" customHeight="1">
      <c r="A54" s="71" t="s">
        <v>234</v>
      </c>
      <c r="B54" s="72">
        <v>3</v>
      </c>
      <c r="C54" s="72">
        <v>6</v>
      </c>
      <c r="D54" s="72">
        <v>12</v>
      </c>
      <c r="E54" s="72">
        <v>11</v>
      </c>
      <c r="F54" s="72">
        <v>11</v>
      </c>
      <c r="G54" s="72">
        <v>11</v>
      </c>
      <c r="H54" s="72">
        <v>90</v>
      </c>
      <c r="I54" s="72">
        <v>115</v>
      </c>
      <c r="J54" s="72">
        <v>120</v>
      </c>
      <c r="K54" s="72">
        <v>129</v>
      </c>
      <c r="L54" s="72">
        <v>137</v>
      </c>
      <c r="M54" s="72">
        <v>133</v>
      </c>
    </row>
    <row r="55" spans="1:13" ht="12" customHeight="1">
      <c r="A55" s="73" t="s">
        <v>338</v>
      </c>
      <c r="B55" s="74">
        <v>3</v>
      </c>
      <c r="C55" s="74">
        <v>6</v>
      </c>
      <c r="D55" s="74">
        <v>11</v>
      </c>
      <c r="E55" s="74">
        <v>11</v>
      </c>
      <c r="F55" s="74">
        <v>11</v>
      </c>
      <c r="G55" s="74">
        <v>11</v>
      </c>
      <c r="H55" s="74">
        <v>69</v>
      </c>
      <c r="I55" s="74">
        <v>79</v>
      </c>
      <c r="J55" s="74">
        <v>79</v>
      </c>
      <c r="K55" s="74">
        <v>82</v>
      </c>
      <c r="L55" s="74">
        <v>89</v>
      </c>
      <c r="M55" s="74">
        <v>86</v>
      </c>
    </row>
    <row r="56" spans="1:13" ht="12" customHeight="1">
      <c r="A56" s="75" t="s">
        <v>328</v>
      </c>
      <c r="B56" s="76">
        <v>2</v>
      </c>
      <c r="C56" s="76">
        <v>3</v>
      </c>
      <c r="D56" s="76">
        <v>5</v>
      </c>
      <c r="E56" s="76">
        <v>4</v>
      </c>
      <c r="F56" s="76">
        <v>5</v>
      </c>
      <c r="G56" s="76">
        <v>5</v>
      </c>
      <c r="H56" s="76">
        <v>40</v>
      </c>
      <c r="I56" s="76">
        <v>43</v>
      </c>
      <c r="J56" s="76">
        <v>43</v>
      </c>
      <c r="K56" s="76">
        <v>42</v>
      </c>
      <c r="L56" s="76">
        <v>43</v>
      </c>
      <c r="M56" s="664">
        <v>43</v>
      </c>
    </row>
    <row r="57" spans="1:13" ht="12" customHeight="1">
      <c r="A57" s="75" t="s">
        <v>329</v>
      </c>
      <c r="B57" s="76">
        <v>1</v>
      </c>
      <c r="C57" s="76">
        <v>3</v>
      </c>
      <c r="D57" s="76">
        <v>6</v>
      </c>
      <c r="E57" s="76">
        <v>7</v>
      </c>
      <c r="F57" s="76">
        <v>6</v>
      </c>
      <c r="G57" s="76">
        <v>6</v>
      </c>
      <c r="H57" s="76">
        <v>29</v>
      </c>
      <c r="I57" s="76">
        <v>36</v>
      </c>
      <c r="J57" s="76">
        <v>36</v>
      </c>
      <c r="K57" s="76">
        <v>40</v>
      </c>
      <c r="L57" s="76">
        <v>46</v>
      </c>
      <c r="M57" s="664">
        <v>43</v>
      </c>
    </row>
    <row r="58" spans="1:13" ht="12" customHeight="1">
      <c r="A58" s="73" t="s">
        <v>330</v>
      </c>
      <c r="B58" s="74">
        <v>0</v>
      </c>
      <c r="C58" s="74">
        <v>0</v>
      </c>
      <c r="D58" s="74">
        <v>1</v>
      </c>
      <c r="E58" s="74">
        <v>0</v>
      </c>
      <c r="F58" s="74">
        <v>0</v>
      </c>
      <c r="G58" s="74">
        <v>0</v>
      </c>
      <c r="H58" s="74">
        <v>21</v>
      </c>
      <c r="I58" s="74">
        <v>36</v>
      </c>
      <c r="J58" s="74">
        <v>41</v>
      </c>
      <c r="K58" s="74">
        <v>47</v>
      </c>
      <c r="L58" s="74">
        <v>48</v>
      </c>
      <c r="M58" s="74">
        <v>47</v>
      </c>
    </row>
    <row r="59" spans="1:13" ht="12" customHeight="1">
      <c r="A59" s="75" t="s">
        <v>328</v>
      </c>
      <c r="B59" s="76" t="s">
        <v>331</v>
      </c>
      <c r="C59" s="76" t="s">
        <v>331</v>
      </c>
      <c r="D59" s="76" t="s">
        <v>331</v>
      </c>
      <c r="E59" s="76" t="s">
        <v>331</v>
      </c>
      <c r="F59" s="76">
        <v>0</v>
      </c>
      <c r="G59" s="76">
        <v>0</v>
      </c>
      <c r="H59" s="76">
        <v>17</v>
      </c>
      <c r="I59" s="76">
        <v>31</v>
      </c>
      <c r="J59" s="76">
        <v>31</v>
      </c>
      <c r="K59" s="76">
        <v>33</v>
      </c>
      <c r="L59" s="76">
        <v>34</v>
      </c>
      <c r="M59" s="664">
        <v>34</v>
      </c>
    </row>
    <row r="60" spans="1:13" ht="12" customHeight="1">
      <c r="A60" s="75" t="s">
        <v>329</v>
      </c>
      <c r="B60" s="76" t="s">
        <v>331</v>
      </c>
      <c r="C60" s="76" t="s">
        <v>331</v>
      </c>
      <c r="D60" s="76">
        <v>1</v>
      </c>
      <c r="E60" s="76" t="s">
        <v>331</v>
      </c>
      <c r="F60" s="76">
        <v>0</v>
      </c>
      <c r="G60" s="76">
        <v>0</v>
      </c>
      <c r="H60" s="76">
        <v>4</v>
      </c>
      <c r="I60" s="76">
        <v>5</v>
      </c>
      <c r="J60" s="76">
        <v>10</v>
      </c>
      <c r="K60" s="76">
        <v>14</v>
      </c>
      <c r="L60" s="76">
        <v>14</v>
      </c>
      <c r="M60" s="664">
        <v>13</v>
      </c>
    </row>
    <row r="61" spans="1:13" ht="12" customHeight="1">
      <c r="A61" s="71" t="s">
        <v>235</v>
      </c>
      <c r="B61" s="72">
        <v>5</v>
      </c>
      <c r="C61" s="72">
        <v>6</v>
      </c>
      <c r="D61" s="72">
        <v>6</v>
      </c>
      <c r="E61" s="72">
        <v>6</v>
      </c>
      <c r="F61" s="72">
        <v>5</v>
      </c>
      <c r="G61" s="72">
        <v>5</v>
      </c>
      <c r="H61" s="72">
        <v>10</v>
      </c>
      <c r="I61" s="72">
        <v>12</v>
      </c>
      <c r="J61" s="72">
        <v>12</v>
      </c>
      <c r="K61" s="72">
        <v>12</v>
      </c>
      <c r="L61" s="72">
        <v>12</v>
      </c>
      <c r="M61" s="72">
        <v>12</v>
      </c>
    </row>
    <row r="62" spans="1:13" ht="12" customHeight="1">
      <c r="A62" s="73" t="s">
        <v>339</v>
      </c>
      <c r="B62" s="74">
        <v>4</v>
      </c>
      <c r="C62" s="74">
        <v>4</v>
      </c>
      <c r="D62" s="74">
        <v>4</v>
      </c>
      <c r="E62" s="74">
        <v>4</v>
      </c>
      <c r="F62" s="74">
        <v>3</v>
      </c>
      <c r="G62" s="74">
        <v>3</v>
      </c>
      <c r="H62" s="74">
        <v>1</v>
      </c>
      <c r="I62" s="74">
        <v>1</v>
      </c>
      <c r="J62" s="74">
        <v>1</v>
      </c>
      <c r="K62" s="74">
        <v>1</v>
      </c>
      <c r="L62" s="74">
        <v>1</v>
      </c>
      <c r="M62" s="74">
        <v>1</v>
      </c>
    </row>
    <row r="63" spans="1:13" ht="12" customHeight="1">
      <c r="A63" s="75" t="s">
        <v>328</v>
      </c>
      <c r="B63" s="76">
        <v>3</v>
      </c>
      <c r="C63" s="76">
        <v>3</v>
      </c>
      <c r="D63" s="76">
        <v>3</v>
      </c>
      <c r="E63" s="76">
        <v>3</v>
      </c>
      <c r="F63" s="76">
        <v>3</v>
      </c>
      <c r="G63" s="76">
        <v>3</v>
      </c>
      <c r="H63" s="76">
        <v>1</v>
      </c>
      <c r="I63" s="76">
        <v>1</v>
      </c>
      <c r="J63" s="76">
        <v>1</v>
      </c>
      <c r="K63" s="76">
        <v>1</v>
      </c>
      <c r="L63" s="76">
        <v>1</v>
      </c>
      <c r="M63" s="664">
        <v>1</v>
      </c>
    </row>
    <row r="64" spans="1:13" ht="12" customHeight="1">
      <c r="A64" s="75" t="s">
        <v>329</v>
      </c>
      <c r="B64" s="76">
        <v>1</v>
      </c>
      <c r="C64" s="76">
        <v>1</v>
      </c>
      <c r="D64" s="76">
        <v>1</v>
      </c>
      <c r="E64" s="76">
        <v>1</v>
      </c>
      <c r="F64" s="76">
        <v>0</v>
      </c>
      <c r="G64" s="76">
        <v>0</v>
      </c>
      <c r="H64" s="76" t="s">
        <v>331</v>
      </c>
      <c r="I64" s="76" t="s">
        <v>331</v>
      </c>
      <c r="J64" s="76" t="s">
        <v>331</v>
      </c>
      <c r="K64" s="76" t="s">
        <v>331</v>
      </c>
      <c r="L64" s="76">
        <v>0</v>
      </c>
      <c r="M64" s="664">
        <v>0</v>
      </c>
    </row>
    <row r="65" spans="1:13" ht="12" customHeight="1">
      <c r="A65" s="73" t="s">
        <v>330</v>
      </c>
      <c r="B65" s="74">
        <v>1</v>
      </c>
      <c r="C65" s="74">
        <v>2</v>
      </c>
      <c r="D65" s="74">
        <v>2</v>
      </c>
      <c r="E65" s="74">
        <v>2</v>
      </c>
      <c r="F65" s="74">
        <v>2</v>
      </c>
      <c r="G65" s="74">
        <v>2</v>
      </c>
      <c r="H65" s="74">
        <v>9</v>
      </c>
      <c r="I65" s="74">
        <v>11</v>
      </c>
      <c r="J65" s="74">
        <v>11</v>
      </c>
      <c r="K65" s="74">
        <v>11</v>
      </c>
      <c r="L65" s="74">
        <v>11</v>
      </c>
      <c r="M65" s="74">
        <v>11</v>
      </c>
    </row>
    <row r="66" spans="1:13" ht="12" customHeight="1">
      <c r="A66" s="75" t="s">
        <v>328</v>
      </c>
      <c r="B66" s="76">
        <v>1</v>
      </c>
      <c r="C66" s="76">
        <v>2</v>
      </c>
      <c r="D66" s="76">
        <v>2</v>
      </c>
      <c r="E66" s="76">
        <v>2</v>
      </c>
      <c r="F66" s="76">
        <v>2</v>
      </c>
      <c r="G66" s="76">
        <v>2</v>
      </c>
      <c r="H66" s="76">
        <v>7</v>
      </c>
      <c r="I66" s="76">
        <v>9</v>
      </c>
      <c r="J66" s="76">
        <v>9</v>
      </c>
      <c r="K66" s="76">
        <v>9</v>
      </c>
      <c r="L66" s="76">
        <v>9</v>
      </c>
      <c r="M66" s="664">
        <v>9</v>
      </c>
    </row>
    <row r="67" spans="1:13" ht="12" customHeight="1">
      <c r="A67" s="75" t="s">
        <v>329</v>
      </c>
      <c r="B67" s="76" t="s">
        <v>331</v>
      </c>
      <c r="C67" s="76" t="s">
        <v>331</v>
      </c>
      <c r="D67" s="76" t="s">
        <v>331</v>
      </c>
      <c r="E67" s="76" t="s">
        <v>331</v>
      </c>
      <c r="F67" s="76">
        <v>0</v>
      </c>
      <c r="G67" s="76">
        <v>0</v>
      </c>
      <c r="H67" s="76">
        <v>2</v>
      </c>
      <c r="I67" s="76">
        <v>2</v>
      </c>
      <c r="J67" s="76">
        <v>2</v>
      </c>
      <c r="K67" s="76">
        <v>2</v>
      </c>
      <c r="L67" s="76">
        <v>2</v>
      </c>
      <c r="M67" s="664">
        <v>2</v>
      </c>
    </row>
    <row r="68" spans="1:13" ht="12" customHeight="1">
      <c r="A68" s="71" t="s">
        <v>236</v>
      </c>
      <c r="B68" s="72">
        <v>3</v>
      </c>
      <c r="C68" s="72">
        <v>3</v>
      </c>
      <c r="D68" s="72">
        <v>3</v>
      </c>
      <c r="E68" s="72">
        <v>3</v>
      </c>
      <c r="F68" s="72">
        <v>3</v>
      </c>
      <c r="G68" s="72">
        <v>3</v>
      </c>
      <c r="H68" s="72">
        <v>2</v>
      </c>
      <c r="I68" s="72">
        <v>2</v>
      </c>
      <c r="J68" s="72">
        <v>2</v>
      </c>
      <c r="K68" s="72">
        <v>2</v>
      </c>
      <c r="L68" s="72">
        <v>2</v>
      </c>
      <c r="M68" s="72">
        <v>2</v>
      </c>
    </row>
    <row r="69" spans="1:13" ht="12" customHeight="1">
      <c r="A69" s="73" t="s">
        <v>340</v>
      </c>
      <c r="B69" s="74">
        <v>3</v>
      </c>
      <c r="C69" s="74">
        <v>3</v>
      </c>
      <c r="D69" s="74">
        <v>3</v>
      </c>
      <c r="E69" s="74">
        <v>3</v>
      </c>
      <c r="F69" s="74">
        <v>3</v>
      </c>
      <c r="G69" s="74">
        <v>3</v>
      </c>
      <c r="H69" s="74">
        <v>2</v>
      </c>
      <c r="I69" s="74">
        <v>2</v>
      </c>
      <c r="J69" s="74">
        <v>2</v>
      </c>
      <c r="K69" s="74">
        <v>2</v>
      </c>
      <c r="L69" s="74">
        <v>2</v>
      </c>
      <c r="M69" s="74">
        <v>2</v>
      </c>
    </row>
    <row r="70" spans="1:13" ht="12" customHeight="1">
      <c r="A70" s="75" t="s">
        <v>328</v>
      </c>
      <c r="B70" s="76">
        <v>2</v>
      </c>
      <c r="C70" s="76">
        <v>2</v>
      </c>
      <c r="D70" s="76">
        <v>2</v>
      </c>
      <c r="E70" s="76">
        <v>2</v>
      </c>
      <c r="F70" s="76">
        <v>2</v>
      </c>
      <c r="G70" s="76">
        <v>2</v>
      </c>
      <c r="H70" s="76">
        <v>1</v>
      </c>
      <c r="I70" s="76">
        <v>1</v>
      </c>
      <c r="J70" s="76">
        <v>1</v>
      </c>
      <c r="K70" s="76">
        <v>1</v>
      </c>
      <c r="L70" s="76">
        <v>1</v>
      </c>
      <c r="M70" s="664">
        <v>1</v>
      </c>
    </row>
    <row r="71" spans="1:13" ht="12" customHeight="1">
      <c r="A71" s="75" t="s">
        <v>329</v>
      </c>
      <c r="B71" s="76">
        <v>1</v>
      </c>
      <c r="C71" s="76">
        <v>1</v>
      </c>
      <c r="D71" s="76">
        <v>1</v>
      </c>
      <c r="E71" s="76">
        <v>1</v>
      </c>
      <c r="F71" s="76">
        <v>1</v>
      </c>
      <c r="G71" s="76">
        <v>1</v>
      </c>
      <c r="H71" s="76">
        <v>1</v>
      </c>
      <c r="I71" s="76">
        <v>1</v>
      </c>
      <c r="J71" s="76">
        <v>1</v>
      </c>
      <c r="K71" s="76">
        <v>1</v>
      </c>
      <c r="L71" s="76">
        <v>1</v>
      </c>
      <c r="M71" s="664">
        <v>1</v>
      </c>
    </row>
    <row r="72" spans="1:13" ht="12" customHeight="1">
      <c r="A72" s="73" t="s">
        <v>330</v>
      </c>
      <c r="B72" s="74">
        <v>0</v>
      </c>
      <c r="C72" s="74">
        <v>0</v>
      </c>
      <c r="D72" s="74">
        <v>0</v>
      </c>
      <c r="E72" s="74">
        <v>0</v>
      </c>
      <c r="F72" s="74">
        <v>0</v>
      </c>
      <c r="G72" s="74">
        <v>0</v>
      </c>
      <c r="H72" s="74">
        <v>0</v>
      </c>
      <c r="I72" s="74">
        <v>0</v>
      </c>
      <c r="J72" s="74">
        <v>0</v>
      </c>
      <c r="K72" s="74">
        <v>0</v>
      </c>
      <c r="L72" s="74">
        <v>0</v>
      </c>
      <c r="M72" s="74">
        <v>0</v>
      </c>
    </row>
    <row r="73" spans="1:13" ht="12" customHeight="1">
      <c r="A73" s="75" t="s">
        <v>328</v>
      </c>
      <c r="B73" s="76" t="s">
        <v>331</v>
      </c>
      <c r="C73" s="76" t="s">
        <v>331</v>
      </c>
      <c r="D73" s="76" t="s">
        <v>331</v>
      </c>
      <c r="E73" s="76" t="s">
        <v>331</v>
      </c>
      <c r="F73" s="76">
        <v>0</v>
      </c>
      <c r="G73" s="76">
        <v>0</v>
      </c>
      <c r="H73" s="76" t="s">
        <v>331</v>
      </c>
      <c r="I73" s="76" t="s">
        <v>331</v>
      </c>
      <c r="J73" s="76" t="s">
        <v>331</v>
      </c>
      <c r="K73" s="76" t="s">
        <v>331</v>
      </c>
      <c r="L73" s="76">
        <v>0</v>
      </c>
      <c r="M73" s="664">
        <v>0</v>
      </c>
    </row>
    <row r="74" spans="1:13" ht="12" customHeight="1">
      <c r="A74" s="75" t="s">
        <v>329</v>
      </c>
      <c r="B74" s="76" t="s">
        <v>331</v>
      </c>
      <c r="C74" s="76" t="s">
        <v>331</v>
      </c>
      <c r="D74" s="76" t="s">
        <v>331</v>
      </c>
      <c r="E74" s="76" t="s">
        <v>331</v>
      </c>
      <c r="F74" s="76">
        <v>0</v>
      </c>
      <c r="G74" s="76">
        <v>0</v>
      </c>
      <c r="H74" s="76" t="s">
        <v>331</v>
      </c>
      <c r="I74" s="76" t="s">
        <v>331</v>
      </c>
      <c r="J74" s="76" t="s">
        <v>331</v>
      </c>
      <c r="K74" s="76" t="s">
        <v>331</v>
      </c>
      <c r="L74" s="76">
        <v>0</v>
      </c>
      <c r="M74" s="664">
        <v>0</v>
      </c>
    </row>
    <row r="75" spans="1:13" ht="17.25" customHeight="1">
      <c r="A75" s="77" t="s">
        <v>341</v>
      </c>
      <c r="B75" s="78">
        <v>88</v>
      </c>
      <c r="C75" s="78">
        <v>101</v>
      </c>
      <c r="D75" s="78">
        <v>115</v>
      </c>
      <c r="E75" s="78">
        <v>111</v>
      </c>
      <c r="F75" s="78">
        <v>112</v>
      </c>
      <c r="G75" s="78">
        <v>113</v>
      </c>
      <c r="H75" s="78">
        <v>172</v>
      </c>
      <c r="I75" s="78">
        <v>210</v>
      </c>
      <c r="J75" s="78">
        <v>233</v>
      </c>
      <c r="K75" s="78">
        <v>241</v>
      </c>
      <c r="L75" s="78">
        <v>255</v>
      </c>
      <c r="M75" s="78">
        <v>252</v>
      </c>
    </row>
    <row r="76" spans="1:13" ht="9" customHeight="1" thickBot="1">
      <c r="A76" s="57"/>
      <c r="B76" s="59"/>
      <c r="C76" s="58"/>
      <c r="D76" s="58"/>
      <c r="E76" s="58"/>
      <c r="F76" s="58"/>
      <c r="G76" s="58"/>
      <c r="H76" s="59"/>
      <c r="I76" s="58"/>
      <c r="J76" s="58"/>
      <c r="K76" s="58"/>
      <c r="L76" s="58"/>
      <c r="M76" s="58"/>
    </row>
    <row r="77" spans="1:13" ht="15" customHeight="1" thickTop="1">
      <c r="A77" s="79" t="s">
        <v>342</v>
      </c>
      <c r="B77" s="79"/>
      <c r="C77" s="61"/>
      <c r="D77" s="60"/>
      <c r="E77" s="60"/>
      <c r="F77" s="60"/>
      <c r="G77" s="60"/>
      <c r="H77" s="70"/>
      <c r="I77" s="61"/>
    </row>
    <row r="78" spans="1:13" ht="15" customHeight="1">
      <c r="A78" s="79"/>
      <c r="B78" s="79"/>
      <c r="D78" s="50"/>
      <c r="E78" s="50"/>
      <c r="F78" s="50"/>
      <c r="G78" s="50"/>
      <c r="H78" s="70"/>
    </row>
    <row r="79" spans="1:13" ht="15" customHeight="1">
      <c r="A79" s="80"/>
      <c r="B79" s="80"/>
      <c r="D79" s="50"/>
      <c r="E79" s="50"/>
      <c r="F79" s="50"/>
      <c r="G79" s="50"/>
      <c r="H79" s="70"/>
    </row>
    <row r="80" spans="1:13" ht="9" customHeight="1">
      <c r="A80" s="56"/>
      <c r="B80" s="56"/>
      <c r="D80" s="50"/>
      <c r="E80" s="50"/>
      <c r="F80" s="50"/>
      <c r="G80" s="50"/>
      <c r="H80" s="70"/>
    </row>
    <row r="81" spans="1:8" ht="9" customHeight="1">
      <c r="A81" s="52"/>
      <c r="B81" s="52"/>
      <c r="D81" s="50"/>
      <c r="E81" s="50"/>
      <c r="F81" s="50"/>
      <c r="G81" s="50"/>
      <c r="H81" s="70"/>
    </row>
    <row r="82" spans="1:8" ht="9" customHeight="1">
      <c r="A82" s="52"/>
      <c r="B82" s="52"/>
      <c r="D82" s="50"/>
      <c r="E82" s="50"/>
      <c r="F82" s="50"/>
      <c r="G82" s="50"/>
      <c r="H82" s="70"/>
    </row>
    <row r="83" spans="1:8" ht="9" customHeight="1">
      <c r="A83" s="52"/>
      <c r="B83" s="52"/>
      <c r="D83" s="50"/>
      <c r="E83" s="50"/>
      <c r="F83" s="50"/>
      <c r="G83" s="50"/>
      <c r="H83" s="70"/>
    </row>
    <row r="84" spans="1:8" ht="9" customHeight="1">
      <c r="A84" s="52"/>
      <c r="B84" s="52"/>
      <c r="D84" s="50"/>
      <c r="E84" s="50"/>
      <c r="F84" s="50"/>
      <c r="G84" s="50"/>
      <c r="H84" s="70"/>
    </row>
    <row r="85" spans="1:8" ht="9" customHeight="1">
      <c r="A85" s="52"/>
      <c r="B85" s="52"/>
      <c r="D85" s="50"/>
      <c r="E85" s="50"/>
      <c r="F85" s="50"/>
      <c r="G85" s="50"/>
      <c r="H85" s="70"/>
    </row>
    <row r="86" spans="1:8" ht="9" customHeight="1">
      <c r="A86" s="53"/>
      <c r="B86" s="53"/>
      <c r="D86" s="50"/>
      <c r="E86" s="50"/>
      <c r="F86" s="50"/>
      <c r="G86" s="50"/>
      <c r="H86" s="70"/>
    </row>
    <row r="87" spans="1:8" ht="9" customHeight="1">
      <c r="A87" s="52"/>
      <c r="B87" s="52"/>
      <c r="D87" s="50"/>
      <c r="E87" s="50"/>
      <c r="F87" s="50"/>
      <c r="G87" s="50"/>
      <c r="H87" s="70"/>
    </row>
    <row r="88" spans="1:8" ht="9" customHeight="1">
      <c r="A88" s="52"/>
      <c r="B88" s="52"/>
      <c r="D88" s="50"/>
      <c r="E88" s="50"/>
      <c r="F88" s="50"/>
      <c r="G88" s="50"/>
      <c r="H88" s="70"/>
    </row>
    <row r="89" spans="1:8" ht="9" customHeight="1">
      <c r="A89" s="52"/>
      <c r="B89" s="52"/>
      <c r="D89" s="50"/>
      <c r="E89" s="50"/>
      <c r="F89" s="50"/>
      <c r="G89" s="50"/>
      <c r="H89" s="70"/>
    </row>
    <row r="90" spans="1:8" ht="9" customHeight="1">
      <c r="A90" s="52"/>
      <c r="B90" s="52"/>
      <c r="D90" s="50"/>
      <c r="E90" s="50"/>
      <c r="F90" s="50"/>
      <c r="G90" s="50"/>
      <c r="H90" s="70"/>
    </row>
    <row r="91" spans="1:8" ht="9" customHeight="1">
      <c r="A91" s="52"/>
      <c r="B91" s="52"/>
      <c r="D91" s="50"/>
      <c r="E91" s="50"/>
      <c r="F91" s="50"/>
      <c r="G91" s="50"/>
      <c r="H91" s="70"/>
    </row>
    <row r="92" spans="1:8" ht="9" customHeight="1">
      <c r="A92" s="53"/>
      <c r="B92" s="53"/>
      <c r="D92" s="50"/>
      <c r="E92" s="50"/>
      <c r="F92" s="50"/>
      <c r="G92" s="50"/>
      <c r="H92" s="70"/>
    </row>
    <row r="93" spans="1:8" ht="9" customHeight="1">
      <c r="A93" s="52"/>
      <c r="B93" s="52"/>
      <c r="D93" s="50"/>
      <c r="E93" s="50"/>
      <c r="F93" s="50"/>
      <c r="G93" s="50"/>
      <c r="H93" s="70"/>
    </row>
    <row r="94" spans="1:8" ht="9" customHeight="1">
      <c r="A94" s="52"/>
      <c r="B94" s="52"/>
      <c r="D94" s="50"/>
      <c r="E94" s="50"/>
      <c r="F94" s="50"/>
      <c r="G94" s="50"/>
      <c r="H94" s="70"/>
    </row>
    <row r="95" spans="1:8" ht="9" customHeight="1">
      <c r="A95" s="52"/>
      <c r="B95" s="52"/>
      <c r="D95" s="50"/>
      <c r="E95" s="50"/>
      <c r="F95" s="50"/>
      <c r="G95" s="50"/>
      <c r="H95" s="70"/>
    </row>
    <row r="96" spans="1:8" ht="9" customHeight="1">
      <c r="A96" s="52"/>
      <c r="B96" s="52"/>
      <c r="D96" s="50"/>
      <c r="E96" s="50"/>
      <c r="F96" s="50"/>
      <c r="G96" s="50"/>
      <c r="H96" s="70"/>
    </row>
    <row r="97" spans="1:8" ht="9" customHeight="1">
      <c r="A97" s="52"/>
      <c r="B97" s="52"/>
      <c r="D97" s="50"/>
      <c r="E97" s="50"/>
      <c r="F97" s="50"/>
      <c r="G97" s="50"/>
      <c r="H97" s="70"/>
    </row>
    <row r="98" spans="1:8" ht="9" customHeight="1">
      <c r="A98" s="53"/>
      <c r="B98" s="53"/>
      <c r="D98" s="50"/>
      <c r="E98" s="50"/>
      <c r="F98" s="50"/>
      <c r="G98" s="50"/>
      <c r="H98" s="70"/>
    </row>
    <row r="99" spans="1:8" ht="9" customHeight="1">
      <c r="A99" s="52"/>
      <c r="B99" s="52"/>
      <c r="D99" s="50"/>
      <c r="E99" s="50"/>
      <c r="F99" s="50"/>
      <c r="G99" s="50"/>
      <c r="H99" s="70"/>
    </row>
    <row r="100" spans="1:8" ht="9" customHeight="1">
      <c r="A100" s="52"/>
      <c r="B100" s="52"/>
      <c r="D100" s="50"/>
      <c r="E100" s="50"/>
      <c r="F100" s="50"/>
      <c r="G100" s="50"/>
      <c r="H100" s="70"/>
    </row>
    <row r="101" spans="1:8" ht="9" customHeight="1">
      <c r="A101" s="52"/>
      <c r="B101" s="52"/>
      <c r="D101" s="50"/>
      <c r="E101" s="50"/>
      <c r="F101" s="50"/>
      <c r="G101" s="50"/>
      <c r="H101" s="70"/>
    </row>
    <row r="102" spans="1:8" ht="9" customHeight="1">
      <c r="A102" s="52"/>
      <c r="B102" s="52"/>
      <c r="D102" s="50"/>
      <c r="E102" s="50"/>
      <c r="F102" s="50"/>
      <c r="G102" s="50"/>
      <c r="H102" s="70"/>
    </row>
    <row r="103" spans="1:8" ht="9" customHeight="1">
      <c r="A103" s="53"/>
      <c r="B103" s="53"/>
      <c r="D103" s="50"/>
      <c r="E103" s="50"/>
      <c r="F103" s="50"/>
      <c r="G103" s="50"/>
      <c r="H103" s="70"/>
    </row>
    <row r="104" spans="1:8" ht="9" customHeight="1">
      <c r="A104" s="54"/>
      <c r="B104" s="54"/>
      <c r="D104" s="50"/>
      <c r="E104" s="50"/>
      <c r="F104" s="50"/>
      <c r="G104" s="50"/>
      <c r="H104" s="70"/>
    </row>
    <row r="105" spans="1:8" ht="9" customHeight="1">
      <c r="A105" s="54"/>
      <c r="B105" s="54"/>
      <c r="D105" s="50"/>
      <c r="E105" s="50"/>
      <c r="F105" s="50"/>
      <c r="G105" s="50"/>
      <c r="H105" s="70"/>
    </row>
    <row r="106" spans="1:8" ht="9" customHeight="1">
      <c r="A106" s="54"/>
      <c r="B106" s="54"/>
      <c r="D106" s="50"/>
      <c r="E106" s="50"/>
      <c r="F106" s="50"/>
      <c r="G106" s="50"/>
      <c r="H106" s="70"/>
    </row>
    <row r="107" spans="1:8" ht="9" customHeight="1">
      <c r="A107" s="54"/>
      <c r="B107" s="54"/>
      <c r="D107" s="50"/>
      <c r="E107" s="50"/>
      <c r="F107" s="50"/>
      <c r="G107" s="50"/>
      <c r="H107" s="70"/>
    </row>
    <row r="108" spans="1:8" ht="9" customHeight="1">
      <c r="A108" s="55"/>
      <c r="B108" s="55"/>
      <c r="D108" s="50"/>
      <c r="E108" s="50"/>
      <c r="F108" s="50"/>
      <c r="G108" s="50"/>
      <c r="H108" s="70"/>
    </row>
    <row r="109" spans="1:8" ht="9" customHeight="1">
      <c r="A109" s="55"/>
      <c r="B109" s="55"/>
      <c r="D109" s="50"/>
      <c r="E109" s="50"/>
      <c r="F109" s="50"/>
      <c r="G109" s="50"/>
      <c r="H109" s="70"/>
    </row>
    <row r="110" spans="1:8" ht="9" customHeight="1">
      <c r="A110" s="56"/>
      <c r="B110" s="56"/>
      <c r="D110" s="50"/>
      <c r="E110" s="50"/>
      <c r="F110" s="50"/>
      <c r="G110" s="50"/>
      <c r="H110" s="70"/>
    </row>
    <row r="111" spans="1:8" ht="9" customHeight="1">
      <c r="A111" s="52"/>
      <c r="B111" s="52"/>
      <c r="D111" s="50"/>
      <c r="E111" s="50"/>
      <c r="F111" s="50"/>
      <c r="G111" s="50"/>
      <c r="H111" s="70"/>
    </row>
    <row r="112" spans="1:8" ht="9" customHeight="1">
      <c r="A112" s="52"/>
      <c r="B112" s="52"/>
      <c r="D112" s="50"/>
      <c r="E112" s="50"/>
      <c r="F112" s="50"/>
      <c r="G112" s="50"/>
      <c r="H112" s="70"/>
    </row>
    <row r="113" spans="1:8" ht="9" customHeight="1">
      <c r="A113" s="52"/>
      <c r="B113" s="52"/>
      <c r="D113" s="50"/>
      <c r="E113" s="50"/>
      <c r="F113" s="50"/>
      <c r="G113" s="50"/>
      <c r="H113" s="70"/>
    </row>
    <row r="114" spans="1:8" ht="9" customHeight="1">
      <c r="A114" s="52"/>
      <c r="B114" s="52"/>
      <c r="D114" s="50"/>
      <c r="E114" s="50"/>
      <c r="F114" s="50"/>
      <c r="G114" s="50"/>
      <c r="H114" s="70"/>
    </row>
    <row r="115" spans="1:8" ht="9" customHeight="1">
      <c r="A115" s="54"/>
      <c r="B115" s="54"/>
      <c r="D115" s="50"/>
      <c r="E115" s="50"/>
      <c r="F115" s="50"/>
      <c r="G115" s="50"/>
      <c r="H115" s="70"/>
    </row>
    <row r="116" spans="1:8" ht="9" customHeight="1">
      <c r="A116" s="56"/>
      <c r="B116" s="56"/>
      <c r="D116" s="50"/>
      <c r="E116" s="50"/>
      <c r="F116" s="50"/>
      <c r="G116" s="50"/>
      <c r="H116" s="70"/>
    </row>
    <row r="117" spans="1:8" ht="9" customHeight="1">
      <c r="A117" s="52"/>
      <c r="B117" s="52"/>
      <c r="D117" s="50"/>
      <c r="E117" s="50"/>
      <c r="F117" s="50"/>
      <c r="G117" s="50"/>
      <c r="H117" s="70"/>
    </row>
    <row r="118" spans="1:8" ht="9" customHeight="1">
      <c r="A118" s="52"/>
      <c r="B118" s="52"/>
      <c r="D118" s="50"/>
      <c r="E118" s="50"/>
      <c r="F118" s="50"/>
      <c r="G118" s="50"/>
      <c r="H118" s="70"/>
    </row>
    <row r="119" spans="1:8" ht="9" customHeight="1">
      <c r="A119" s="52"/>
      <c r="B119" s="52"/>
      <c r="D119" s="50"/>
      <c r="E119" s="50"/>
      <c r="F119" s="50"/>
      <c r="G119" s="50"/>
      <c r="H119" s="70"/>
    </row>
    <row r="120" spans="1:8" ht="9" customHeight="1">
      <c r="A120" s="52"/>
      <c r="B120" s="52"/>
      <c r="D120" s="50"/>
      <c r="E120" s="50"/>
      <c r="F120" s="50"/>
      <c r="G120" s="50"/>
      <c r="H120" s="70"/>
    </row>
    <row r="121" spans="1:8" ht="9" customHeight="1">
      <c r="A121" s="54"/>
      <c r="B121" s="54"/>
      <c r="D121" s="50"/>
      <c r="E121" s="50"/>
      <c r="F121" s="50"/>
      <c r="G121" s="50"/>
      <c r="H121" s="70"/>
    </row>
    <row r="122" spans="1:8" ht="9" customHeight="1">
      <c r="A122" s="56"/>
      <c r="B122" s="56"/>
      <c r="D122" s="50"/>
      <c r="E122" s="50"/>
      <c r="F122" s="50"/>
      <c r="G122" s="50"/>
      <c r="H122" s="70"/>
    </row>
    <row r="123" spans="1:8" ht="9" customHeight="1">
      <c r="A123" s="52"/>
      <c r="B123" s="52"/>
      <c r="D123" s="50"/>
      <c r="E123" s="50"/>
      <c r="F123" s="50"/>
      <c r="G123" s="50"/>
      <c r="H123" s="70"/>
    </row>
    <row r="124" spans="1:8" ht="9" customHeight="1">
      <c r="A124" s="52"/>
      <c r="B124" s="52"/>
      <c r="D124" s="50"/>
      <c r="E124" s="50"/>
      <c r="F124" s="50"/>
      <c r="G124" s="50"/>
      <c r="H124" s="70"/>
    </row>
    <row r="125" spans="1:8" ht="9" customHeight="1">
      <c r="A125" s="52"/>
      <c r="B125" s="52"/>
      <c r="D125" s="49"/>
      <c r="E125" s="49"/>
      <c r="F125" s="49"/>
      <c r="G125" s="49"/>
      <c r="H125" s="70"/>
    </row>
    <row r="126" spans="1:8" ht="9" customHeight="1">
      <c r="A126" s="52"/>
      <c r="B126" s="52"/>
      <c r="D126" s="49"/>
      <c r="E126" s="49"/>
      <c r="F126" s="49"/>
      <c r="G126" s="49"/>
      <c r="H126" s="70"/>
    </row>
    <row r="127" spans="1:8" ht="9" customHeight="1">
      <c r="A127" s="52"/>
      <c r="B127" s="52"/>
      <c r="D127" s="49"/>
      <c r="E127" s="49"/>
      <c r="F127" s="49"/>
      <c r="G127" s="49"/>
      <c r="H127" s="70"/>
    </row>
    <row r="128" spans="1:8" ht="9" customHeight="1">
      <c r="A128" s="52"/>
      <c r="B128" s="52"/>
      <c r="D128" s="49"/>
      <c r="E128" s="49"/>
      <c r="F128" s="49"/>
      <c r="G128" s="49"/>
      <c r="H128" s="70"/>
    </row>
    <row r="129" spans="1:8" ht="9" customHeight="1">
      <c r="A129" s="52"/>
      <c r="B129" s="52"/>
      <c r="D129" s="49"/>
      <c r="E129" s="49"/>
      <c r="F129" s="49"/>
      <c r="G129" s="49"/>
      <c r="H129" s="70"/>
    </row>
    <row r="130" spans="1:8" ht="9" customHeight="1">
      <c r="A130" s="52"/>
      <c r="B130" s="52"/>
      <c r="D130" s="49"/>
      <c r="E130" s="49"/>
      <c r="F130" s="49"/>
      <c r="G130" s="49"/>
      <c r="H130" s="70"/>
    </row>
    <row r="131" spans="1:8" ht="9" customHeight="1">
      <c r="A131" s="54"/>
      <c r="B131" s="54"/>
      <c r="D131" s="49"/>
      <c r="E131" s="49"/>
      <c r="F131" s="49"/>
      <c r="G131" s="49"/>
      <c r="H131" s="70"/>
    </row>
    <row r="132" spans="1:8" ht="9" customHeight="1">
      <c r="A132" s="56"/>
      <c r="B132" s="56"/>
      <c r="D132" s="49"/>
      <c r="E132" s="49"/>
      <c r="F132" s="49"/>
      <c r="G132" s="49"/>
      <c r="H132" s="70"/>
    </row>
    <row r="133" spans="1:8" ht="9" customHeight="1">
      <c r="A133" s="52"/>
      <c r="B133" s="52"/>
      <c r="D133" s="49"/>
      <c r="E133" s="49"/>
      <c r="F133" s="49"/>
      <c r="G133" s="49"/>
      <c r="H133" s="70"/>
    </row>
    <row r="134" spans="1:8" ht="9" customHeight="1">
      <c r="A134" s="52"/>
      <c r="B134" s="52"/>
      <c r="D134" s="49"/>
      <c r="E134" s="49"/>
      <c r="F134" s="49"/>
      <c r="G134" s="49"/>
      <c r="H134" s="70"/>
    </row>
    <row r="135" spans="1:8" ht="9" customHeight="1">
      <c r="A135" s="52"/>
      <c r="B135" s="52"/>
      <c r="D135" s="49"/>
      <c r="E135" s="49"/>
      <c r="F135" s="49"/>
      <c r="G135" s="49"/>
      <c r="H135" s="70"/>
    </row>
    <row r="136" spans="1:8" ht="9" customHeight="1">
      <c r="A136" s="52"/>
      <c r="B136" s="52"/>
      <c r="D136" s="49"/>
      <c r="E136" s="49"/>
      <c r="F136" s="49"/>
      <c r="G136" s="49"/>
      <c r="H136" s="70"/>
    </row>
    <row r="137" spans="1:8" ht="9" customHeight="1">
      <c r="A137" s="52"/>
      <c r="B137" s="52"/>
      <c r="D137" s="49"/>
      <c r="E137" s="49"/>
      <c r="F137" s="49"/>
      <c r="G137" s="49"/>
      <c r="H137" s="70"/>
    </row>
    <row r="138" spans="1:8" ht="9" customHeight="1">
      <c r="A138" s="52"/>
      <c r="B138" s="52"/>
      <c r="D138" s="49"/>
      <c r="E138" s="49"/>
      <c r="F138" s="49"/>
      <c r="G138" s="49"/>
      <c r="H138" s="70"/>
    </row>
    <row r="139" spans="1:8" ht="9" customHeight="1">
      <c r="A139" s="52"/>
      <c r="B139" s="52"/>
      <c r="D139" s="49"/>
      <c r="E139" s="49"/>
      <c r="F139" s="49"/>
      <c r="G139" s="49"/>
      <c r="H139" s="70"/>
    </row>
    <row r="140" spans="1:8" ht="9" customHeight="1">
      <c r="A140" s="52"/>
      <c r="B140" s="52"/>
      <c r="D140" s="49"/>
      <c r="E140" s="49"/>
      <c r="F140" s="49"/>
      <c r="G140" s="49"/>
      <c r="H140" s="70"/>
    </row>
    <row r="141" spans="1:8" ht="9" customHeight="1">
      <c r="A141" s="52"/>
      <c r="B141" s="52"/>
      <c r="D141" s="49"/>
      <c r="E141" s="49"/>
      <c r="F141" s="49"/>
      <c r="G141" s="49"/>
      <c r="H141" s="70"/>
    </row>
    <row r="142" spans="1:8" ht="9" customHeight="1">
      <c r="A142" s="56"/>
      <c r="B142" s="56"/>
      <c r="D142" s="49"/>
      <c r="E142" s="49"/>
      <c r="F142" s="49"/>
      <c r="G142" s="49"/>
      <c r="H142" s="70"/>
    </row>
    <row r="143" spans="1:8" ht="9" customHeight="1">
      <c r="A143" s="52"/>
      <c r="B143" s="52"/>
      <c r="D143" s="49"/>
      <c r="E143" s="49"/>
      <c r="F143" s="49"/>
      <c r="G143" s="49"/>
      <c r="H143" s="70"/>
    </row>
    <row r="144" spans="1:8" ht="9" customHeight="1">
      <c r="A144" s="52"/>
      <c r="B144" s="52"/>
      <c r="D144" s="49"/>
      <c r="E144" s="49"/>
      <c r="F144" s="49"/>
      <c r="G144" s="49"/>
      <c r="H144" s="70"/>
    </row>
    <row r="145" spans="1:8" ht="9" customHeight="1">
      <c r="A145" s="52"/>
      <c r="B145" s="52"/>
      <c r="D145" s="49"/>
      <c r="E145" s="49"/>
      <c r="F145" s="49"/>
      <c r="G145" s="49"/>
      <c r="H145" s="70"/>
    </row>
    <row r="146" spans="1:8">
      <c r="A146" s="55"/>
      <c r="B146" s="55"/>
      <c r="D146" s="49"/>
      <c r="E146" s="49"/>
      <c r="F146" s="49"/>
      <c r="G146" s="49"/>
      <c r="H146" s="70"/>
    </row>
    <row r="147" spans="1:8">
      <c r="A147" s="55"/>
      <c r="B147" s="55"/>
      <c r="D147" s="49"/>
      <c r="E147" s="49"/>
      <c r="F147" s="49"/>
      <c r="G147" s="49"/>
      <c r="H147" s="70"/>
    </row>
    <row r="148" spans="1:8">
      <c r="A148" s="55"/>
      <c r="B148" s="55"/>
      <c r="D148" s="49"/>
      <c r="E148" s="49"/>
      <c r="F148" s="49"/>
      <c r="G148" s="49"/>
      <c r="H148" s="70"/>
    </row>
    <row r="149" spans="1:8">
      <c r="A149" s="55"/>
      <c r="B149" s="55"/>
      <c r="D149" s="49"/>
      <c r="E149" s="49"/>
      <c r="F149" s="49"/>
      <c r="G149" s="49"/>
    </row>
    <row r="150" spans="1:8">
      <c r="A150" s="55"/>
      <c r="B150" s="55"/>
      <c r="D150" s="49"/>
      <c r="E150" s="49"/>
      <c r="F150" s="49"/>
      <c r="G150" s="49"/>
    </row>
    <row r="151" spans="1:8">
      <c r="A151" s="55"/>
      <c r="B151" s="55"/>
      <c r="D151" s="49"/>
      <c r="E151" s="49"/>
      <c r="F151" s="49"/>
      <c r="G151" s="49"/>
    </row>
    <row r="152" spans="1:8">
      <c r="A152" s="55"/>
      <c r="B152" s="55"/>
      <c r="D152" s="49"/>
      <c r="E152" s="49"/>
      <c r="F152" s="49"/>
      <c r="G152" s="49"/>
    </row>
    <row r="153" spans="1:8">
      <c r="A153" s="81"/>
      <c r="B153" s="81"/>
      <c r="D153" s="49"/>
      <c r="E153" s="49"/>
      <c r="F153" s="49"/>
      <c r="G153" s="49"/>
    </row>
    <row r="154" spans="1:8">
      <c r="A154" s="81"/>
      <c r="B154" s="81"/>
      <c r="D154" s="49"/>
      <c r="E154" s="49"/>
      <c r="F154" s="49"/>
      <c r="G154" s="49"/>
    </row>
    <row r="155" spans="1:8">
      <c r="A155" s="81"/>
      <c r="B155" s="81"/>
      <c r="D155" s="49"/>
      <c r="E155" s="49"/>
      <c r="F155" s="49"/>
      <c r="G155" s="49"/>
    </row>
    <row r="156" spans="1:8">
      <c r="A156" s="81"/>
      <c r="B156" s="81"/>
      <c r="D156" s="49"/>
      <c r="E156" s="49"/>
      <c r="F156" s="49"/>
      <c r="G156" s="49"/>
    </row>
    <row r="157" spans="1:8">
      <c r="A157" s="81"/>
      <c r="B157" s="81"/>
      <c r="D157" s="49"/>
      <c r="E157" s="49"/>
      <c r="F157" s="49"/>
      <c r="G157" s="49"/>
    </row>
    <row r="158" spans="1:8">
      <c r="A158" s="81"/>
      <c r="B158" s="81"/>
      <c r="D158" s="49"/>
      <c r="E158" s="49"/>
      <c r="F158" s="49"/>
      <c r="G158" s="49"/>
    </row>
    <row r="159" spans="1:8">
      <c r="A159" s="81"/>
      <c r="B159" s="81"/>
      <c r="D159" s="49"/>
      <c r="E159" s="49"/>
      <c r="F159" s="49"/>
      <c r="G159" s="49"/>
    </row>
    <row r="160" spans="1:8">
      <c r="A160" s="81"/>
      <c r="B160" s="81"/>
      <c r="D160" s="49"/>
      <c r="E160" s="49"/>
      <c r="F160" s="49"/>
      <c r="G160" s="49"/>
    </row>
    <row r="161" spans="1:19">
      <c r="A161" s="81"/>
      <c r="B161" s="81"/>
      <c r="D161" s="49"/>
      <c r="E161" s="49"/>
      <c r="F161" s="49"/>
      <c r="G161" s="49"/>
    </row>
    <row r="162" spans="1:19" s="62" customFormat="1">
      <c r="A162" s="81"/>
      <c r="B162" s="81"/>
      <c r="C162" s="48"/>
      <c r="D162" s="49"/>
      <c r="E162" s="49"/>
      <c r="F162" s="49"/>
      <c r="G162" s="49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</row>
    <row r="163" spans="1:19" s="62" customFormat="1">
      <c r="A163" s="81"/>
      <c r="B163" s="81"/>
      <c r="C163" s="48"/>
      <c r="D163" s="49"/>
      <c r="E163" s="49"/>
      <c r="F163" s="49"/>
      <c r="G163" s="49"/>
      <c r="I163" s="48"/>
      <c r="J163" s="48"/>
      <c r="K163" s="48"/>
      <c r="L163" s="48"/>
      <c r="M163" s="48"/>
      <c r="N163" s="48"/>
      <c r="O163" s="48"/>
      <c r="P163" s="48"/>
      <c r="Q163" s="48"/>
      <c r="R163" s="48"/>
      <c r="S163" s="48"/>
    </row>
    <row r="164" spans="1:19" s="62" customFormat="1">
      <c r="A164" s="81"/>
      <c r="B164" s="81"/>
      <c r="C164" s="48"/>
      <c r="D164" s="49"/>
      <c r="E164" s="49"/>
      <c r="F164" s="49"/>
      <c r="G164" s="49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</row>
    <row r="165" spans="1:19" s="62" customFormat="1">
      <c r="A165" s="81"/>
      <c r="B165" s="81"/>
      <c r="C165" s="48"/>
      <c r="D165" s="49"/>
      <c r="E165" s="49"/>
      <c r="F165" s="49"/>
      <c r="G165" s="49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</row>
    <row r="166" spans="1:19" s="62" customFormat="1">
      <c r="A166" s="81"/>
      <c r="B166" s="81"/>
      <c r="C166" s="48"/>
      <c r="D166" s="49"/>
      <c r="E166" s="49"/>
      <c r="F166" s="49"/>
      <c r="G166" s="49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</row>
    <row r="167" spans="1:19" s="62" customFormat="1">
      <c r="A167" s="81"/>
      <c r="B167" s="81"/>
      <c r="C167" s="48"/>
      <c r="D167" s="49"/>
      <c r="E167" s="49"/>
      <c r="F167" s="49"/>
      <c r="G167" s="49"/>
      <c r="I167" s="48"/>
      <c r="J167" s="48"/>
      <c r="K167" s="48"/>
      <c r="L167" s="48"/>
      <c r="M167" s="48"/>
      <c r="N167" s="48"/>
      <c r="O167" s="48"/>
      <c r="P167" s="48"/>
      <c r="Q167" s="48"/>
      <c r="R167" s="48"/>
      <c r="S167" s="48"/>
    </row>
    <row r="168" spans="1:19" s="62" customFormat="1">
      <c r="A168" s="81"/>
      <c r="B168" s="81"/>
      <c r="C168" s="48"/>
      <c r="D168" s="49"/>
      <c r="E168" s="49"/>
      <c r="F168" s="49"/>
      <c r="G168" s="49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</row>
    <row r="169" spans="1:19" s="62" customFormat="1">
      <c r="A169" s="81"/>
      <c r="B169" s="81"/>
      <c r="C169" s="48"/>
      <c r="D169" s="49"/>
      <c r="E169" s="49"/>
      <c r="F169" s="49"/>
      <c r="G169" s="49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</row>
    <row r="170" spans="1:19" s="62" customFormat="1">
      <c r="A170" s="81"/>
      <c r="B170" s="81"/>
      <c r="C170" s="48"/>
      <c r="D170" s="49"/>
      <c r="E170" s="49"/>
      <c r="F170" s="49"/>
      <c r="G170" s="49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</row>
    <row r="171" spans="1:19" s="62" customFormat="1">
      <c r="A171" s="81"/>
      <c r="B171" s="81"/>
      <c r="C171" s="48"/>
      <c r="D171" s="49"/>
      <c r="E171" s="49"/>
      <c r="F171" s="49"/>
      <c r="G171" s="49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</row>
    <row r="172" spans="1:19" s="62" customFormat="1">
      <c r="A172" s="81"/>
      <c r="B172" s="81"/>
      <c r="C172" s="48"/>
      <c r="D172" s="49"/>
      <c r="E172" s="49"/>
      <c r="F172" s="49"/>
      <c r="G172" s="49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</row>
    <row r="173" spans="1:19" s="62" customFormat="1">
      <c r="A173" s="81"/>
      <c r="B173" s="81"/>
      <c r="C173" s="48"/>
      <c r="D173" s="49"/>
      <c r="E173" s="49"/>
      <c r="F173" s="49"/>
      <c r="G173" s="49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</row>
    <row r="174" spans="1:19" s="62" customFormat="1">
      <c r="A174" s="81"/>
      <c r="B174" s="81"/>
      <c r="C174" s="48"/>
      <c r="D174" s="49"/>
      <c r="E174" s="49"/>
      <c r="F174" s="49"/>
      <c r="G174" s="49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</row>
    <row r="175" spans="1:19" s="62" customFormat="1">
      <c r="A175" s="81"/>
      <c r="B175" s="81"/>
      <c r="C175" s="48"/>
      <c r="D175" s="49"/>
      <c r="E175" s="49"/>
      <c r="F175" s="49"/>
      <c r="G175" s="49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</row>
    <row r="176" spans="1:19" s="62" customFormat="1">
      <c r="A176" s="81"/>
      <c r="B176" s="81"/>
      <c r="C176" s="48"/>
      <c r="D176" s="49"/>
      <c r="E176" s="49"/>
      <c r="F176" s="49"/>
      <c r="G176" s="49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</row>
    <row r="177" spans="1:19" s="62" customFormat="1">
      <c r="A177" s="81"/>
      <c r="B177" s="81"/>
      <c r="C177" s="48"/>
      <c r="D177" s="49"/>
      <c r="E177" s="49"/>
      <c r="F177" s="49"/>
      <c r="G177" s="49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</row>
    <row r="178" spans="1:19" s="62" customFormat="1">
      <c r="A178" s="81"/>
      <c r="B178" s="81"/>
      <c r="C178" s="48"/>
      <c r="D178" s="49"/>
      <c r="E178" s="49"/>
      <c r="F178" s="49"/>
      <c r="G178" s="49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</row>
    <row r="179" spans="1:19" s="62" customFormat="1">
      <c r="A179" s="81"/>
      <c r="B179" s="81"/>
      <c r="C179" s="48"/>
      <c r="D179" s="49"/>
      <c r="E179" s="49"/>
      <c r="F179" s="49"/>
      <c r="G179" s="49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</row>
    <row r="180" spans="1:19" s="62" customFormat="1">
      <c r="A180" s="81"/>
      <c r="B180" s="81"/>
      <c r="C180" s="48"/>
      <c r="D180" s="49"/>
      <c r="E180" s="49"/>
      <c r="F180" s="49"/>
      <c r="G180" s="49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</row>
    <row r="181" spans="1:19" s="62" customFormat="1">
      <c r="A181" s="81"/>
      <c r="B181" s="81"/>
      <c r="C181" s="48"/>
      <c r="D181" s="49"/>
      <c r="E181" s="49"/>
      <c r="F181" s="49"/>
      <c r="G181" s="49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</row>
    <row r="182" spans="1:19" s="62" customFormat="1">
      <c r="A182" s="81"/>
      <c r="B182" s="81"/>
      <c r="C182" s="48"/>
      <c r="D182" s="49"/>
      <c r="E182" s="49"/>
      <c r="F182" s="49"/>
      <c r="G182" s="49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</row>
    <row r="183" spans="1:19" s="62" customFormat="1">
      <c r="A183" s="81"/>
      <c r="B183" s="81"/>
      <c r="C183" s="48"/>
      <c r="D183" s="49"/>
      <c r="E183" s="49"/>
      <c r="F183" s="49"/>
      <c r="G183" s="49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</row>
    <row r="184" spans="1:19" s="62" customFormat="1">
      <c r="A184" s="81"/>
      <c r="B184" s="81"/>
      <c r="C184" s="48"/>
      <c r="D184" s="49"/>
      <c r="E184" s="49"/>
      <c r="F184" s="49"/>
      <c r="G184" s="49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</row>
    <row r="185" spans="1:19" s="62" customFormat="1">
      <c r="A185" s="81"/>
      <c r="B185" s="81"/>
      <c r="C185" s="48"/>
      <c r="D185" s="49"/>
      <c r="E185" s="49"/>
      <c r="F185" s="49"/>
      <c r="G185" s="49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</row>
    <row r="186" spans="1:19" s="62" customFormat="1">
      <c r="A186" s="81"/>
      <c r="B186" s="81"/>
      <c r="C186" s="48"/>
      <c r="D186" s="49"/>
      <c r="E186" s="49"/>
      <c r="F186" s="49"/>
      <c r="G186" s="49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</row>
    <row r="187" spans="1:19" s="62" customFormat="1">
      <c r="A187" s="81"/>
      <c r="B187" s="81"/>
      <c r="C187" s="48"/>
      <c r="D187" s="49"/>
      <c r="E187" s="49"/>
      <c r="F187" s="49"/>
      <c r="G187" s="49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</row>
    <row r="188" spans="1:19" s="62" customFormat="1">
      <c r="A188" s="81"/>
      <c r="B188" s="81"/>
      <c r="C188" s="48"/>
      <c r="D188" s="49"/>
      <c r="E188" s="49"/>
      <c r="F188" s="49"/>
      <c r="G188" s="49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</row>
    <row r="189" spans="1:19" s="62" customFormat="1">
      <c r="A189" s="81"/>
      <c r="B189" s="81"/>
      <c r="C189" s="48"/>
      <c r="D189" s="49"/>
      <c r="E189" s="49"/>
      <c r="F189" s="49"/>
      <c r="G189" s="49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</row>
    <row r="190" spans="1:19" s="62" customFormat="1">
      <c r="A190" s="81"/>
      <c r="B190" s="81"/>
      <c r="C190" s="48"/>
      <c r="D190" s="49"/>
      <c r="E190" s="49"/>
      <c r="F190" s="49"/>
      <c r="G190" s="49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</row>
    <row r="191" spans="1:19" s="62" customFormat="1">
      <c r="A191" s="81"/>
      <c r="B191" s="81"/>
      <c r="C191" s="48"/>
      <c r="D191" s="49"/>
      <c r="E191" s="49"/>
      <c r="F191" s="49"/>
      <c r="G191" s="49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</row>
    <row r="192" spans="1:19" s="62" customFormat="1">
      <c r="A192" s="81"/>
      <c r="B192" s="81"/>
      <c r="C192" s="48"/>
      <c r="D192" s="49"/>
      <c r="E192" s="49"/>
      <c r="F192" s="49"/>
      <c r="G192" s="49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</row>
    <row r="193" spans="1:19" s="62" customFormat="1">
      <c r="A193" s="81"/>
      <c r="B193" s="81"/>
      <c r="C193" s="48"/>
      <c r="D193" s="49"/>
      <c r="E193" s="49"/>
      <c r="F193" s="49"/>
      <c r="G193" s="49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</row>
    <row r="194" spans="1:19" s="62" customFormat="1">
      <c r="A194" s="81"/>
      <c r="B194" s="81"/>
      <c r="C194" s="48"/>
      <c r="D194" s="49"/>
      <c r="E194" s="49"/>
      <c r="F194" s="49"/>
      <c r="G194" s="49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</row>
    <row r="195" spans="1:19" s="62" customFormat="1">
      <c r="A195" s="81"/>
      <c r="B195" s="81"/>
      <c r="C195" s="48"/>
      <c r="D195" s="49"/>
      <c r="E195" s="49"/>
      <c r="F195" s="49"/>
      <c r="G195" s="49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</row>
    <row r="196" spans="1:19" s="62" customFormat="1">
      <c r="A196" s="81"/>
      <c r="B196" s="81"/>
      <c r="C196" s="48"/>
      <c r="D196" s="49"/>
      <c r="E196" s="49"/>
      <c r="F196" s="49"/>
      <c r="G196" s="49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</row>
    <row r="197" spans="1:19" s="62" customFormat="1">
      <c r="A197" s="81"/>
      <c r="B197" s="81"/>
      <c r="C197" s="48"/>
      <c r="D197" s="49"/>
      <c r="E197" s="49"/>
      <c r="F197" s="49"/>
      <c r="G197" s="49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</row>
    <row r="198" spans="1:19" s="62" customFormat="1">
      <c r="A198" s="81"/>
      <c r="B198" s="81"/>
      <c r="C198" s="48"/>
      <c r="D198" s="49"/>
      <c r="E198" s="49"/>
      <c r="F198" s="49"/>
      <c r="G198" s="49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</row>
    <row r="199" spans="1:19" s="62" customFormat="1">
      <c r="A199" s="81"/>
      <c r="B199" s="81"/>
      <c r="C199" s="48"/>
      <c r="D199" s="49"/>
      <c r="E199" s="49"/>
      <c r="F199" s="49"/>
      <c r="G199" s="49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</row>
    <row r="200" spans="1:19" s="62" customFormat="1">
      <c r="A200" s="81"/>
      <c r="B200" s="81"/>
      <c r="C200" s="48"/>
      <c r="D200" s="49"/>
      <c r="E200" s="49"/>
      <c r="F200" s="49"/>
      <c r="G200" s="49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</row>
    <row r="201" spans="1:19" s="62" customFormat="1">
      <c r="A201" s="81"/>
      <c r="B201" s="81"/>
      <c r="C201" s="48"/>
      <c r="D201" s="49"/>
      <c r="E201" s="49"/>
      <c r="F201" s="49"/>
      <c r="G201" s="49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</row>
    <row r="202" spans="1:19" s="62" customFormat="1">
      <c r="A202" s="81"/>
      <c r="B202" s="81"/>
      <c r="C202" s="48"/>
      <c r="D202" s="49"/>
      <c r="E202" s="49"/>
      <c r="F202" s="49"/>
      <c r="G202" s="49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</row>
    <row r="203" spans="1:19" s="62" customFormat="1">
      <c r="A203" s="81"/>
      <c r="B203" s="81"/>
      <c r="C203" s="48"/>
      <c r="D203" s="49"/>
      <c r="E203" s="49"/>
      <c r="F203" s="49"/>
      <c r="G203" s="49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</row>
    <row r="204" spans="1:19" s="62" customFormat="1">
      <c r="A204" s="81"/>
      <c r="B204" s="81"/>
      <c r="C204" s="48"/>
      <c r="D204" s="49"/>
      <c r="E204" s="49"/>
      <c r="F204" s="49"/>
      <c r="G204" s="49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</row>
    <row r="205" spans="1:19" s="62" customFormat="1">
      <c r="A205" s="81"/>
      <c r="B205" s="81"/>
      <c r="C205" s="48"/>
      <c r="D205" s="49"/>
      <c r="E205" s="49"/>
      <c r="F205" s="49"/>
      <c r="G205" s="49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</row>
    <row r="206" spans="1:19" s="62" customFormat="1">
      <c r="A206" s="81"/>
      <c r="B206" s="81"/>
      <c r="C206" s="48"/>
      <c r="D206" s="49"/>
      <c r="E206" s="49"/>
      <c r="F206" s="49"/>
      <c r="G206" s="49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</row>
    <row r="207" spans="1:19" s="62" customFormat="1">
      <c r="A207" s="81"/>
      <c r="B207" s="81"/>
      <c r="C207" s="48"/>
      <c r="D207" s="49"/>
      <c r="E207" s="49"/>
      <c r="F207" s="49"/>
      <c r="G207" s="49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</row>
    <row r="208" spans="1:19" s="62" customFormat="1">
      <c r="A208" s="81"/>
      <c r="B208" s="81"/>
      <c r="C208" s="48"/>
      <c r="D208" s="49"/>
      <c r="E208" s="49"/>
      <c r="F208" s="49"/>
      <c r="G208" s="49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</row>
    <row r="209" spans="1:19" s="62" customFormat="1">
      <c r="A209" s="81"/>
      <c r="B209" s="81"/>
      <c r="C209" s="48"/>
      <c r="D209" s="49"/>
      <c r="E209" s="49"/>
      <c r="F209" s="49"/>
      <c r="G209" s="49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</row>
    <row r="210" spans="1:19" s="62" customFormat="1">
      <c r="A210" s="81"/>
      <c r="B210" s="81"/>
      <c r="C210" s="48"/>
      <c r="D210" s="49"/>
      <c r="E210" s="49"/>
      <c r="F210" s="49"/>
      <c r="G210" s="49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</row>
    <row r="211" spans="1:19" s="62" customFormat="1">
      <c r="A211" s="81"/>
      <c r="B211" s="81"/>
      <c r="C211" s="48"/>
      <c r="D211" s="49"/>
      <c r="E211" s="49"/>
      <c r="F211" s="49"/>
      <c r="G211" s="49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</row>
    <row r="212" spans="1:19" s="62" customFormat="1">
      <c r="A212" s="81"/>
      <c r="B212" s="81"/>
      <c r="C212" s="48"/>
      <c r="D212" s="49"/>
      <c r="E212" s="49"/>
      <c r="F212" s="49"/>
      <c r="G212" s="49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</row>
    <row r="213" spans="1:19" s="62" customFormat="1">
      <c r="A213" s="81"/>
      <c r="B213" s="81"/>
      <c r="C213" s="48"/>
      <c r="D213" s="49"/>
      <c r="E213" s="49"/>
      <c r="F213" s="49"/>
      <c r="G213" s="49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</row>
    <row r="214" spans="1:19" s="62" customFormat="1">
      <c r="A214" s="81"/>
      <c r="B214" s="81"/>
      <c r="C214" s="48"/>
      <c r="D214" s="49"/>
      <c r="E214" s="49"/>
      <c r="F214" s="49"/>
      <c r="G214" s="49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</row>
    <row r="215" spans="1:19" s="62" customFormat="1">
      <c r="A215" s="81"/>
      <c r="B215" s="81"/>
      <c r="C215" s="48"/>
      <c r="D215" s="49"/>
      <c r="E215" s="49"/>
      <c r="F215" s="49"/>
      <c r="G215" s="49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</row>
    <row r="216" spans="1:19" s="62" customFormat="1">
      <c r="A216" s="81"/>
      <c r="B216" s="81"/>
      <c r="C216" s="48"/>
      <c r="D216" s="49"/>
      <c r="E216" s="49"/>
      <c r="F216" s="49"/>
      <c r="G216" s="49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</row>
    <row r="217" spans="1:19" s="62" customFormat="1">
      <c r="A217" s="81"/>
      <c r="B217" s="81"/>
      <c r="C217" s="48"/>
      <c r="D217" s="49"/>
      <c r="E217" s="49"/>
      <c r="F217" s="49"/>
      <c r="G217" s="49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</row>
    <row r="218" spans="1:19" s="62" customFormat="1">
      <c r="A218" s="81"/>
      <c r="B218" s="81"/>
      <c r="C218" s="48"/>
      <c r="D218" s="49"/>
      <c r="E218" s="49"/>
      <c r="F218" s="49"/>
      <c r="G218" s="49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</row>
    <row r="219" spans="1:19" s="62" customFormat="1">
      <c r="A219" s="81"/>
      <c r="B219" s="81"/>
      <c r="C219" s="48"/>
      <c r="D219" s="49"/>
      <c r="E219" s="49"/>
      <c r="F219" s="49"/>
      <c r="G219" s="49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</row>
    <row r="220" spans="1:19" s="62" customFormat="1">
      <c r="A220" s="81"/>
      <c r="B220" s="81"/>
      <c r="C220" s="48"/>
      <c r="D220" s="49"/>
      <c r="E220" s="49"/>
      <c r="F220" s="49"/>
      <c r="G220" s="49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</row>
    <row r="221" spans="1:19" s="62" customFormat="1">
      <c r="A221" s="81"/>
      <c r="B221" s="81"/>
      <c r="C221" s="48"/>
      <c r="D221" s="49"/>
      <c r="E221" s="49"/>
      <c r="F221" s="49"/>
      <c r="G221" s="49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</row>
    <row r="222" spans="1:19" s="62" customFormat="1">
      <c r="A222" s="81"/>
      <c r="B222" s="81"/>
      <c r="C222" s="48"/>
      <c r="D222" s="49"/>
      <c r="E222" s="49"/>
      <c r="F222" s="49"/>
      <c r="G222" s="49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</row>
    <row r="223" spans="1:19" s="62" customFormat="1">
      <c r="A223" s="81"/>
      <c r="B223" s="81"/>
      <c r="C223" s="48"/>
      <c r="D223" s="49"/>
      <c r="E223" s="49"/>
      <c r="F223" s="49"/>
      <c r="G223" s="49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</row>
    <row r="224" spans="1:19" s="62" customFormat="1">
      <c r="A224" s="81"/>
      <c r="B224" s="81"/>
      <c r="C224" s="48"/>
      <c r="D224" s="49"/>
      <c r="E224" s="49"/>
      <c r="F224" s="49"/>
      <c r="G224" s="49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</row>
    <row r="225" spans="1:19" s="62" customFormat="1">
      <c r="A225" s="81"/>
      <c r="B225" s="81"/>
      <c r="C225" s="48"/>
      <c r="D225" s="49"/>
      <c r="E225" s="49"/>
      <c r="F225" s="49"/>
      <c r="G225" s="49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</row>
    <row r="226" spans="1:19" s="62" customFormat="1">
      <c r="A226" s="81"/>
      <c r="B226" s="81"/>
      <c r="C226" s="48"/>
      <c r="D226" s="49"/>
      <c r="E226" s="49"/>
      <c r="F226" s="49"/>
      <c r="G226" s="49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</row>
    <row r="227" spans="1:19" s="62" customFormat="1">
      <c r="A227" s="81"/>
      <c r="B227" s="81"/>
      <c r="C227" s="48"/>
      <c r="D227" s="49"/>
      <c r="E227" s="49"/>
      <c r="F227" s="49"/>
      <c r="G227" s="49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</row>
    <row r="228" spans="1:19" s="62" customFormat="1">
      <c r="A228" s="81"/>
      <c r="B228" s="81"/>
      <c r="C228" s="48"/>
      <c r="D228" s="49"/>
      <c r="E228" s="49"/>
      <c r="F228" s="49"/>
      <c r="G228" s="49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</row>
    <row r="229" spans="1:19" s="62" customFormat="1">
      <c r="A229" s="81"/>
      <c r="B229" s="81"/>
      <c r="C229" s="48"/>
      <c r="D229" s="49"/>
      <c r="E229" s="49"/>
      <c r="F229" s="49"/>
      <c r="G229" s="49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</row>
    <row r="230" spans="1:19" s="62" customFormat="1">
      <c r="A230" s="81"/>
      <c r="B230" s="81"/>
      <c r="C230" s="48"/>
      <c r="D230" s="49"/>
      <c r="E230" s="49"/>
      <c r="F230" s="49"/>
      <c r="G230" s="49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</row>
    <row r="231" spans="1:19" s="62" customFormat="1">
      <c r="A231" s="81"/>
      <c r="B231" s="81"/>
      <c r="C231" s="48"/>
      <c r="D231" s="49"/>
      <c r="E231" s="49"/>
      <c r="F231" s="49"/>
      <c r="G231" s="49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</row>
    <row r="232" spans="1:19" s="62" customFormat="1">
      <c r="A232" s="81"/>
      <c r="B232" s="81"/>
      <c r="C232" s="48"/>
      <c r="D232" s="49"/>
      <c r="E232" s="49"/>
      <c r="F232" s="49"/>
      <c r="G232" s="49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</row>
    <row r="233" spans="1:19" s="62" customFormat="1">
      <c r="A233" s="81"/>
      <c r="B233" s="81"/>
      <c r="C233" s="48"/>
      <c r="D233" s="49"/>
      <c r="E233" s="49"/>
      <c r="F233" s="49"/>
      <c r="G233" s="49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</row>
    <row r="234" spans="1:19" s="62" customFormat="1">
      <c r="A234" s="81"/>
      <c r="B234" s="81"/>
      <c r="C234" s="48"/>
      <c r="D234" s="49"/>
      <c r="E234" s="49"/>
      <c r="F234" s="49"/>
      <c r="G234" s="49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</row>
    <row r="235" spans="1:19" s="62" customFormat="1">
      <c r="A235" s="81"/>
      <c r="B235" s="81"/>
      <c r="C235" s="48"/>
      <c r="D235" s="49"/>
      <c r="E235" s="49"/>
      <c r="F235" s="49"/>
      <c r="G235" s="49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</row>
    <row r="236" spans="1:19" s="62" customFormat="1">
      <c r="A236" s="81"/>
      <c r="B236" s="81"/>
      <c r="C236" s="48"/>
      <c r="D236" s="49"/>
      <c r="E236" s="49"/>
      <c r="F236" s="49"/>
      <c r="G236" s="49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</row>
    <row r="237" spans="1:19" s="62" customFormat="1">
      <c r="A237" s="81"/>
      <c r="B237" s="81"/>
      <c r="C237" s="48"/>
      <c r="D237" s="49"/>
      <c r="E237" s="49"/>
      <c r="F237" s="49"/>
      <c r="G237" s="49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</row>
    <row r="238" spans="1:19" s="62" customFormat="1">
      <c r="A238" s="81"/>
      <c r="B238" s="81"/>
      <c r="C238" s="48"/>
      <c r="D238" s="49"/>
      <c r="E238" s="49"/>
      <c r="F238" s="49"/>
      <c r="G238" s="49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</row>
    <row r="239" spans="1:19" s="62" customFormat="1">
      <c r="A239" s="81"/>
      <c r="B239" s="81"/>
      <c r="C239" s="48"/>
      <c r="D239" s="49"/>
      <c r="E239" s="49"/>
      <c r="F239" s="49"/>
      <c r="G239" s="49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</row>
    <row r="240" spans="1:19" s="62" customFormat="1">
      <c r="A240" s="81"/>
      <c r="B240" s="81"/>
      <c r="C240" s="48"/>
      <c r="D240" s="49"/>
      <c r="E240" s="49"/>
      <c r="F240" s="49"/>
      <c r="G240" s="49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</row>
    <row r="241" spans="1:19" s="62" customFormat="1">
      <c r="A241" s="81"/>
      <c r="B241" s="81"/>
      <c r="C241" s="48"/>
      <c r="D241" s="49"/>
      <c r="E241" s="49"/>
      <c r="F241" s="49"/>
      <c r="G241" s="49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</row>
    <row r="242" spans="1:19" s="62" customFormat="1">
      <c r="A242" s="81"/>
      <c r="B242" s="81"/>
      <c r="C242" s="48"/>
      <c r="D242" s="49"/>
      <c r="E242" s="49"/>
      <c r="F242" s="49"/>
      <c r="G242" s="49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</row>
    <row r="243" spans="1:19" s="62" customFormat="1">
      <c r="A243" s="81"/>
      <c r="B243" s="81"/>
      <c r="C243" s="48"/>
      <c r="D243" s="49"/>
      <c r="E243" s="49"/>
      <c r="F243" s="49"/>
      <c r="G243" s="49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</row>
    <row r="244" spans="1:19" s="62" customFormat="1">
      <c r="A244" s="82"/>
      <c r="B244" s="82"/>
      <c r="C244" s="48"/>
      <c r="D244" s="49"/>
      <c r="E244" s="49"/>
      <c r="F244" s="49"/>
      <c r="G244" s="49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</row>
    <row r="245" spans="1:19" s="62" customFormat="1">
      <c r="A245" s="82"/>
      <c r="B245" s="82"/>
      <c r="C245" s="48"/>
      <c r="D245" s="49"/>
      <c r="E245" s="49"/>
      <c r="F245" s="49"/>
      <c r="G245" s="49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</row>
    <row r="246" spans="1:19" s="62" customFormat="1">
      <c r="A246" s="82"/>
      <c r="B246" s="82"/>
      <c r="C246" s="48"/>
      <c r="D246" s="49"/>
      <c r="E246" s="49"/>
      <c r="F246" s="49"/>
      <c r="G246" s="49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</row>
    <row r="247" spans="1:19" s="62" customFormat="1">
      <c r="A247" s="82"/>
      <c r="B247" s="82"/>
      <c r="C247" s="48"/>
      <c r="D247" s="49"/>
      <c r="E247" s="49"/>
      <c r="F247" s="49"/>
      <c r="G247" s="49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</row>
    <row r="248" spans="1:19" s="62" customFormat="1">
      <c r="A248" s="82"/>
      <c r="B248" s="82"/>
      <c r="C248" s="48"/>
      <c r="D248" s="49"/>
      <c r="E248" s="49"/>
      <c r="F248" s="49"/>
      <c r="G248" s="49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</row>
    <row r="249" spans="1:19" s="62" customFormat="1">
      <c r="A249" s="82"/>
      <c r="B249" s="82"/>
      <c r="C249" s="48"/>
      <c r="D249" s="49"/>
      <c r="E249" s="49"/>
      <c r="F249" s="49"/>
      <c r="G249" s="49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</row>
    <row r="250" spans="1:19" s="62" customFormat="1">
      <c r="A250" s="82"/>
      <c r="B250" s="82"/>
      <c r="C250" s="48"/>
      <c r="D250" s="49"/>
      <c r="E250" s="49"/>
      <c r="F250" s="49"/>
      <c r="G250" s="49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</row>
    <row r="251" spans="1:19" s="62" customFormat="1">
      <c r="A251" s="82"/>
      <c r="B251" s="82"/>
      <c r="C251" s="48"/>
      <c r="D251" s="49"/>
      <c r="E251" s="49"/>
      <c r="F251" s="49"/>
      <c r="G251" s="49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</row>
    <row r="252" spans="1:19" s="62" customFormat="1">
      <c r="A252" s="82"/>
      <c r="B252" s="82"/>
      <c r="C252" s="48"/>
      <c r="D252" s="49"/>
      <c r="E252" s="49"/>
      <c r="F252" s="49"/>
      <c r="G252" s="49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</row>
    <row r="253" spans="1:19" s="62" customFormat="1">
      <c r="A253" s="82"/>
      <c r="B253" s="82"/>
      <c r="C253" s="48"/>
      <c r="D253" s="49"/>
      <c r="E253" s="49"/>
      <c r="F253" s="49"/>
      <c r="G253" s="49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</row>
    <row r="254" spans="1:19" s="62" customFormat="1">
      <c r="A254" s="82"/>
      <c r="B254" s="82"/>
      <c r="C254" s="48"/>
      <c r="D254" s="49"/>
      <c r="E254" s="49"/>
      <c r="F254" s="49"/>
      <c r="G254" s="49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</row>
    <row r="255" spans="1:19" s="62" customFormat="1">
      <c r="A255" s="82"/>
      <c r="B255" s="82"/>
      <c r="C255" s="48"/>
      <c r="D255" s="49"/>
      <c r="E255" s="49"/>
      <c r="F255" s="49"/>
      <c r="G255" s="49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</row>
    <row r="256" spans="1:19" s="62" customFormat="1">
      <c r="A256" s="82"/>
      <c r="B256" s="82"/>
      <c r="C256" s="48"/>
      <c r="D256" s="49"/>
      <c r="E256" s="49"/>
      <c r="F256" s="49"/>
      <c r="G256" s="49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</row>
    <row r="257" spans="1:19" s="62" customFormat="1">
      <c r="A257" s="82"/>
      <c r="B257" s="82"/>
      <c r="C257" s="48"/>
      <c r="D257" s="49"/>
      <c r="E257" s="49"/>
      <c r="F257" s="49"/>
      <c r="G257" s="49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</row>
    <row r="258" spans="1:19" s="62" customFormat="1">
      <c r="A258" s="82"/>
      <c r="B258" s="82"/>
      <c r="C258" s="48"/>
      <c r="D258" s="49"/>
      <c r="E258" s="49"/>
      <c r="F258" s="49"/>
      <c r="G258" s="49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</row>
    <row r="259" spans="1:19" s="62" customFormat="1">
      <c r="A259" s="82"/>
      <c r="B259" s="82"/>
      <c r="C259" s="48"/>
      <c r="D259" s="49"/>
      <c r="E259" s="49"/>
      <c r="F259" s="49"/>
      <c r="G259" s="49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</row>
    <row r="260" spans="1:19" s="62" customFormat="1">
      <c r="A260" s="82"/>
      <c r="B260" s="82"/>
      <c r="C260" s="48"/>
      <c r="D260" s="49"/>
      <c r="E260" s="49"/>
      <c r="F260" s="49"/>
      <c r="G260" s="49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</row>
    <row r="261" spans="1:19" s="62" customFormat="1">
      <c r="A261" s="82"/>
      <c r="B261" s="82"/>
      <c r="C261" s="48"/>
      <c r="D261" s="49"/>
      <c r="E261" s="49"/>
      <c r="F261" s="49"/>
      <c r="G261" s="49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</row>
    <row r="262" spans="1:19" s="62" customFormat="1">
      <c r="A262" s="82"/>
      <c r="B262" s="82"/>
      <c r="C262" s="48"/>
      <c r="D262" s="49"/>
      <c r="E262" s="49"/>
      <c r="F262" s="49"/>
      <c r="G262" s="49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</row>
    <row r="263" spans="1:19" s="62" customFormat="1">
      <c r="A263" s="82"/>
      <c r="B263" s="82"/>
      <c r="C263" s="48"/>
      <c r="D263" s="49"/>
      <c r="E263" s="49"/>
      <c r="F263" s="49"/>
      <c r="G263" s="49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</row>
    <row r="264" spans="1:19" s="62" customFormat="1">
      <c r="A264" s="82"/>
      <c r="B264" s="82"/>
      <c r="C264" s="48"/>
      <c r="D264" s="49"/>
      <c r="E264" s="49"/>
      <c r="F264" s="49"/>
      <c r="G264" s="49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</row>
    <row r="265" spans="1:19" s="62" customFormat="1">
      <c r="A265" s="82"/>
      <c r="B265" s="82"/>
      <c r="C265" s="48"/>
      <c r="D265" s="49"/>
      <c r="E265" s="49"/>
      <c r="F265" s="49"/>
      <c r="G265" s="49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</row>
    <row r="266" spans="1:19" s="62" customFormat="1">
      <c r="A266" s="82"/>
      <c r="B266" s="82"/>
      <c r="C266" s="48"/>
      <c r="D266" s="49"/>
      <c r="E266" s="49"/>
      <c r="F266" s="49"/>
      <c r="G266" s="49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</row>
    <row r="267" spans="1:19" s="62" customFormat="1">
      <c r="A267" s="82"/>
      <c r="B267" s="82"/>
      <c r="C267" s="48"/>
      <c r="D267" s="49"/>
      <c r="E267" s="49"/>
      <c r="F267" s="49"/>
      <c r="G267" s="49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</row>
    <row r="268" spans="1:19" s="62" customFormat="1">
      <c r="A268" s="82"/>
      <c r="B268" s="82"/>
      <c r="C268" s="48"/>
      <c r="D268" s="49"/>
      <c r="E268" s="49"/>
      <c r="F268" s="49"/>
      <c r="G268" s="49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</row>
    <row r="269" spans="1:19" s="62" customFormat="1">
      <c r="A269" s="82"/>
      <c r="B269" s="82"/>
      <c r="C269" s="48"/>
      <c r="D269" s="49"/>
      <c r="E269" s="49"/>
      <c r="F269" s="49"/>
      <c r="G269" s="49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</row>
    <row r="270" spans="1:19" s="62" customFormat="1">
      <c r="A270" s="82"/>
      <c r="B270" s="82"/>
      <c r="C270" s="48"/>
      <c r="D270" s="49"/>
      <c r="E270" s="49"/>
      <c r="F270" s="49"/>
      <c r="G270" s="49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</row>
    <row r="271" spans="1:19" s="62" customFormat="1">
      <c r="A271" s="82"/>
      <c r="B271" s="82"/>
      <c r="C271" s="48"/>
      <c r="D271" s="49"/>
      <c r="E271" s="49"/>
      <c r="F271" s="49"/>
      <c r="G271" s="49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</row>
    <row r="272" spans="1:19" s="62" customFormat="1">
      <c r="A272" s="82"/>
      <c r="B272" s="82"/>
      <c r="C272" s="48"/>
      <c r="D272" s="49"/>
      <c r="E272" s="49"/>
      <c r="F272" s="49"/>
      <c r="G272" s="49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</row>
    <row r="273" spans="1:19" s="62" customFormat="1">
      <c r="A273" s="82"/>
      <c r="B273" s="82"/>
      <c r="C273" s="48"/>
      <c r="D273" s="49"/>
      <c r="E273" s="49"/>
      <c r="F273" s="49"/>
      <c r="G273" s="49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</row>
    <row r="274" spans="1:19" s="62" customFormat="1">
      <c r="A274" s="82"/>
      <c r="B274" s="82"/>
      <c r="C274" s="48"/>
      <c r="D274" s="49"/>
      <c r="E274" s="49"/>
      <c r="F274" s="49"/>
      <c r="G274" s="49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</row>
    <row r="275" spans="1:19" s="62" customFormat="1">
      <c r="A275" s="82"/>
      <c r="B275" s="82"/>
      <c r="C275" s="48"/>
      <c r="D275" s="49"/>
      <c r="E275" s="49"/>
      <c r="F275" s="49"/>
      <c r="G275" s="49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</row>
    <row r="276" spans="1:19" s="62" customFormat="1">
      <c r="A276" s="82"/>
      <c r="B276" s="82"/>
      <c r="C276" s="48"/>
      <c r="D276" s="49"/>
      <c r="E276" s="49"/>
      <c r="F276" s="49"/>
      <c r="G276" s="49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</row>
    <row r="277" spans="1:19" s="62" customFormat="1">
      <c r="A277" s="82"/>
      <c r="B277" s="82"/>
      <c r="C277" s="48"/>
      <c r="D277" s="49"/>
      <c r="E277" s="49"/>
      <c r="F277" s="49"/>
      <c r="G277" s="49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</row>
    <row r="278" spans="1:19" s="62" customFormat="1">
      <c r="A278" s="82"/>
      <c r="B278" s="82"/>
      <c r="C278" s="48"/>
      <c r="D278" s="49"/>
      <c r="E278" s="49"/>
      <c r="F278" s="49"/>
      <c r="G278" s="49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</row>
    <row r="279" spans="1:19" s="62" customFormat="1">
      <c r="A279" s="82"/>
      <c r="B279" s="82"/>
      <c r="C279" s="48"/>
      <c r="D279" s="49"/>
      <c r="E279" s="49"/>
      <c r="F279" s="49"/>
      <c r="G279" s="49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</row>
    <row r="280" spans="1:19" s="62" customFormat="1">
      <c r="A280" s="82"/>
      <c r="B280" s="82"/>
      <c r="C280" s="48"/>
      <c r="D280" s="49"/>
      <c r="E280" s="49"/>
      <c r="F280" s="49"/>
      <c r="G280" s="49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</row>
    <row r="281" spans="1:19" s="62" customFormat="1">
      <c r="A281" s="82"/>
      <c r="B281" s="82"/>
      <c r="C281" s="48"/>
      <c r="D281" s="49"/>
      <c r="E281" s="49"/>
      <c r="F281" s="49"/>
      <c r="G281" s="49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</row>
    <row r="282" spans="1:19" s="62" customFormat="1">
      <c r="A282" s="82"/>
      <c r="B282" s="82"/>
      <c r="C282" s="48"/>
      <c r="D282" s="49"/>
      <c r="E282" s="49"/>
      <c r="F282" s="49"/>
      <c r="G282" s="49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</row>
    <row r="283" spans="1:19" s="62" customFormat="1">
      <c r="A283" s="82"/>
      <c r="B283" s="82"/>
      <c r="C283" s="48"/>
      <c r="D283" s="49"/>
      <c r="E283" s="49"/>
      <c r="F283" s="49"/>
      <c r="G283" s="49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</row>
    <row r="284" spans="1:19" s="62" customFormat="1">
      <c r="A284" s="82"/>
      <c r="B284" s="82"/>
      <c r="C284" s="48"/>
      <c r="D284" s="49"/>
      <c r="E284" s="49"/>
      <c r="F284" s="49"/>
      <c r="G284" s="49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</row>
    <row r="285" spans="1:19" s="62" customFormat="1">
      <c r="A285" s="82"/>
      <c r="B285" s="82"/>
      <c r="C285" s="48"/>
      <c r="D285" s="49"/>
      <c r="E285" s="49"/>
      <c r="F285" s="49"/>
      <c r="G285" s="49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</row>
    <row r="286" spans="1:19" s="62" customFormat="1">
      <c r="A286" s="82"/>
      <c r="B286" s="82"/>
      <c r="C286" s="48"/>
      <c r="D286" s="49"/>
      <c r="E286" s="49"/>
      <c r="F286" s="49"/>
      <c r="G286" s="49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</row>
    <row r="287" spans="1:19" s="62" customFormat="1">
      <c r="A287" s="82"/>
      <c r="B287" s="82"/>
      <c r="C287" s="48"/>
      <c r="D287" s="49"/>
      <c r="E287" s="49"/>
      <c r="F287" s="49"/>
      <c r="G287" s="49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</row>
    <row r="288" spans="1:19" s="62" customFormat="1">
      <c r="A288" s="82"/>
      <c r="B288" s="82"/>
      <c r="C288" s="48"/>
      <c r="D288" s="49"/>
      <c r="E288" s="49"/>
      <c r="F288" s="49"/>
      <c r="G288" s="49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</row>
    <row r="289" spans="1:19" s="62" customFormat="1">
      <c r="A289" s="82"/>
      <c r="B289" s="82"/>
      <c r="C289" s="48"/>
      <c r="D289" s="49"/>
      <c r="E289" s="49"/>
      <c r="F289" s="49"/>
      <c r="G289" s="49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</row>
    <row r="290" spans="1:19" s="62" customFormat="1">
      <c r="A290" s="82"/>
      <c r="B290" s="82"/>
      <c r="C290" s="48"/>
      <c r="D290" s="49"/>
      <c r="E290" s="49"/>
      <c r="F290" s="49"/>
      <c r="G290" s="49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</row>
    <row r="291" spans="1:19" s="62" customFormat="1">
      <c r="A291" s="82"/>
      <c r="B291" s="82"/>
      <c r="C291" s="48"/>
      <c r="D291" s="49"/>
      <c r="E291" s="49"/>
      <c r="F291" s="49"/>
      <c r="G291" s="49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</row>
    <row r="292" spans="1:19" s="62" customFormat="1">
      <c r="A292" s="82"/>
      <c r="B292" s="82"/>
      <c r="C292" s="48"/>
      <c r="D292" s="49"/>
      <c r="E292" s="49"/>
      <c r="F292" s="49"/>
      <c r="G292" s="49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</row>
    <row r="293" spans="1:19" s="62" customFormat="1">
      <c r="A293" s="82"/>
      <c r="B293" s="82"/>
      <c r="C293" s="48"/>
      <c r="D293" s="49"/>
      <c r="E293" s="49"/>
      <c r="F293" s="49"/>
      <c r="G293" s="49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</row>
    <row r="294" spans="1:19" s="62" customFormat="1">
      <c r="A294" s="82"/>
      <c r="B294" s="82"/>
      <c r="C294" s="48"/>
      <c r="D294" s="49"/>
      <c r="E294" s="49"/>
      <c r="F294" s="49"/>
      <c r="G294" s="49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</row>
    <row r="295" spans="1:19" s="62" customFormat="1">
      <c r="A295" s="82"/>
      <c r="B295" s="82"/>
      <c r="C295" s="48"/>
      <c r="D295" s="49"/>
      <c r="E295" s="49"/>
      <c r="F295" s="49"/>
      <c r="G295" s="49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</row>
    <row r="296" spans="1:19" s="62" customFormat="1">
      <c r="A296" s="82"/>
      <c r="B296" s="82"/>
      <c r="C296" s="48"/>
      <c r="D296" s="49"/>
      <c r="E296" s="49"/>
      <c r="F296" s="49"/>
      <c r="G296" s="49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</row>
    <row r="297" spans="1:19" s="62" customFormat="1">
      <c r="A297" s="82"/>
      <c r="B297" s="82"/>
      <c r="C297" s="48"/>
      <c r="D297" s="49"/>
      <c r="E297" s="49"/>
      <c r="F297" s="49"/>
      <c r="G297" s="49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</row>
    <row r="298" spans="1:19" s="62" customFormat="1">
      <c r="A298" s="82"/>
      <c r="B298" s="82"/>
      <c r="C298" s="48"/>
      <c r="D298" s="49"/>
      <c r="E298" s="49"/>
      <c r="F298" s="49"/>
      <c r="G298" s="49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</row>
    <row r="299" spans="1:19" s="62" customFormat="1">
      <c r="A299" s="82"/>
      <c r="B299" s="82"/>
      <c r="C299" s="48"/>
      <c r="D299" s="49"/>
      <c r="E299" s="49"/>
      <c r="F299" s="49"/>
      <c r="G299" s="49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</row>
    <row r="300" spans="1:19" s="62" customFormat="1">
      <c r="A300" s="82"/>
      <c r="B300" s="82"/>
      <c r="C300" s="48"/>
      <c r="D300" s="49"/>
      <c r="E300" s="49"/>
      <c r="F300" s="49"/>
      <c r="G300" s="49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</row>
    <row r="301" spans="1:19" s="62" customFormat="1">
      <c r="A301" s="82"/>
      <c r="B301" s="82"/>
      <c r="C301" s="48"/>
      <c r="D301" s="49"/>
      <c r="E301" s="49"/>
      <c r="F301" s="49"/>
      <c r="G301" s="49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</row>
    <row r="302" spans="1:19" s="62" customFormat="1">
      <c r="A302" s="82"/>
      <c r="B302" s="82"/>
      <c r="C302" s="48"/>
      <c r="D302" s="49"/>
      <c r="E302" s="49"/>
      <c r="F302" s="49"/>
      <c r="G302" s="49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</row>
    <row r="303" spans="1:19" s="62" customFormat="1">
      <c r="A303" s="82"/>
      <c r="B303" s="82"/>
      <c r="C303" s="48"/>
      <c r="D303" s="49"/>
      <c r="E303" s="49"/>
      <c r="F303" s="49"/>
      <c r="G303" s="49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</row>
    <row r="304" spans="1:19" s="62" customFormat="1">
      <c r="A304" s="82"/>
      <c r="B304" s="82"/>
      <c r="C304" s="48"/>
      <c r="D304" s="49"/>
      <c r="E304" s="49"/>
      <c r="F304" s="49"/>
      <c r="G304" s="49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</row>
    <row r="305" spans="1:19" s="62" customFormat="1">
      <c r="A305" s="82"/>
      <c r="B305" s="82"/>
      <c r="C305" s="48"/>
      <c r="D305" s="49"/>
      <c r="E305" s="49"/>
      <c r="F305" s="49"/>
      <c r="G305" s="49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</row>
    <row r="306" spans="1:19" s="62" customFormat="1">
      <c r="A306" s="82"/>
      <c r="B306" s="82"/>
      <c r="C306" s="48"/>
      <c r="D306" s="49"/>
      <c r="E306" s="49"/>
      <c r="F306" s="49"/>
      <c r="G306" s="49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</row>
    <row r="307" spans="1:19" s="62" customFormat="1">
      <c r="A307" s="82"/>
      <c r="B307" s="82"/>
      <c r="C307" s="48"/>
      <c r="D307" s="49"/>
      <c r="E307" s="49"/>
      <c r="F307" s="49"/>
      <c r="G307" s="49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</row>
    <row r="308" spans="1:19" s="62" customFormat="1">
      <c r="A308" s="82"/>
      <c r="B308" s="82"/>
      <c r="C308" s="48"/>
      <c r="D308" s="49"/>
      <c r="E308" s="49"/>
      <c r="F308" s="49"/>
      <c r="G308" s="49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</row>
    <row r="309" spans="1:19" s="62" customFormat="1">
      <c r="A309" s="82"/>
      <c r="B309" s="82"/>
      <c r="C309" s="48"/>
      <c r="D309" s="49"/>
      <c r="E309" s="49"/>
      <c r="F309" s="49"/>
      <c r="G309" s="49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</row>
    <row r="310" spans="1:19" s="62" customFormat="1">
      <c r="A310" s="82"/>
      <c r="B310" s="82"/>
      <c r="C310" s="48"/>
      <c r="D310" s="49"/>
      <c r="E310" s="49"/>
      <c r="F310" s="49"/>
      <c r="G310" s="49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</row>
    <row r="311" spans="1:19" s="62" customFormat="1">
      <c r="A311" s="82"/>
      <c r="B311" s="82"/>
      <c r="C311" s="48"/>
      <c r="D311" s="49"/>
      <c r="E311" s="49"/>
      <c r="F311" s="49"/>
      <c r="G311" s="49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</row>
    <row r="312" spans="1:19" s="62" customFormat="1">
      <c r="A312" s="82"/>
      <c r="B312" s="82"/>
      <c r="C312" s="48"/>
      <c r="D312" s="49"/>
      <c r="E312" s="49"/>
      <c r="F312" s="49"/>
      <c r="G312" s="49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</row>
    <row r="313" spans="1:19" s="62" customFormat="1">
      <c r="A313" s="82"/>
      <c r="B313" s="82"/>
      <c r="C313" s="48"/>
      <c r="D313" s="49"/>
      <c r="E313" s="49"/>
      <c r="F313" s="49"/>
      <c r="G313" s="49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</row>
    <row r="314" spans="1:19" s="62" customFormat="1">
      <c r="A314" s="82"/>
      <c r="B314" s="82"/>
      <c r="C314" s="48"/>
      <c r="D314" s="49"/>
      <c r="E314" s="49"/>
      <c r="F314" s="49"/>
      <c r="G314" s="49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</row>
    <row r="315" spans="1:19" s="62" customFormat="1">
      <c r="A315" s="82"/>
      <c r="B315" s="82"/>
      <c r="C315" s="48"/>
      <c r="D315" s="49"/>
      <c r="E315" s="49"/>
      <c r="F315" s="49"/>
      <c r="G315" s="49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</row>
    <row r="316" spans="1:19" s="62" customFormat="1">
      <c r="A316" s="82"/>
      <c r="B316" s="82"/>
      <c r="C316" s="48"/>
      <c r="D316" s="48"/>
      <c r="E316" s="48"/>
      <c r="F316" s="48"/>
      <c r="G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</row>
    <row r="317" spans="1:19" s="62" customFormat="1">
      <c r="A317" s="82"/>
      <c r="B317" s="82"/>
      <c r="C317" s="48"/>
      <c r="D317" s="48"/>
      <c r="E317" s="48"/>
      <c r="F317" s="48"/>
      <c r="G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</row>
    <row r="318" spans="1:19" s="62" customFormat="1">
      <c r="A318" s="82"/>
      <c r="B318" s="82"/>
      <c r="C318" s="48"/>
      <c r="D318" s="48"/>
      <c r="E318" s="48"/>
      <c r="F318" s="48"/>
      <c r="G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</row>
    <row r="319" spans="1:19" s="62" customFormat="1">
      <c r="A319" s="82"/>
      <c r="B319" s="82"/>
      <c r="C319" s="48"/>
      <c r="D319" s="48"/>
      <c r="E319" s="48"/>
      <c r="F319" s="48"/>
      <c r="G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</row>
    <row r="320" spans="1:19" s="62" customFormat="1">
      <c r="A320" s="82"/>
      <c r="B320" s="82"/>
      <c r="C320" s="48"/>
      <c r="D320" s="48"/>
      <c r="E320" s="48"/>
      <c r="F320" s="48"/>
      <c r="G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</row>
    <row r="321" spans="1:19" s="62" customFormat="1">
      <c r="A321" s="82"/>
      <c r="B321" s="82"/>
      <c r="C321" s="48"/>
      <c r="D321" s="48"/>
      <c r="E321" s="48"/>
      <c r="F321" s="48"/>
      <c r="G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</row>
    <row r="322" spans="1:19">
      <c r="A322" s="82"/>
      <c r="B322" s="82"/>
    </row>
    <row r="323" spans="1:19">
      <c r="A323" s="82"/>
      <c r="B323" s="82"/>
    </row>
    <row r="324" spans="1:19">
      <c r="A324" s="82"/>
      <c r="B324" s="82"/>
    </row>
    <row r="325" spans="1:19">
      <c r="A325" s="82"/>
      <c r="B325" s="82"/>
    </row>
    <row r="326" spans="1:19">
      <c r="A326" s="82"/>
      <c r="B326" s="82"/>
    </row>
    <row r="327" spans="1:19">
      <c r="A327" s="82"/>
      <c r="B327" s="82"/>
    </row>
    <row r="328" spans="1:19">
      <c r="A328" s="82"/>
      <c r="B328" s="82"/>
    </row>
    <row r="329" spans="1:19">
      <c r="A329" s="82"/>
      <c r="B329" s="82"/>
    </row>
    <row r="330" spans="1:19">
      <c r="A330" s="82"/>
      <c r="B330" s="82"/>
    </row>
    <row r="331" spans="1:19">
      <c r="A331" s="82"/>
      <c r="B331" s="82"/>
    </row>
    <row r="332" spans="1:19">
      <c r="A332" s="82"/>
      <c r="B332" s="82"/>
    </row>
    <row r="333" spans="1:19">
      <c r="A333" s="82"/>
      <c r="B333" s="82"/>
    </row>
    <row r="334" spans="1:19">
      <c r="A334" s="82"/>
      <c r="B334" s="82"/>
    </row>
    <row r="335" spans="1:19">
      <c r="A335" s="82"/>
      <c r="B335" s="82"/>
    </row>
    <row r="336" spans="1:19">
      <c r="A336" s="82"/>
      <c r="B336" s="82"/>
    </row>
    <row r="337" spans="1:2">
      <c r="A337" s="82"/>
      <c r="B337" s="82"/>
    </row>
    <row r="338" spans="1:2">
      <c r="A338" s="82"/>
      <c r="B338" s="82"/>
    </row>
    <row r="339" spans="1:2">
      <c r="A339" s="82"/>
      <c r="B339" s="82"/>
    </row>
    <row r="340" spans="1:2">
      <c r="A340" s="82"/>
      <c r="B340" s="82"/>
    </row>
    <row r="341" spans="1:2">
      <c r="A341" s="82"/>
      <c r="B341" s="82"/>
    </row>
    <row r="342" spans="1:2">
      <c r="A342" s="82"/>
      <c r="B342" s="82"/>
    </row>
    <row r="343" spans="1:2">
      <c r="A343" s="82"/>
      <c r="B343" s="82"/>
    </row>
    <row r="344" spans="1:2">
      <c r="A344" s="82"/>
      <c r="B344" s="82"/>
    </row>
    <row r="345" spans="1:2">
      <c r="A345" s="82"/>
      <c r="B345" s="82"/>
    </row>
    <row r="346" spans="1:2">
      <c r="A346" s="82"/>
      <c r="B346" s="82"/>
    </row>
    <row r="347" spans="1:2">
      <c r="A347" s="82"/>
      <c r="B347" s="82"/>
    </row>
    <row r="348" spans="1:2">
      <c r="A348" s="82"/>
      <c r="B348" s="82"/>
    </row>
    <row r="349" spans="1:2">
      <c r="A349" s="82"/>
      <c r="B349" s="82"/>
    </row>
    <row r="350" spans="1:2">
      <c r="A350" s="82"/>
      <c r="B350" s="82"/>
    </row>
    <row r="351" spans="1:2">
      <c r="A351" s="82"/>
      <c r="B351" s="82"/>
    </row>
    <row r="352" spans="1:2">
      <c r="A352" s="82"/>
      <c r="B352" s="82"/>
    </row>
    <row r="353" spans="1:2">
      <c r="A353" s="82"/>
      <c r="B353" s="82"/>
    </row>
    <row r="354" spans="1:2">
      <c r="A354" s="82"/>
      <c r="B354" s="82"/>
    </row>
    <row r="355" spans="1:2">
      <c r="A355" s="82"/>
      <c r="B355" s="82"/>
    </row>
    <row r="356" spans="1:2">
      <c r="A356" s="82"/>
      <c r="B356" s="82"/>
    </row>
    <row r="357" spans="1:2">
      <c r="A357" s="82"/>
      <c r="B357" s="82"/>
    </row>
    <row r="358" spans="1:2">
      <c r="A358" s="82"/>
      <c r="B358" s="82"/>
    </row>
    <row r="359" spans="1:2">
      <c r="A359" s="82"/>
      <c r="B359" s="82"/>
    </row>
    <row r="360" spans="1:2">
      <c r="A360" s="82"/>
      <c r="B360" s="82"/>
    </row>
    <row r="361" spans="1:2">
      <c r="A361" s="82"/>
      <c r="B361" s="82"/>
    </row>
    <row r="362" spans="1:2">
      <c r="A362" s="82"/>
      <c r="B362" s="82"/>
    </row>
    <row r="363" spans="1:2">
      <c r="A363" s="82"/>
      <c r="B363" s="82"/>
    </row>
    <row r="364" spans="1:2">
      <c r="A364" s="82"/>
      <c r="B364" s="82"/>
    </row>
    <row r="365" spans="1:2">
      <c r="A365" s="82"/>
      <c r="B365" s="82"/>
    </row>
    <row r="366" spans="1:2">
      <c r="A366" s="82"/>
      <c r="B366" s="82"/>
    </row>
    <row r="367" spans="1:2">
      <c r="A367" s="82"/>
      <c r="B367" s="82"/>
    </row>
    <row r="368" spans="1:2">
      <c r="A368" s="82"/>
      <c r="B368" s="82"/>
    </row>
    <row r="369" spans="1:2">
      <c r="A369" s="82"/>
      <c r="B369" s="82"/>
    </row>
    <row r="370" spans="1:2">
      <c r="A370" s="82"/>
      <c r="B370" s="82"/>
    </row>
    <row r="371" spans="1:2">
      <c r="A371" s="82"/>
      <c r="B371" s="82"/>
    </row>
    <row r="372" spans="1:2">
      <c r="A372" s="82"/>
      <c r="B372" s="82"/>
    </row>
    <row r="373" spans="1:2">
      <c r="A373" s="82"/>
      <c r="B373" s="82"/>
    </row>
    <row r="374" spans="1:2">
      <c r="A374" s="82"/>
      <c r="B374" s="82"/>
    </row>
    <row r="375" spans="1:2">
      <c r="A375" s="82"/>
      <c r="B375" s="82"/>
    </row>
    <row r="376" spans="1:2">
      <c r="A376" s="82"/>
      <c r="B376" s="82"/>
    </row>
    <row r="377" spans="1:2">
      <c r="A377" s="82"/>
      <c r="B377" s="82"/>
    </row>
    <row r="378" spans="1:2">
      <c r="A378" s="82"/>
      <c r="B378" s="82"/>
    </row>
    <row r="379" spans="1:2">
      <c r="A379" s="82"/>
      <c r="B379" s="82"/>
    </row>
    <row r="380" spans="1:2">
      <c r="A380" s="82"/>
      <c r="B380" s="82"/>
    </row>
    <row r="381" spans="1:2">
      <c r="A381" s="82"/>
      <c r="B381" s="82"/>
    </row>
    <row r="382" spans="1:2">
      <c r="A382" s="82"/>
      <c r="B382" s="82"/>
    </row>
    <row r="383" spans="1:2">
      <c r="A383" s="82"/>
      <c r="B383" s="82"/>
    </row>
    <row r="384" spans="1:2">
      <c r="A384" s="82"/>
      <c r="B384" s="82"/>
    </row>
    <row r="385" spans="1:2">
      <c r="A385" s="82"/>
      <c r="B385" s="82"/>
    </row>
    <row r="386" spans="1:2">
      <c r="A386" s="82"/>
      <c r="B386" s="82"/>
    </row>
    <row r="387" spans="1:2">
      <c r="A387" s="82"/>
      <c r="B387" s="82"/>
    </row>
    <row r="388" spans="1:2">
      <c r="A388" s="82"/>
      <c r="B388" s="82"/>
    </row>
    <row r="389" spans="1:2">
      <c r="A389" s="82"/>
      <c r="B389" s="82"/>
    </row>
    <row r="390" spans="1:2">
      <c r="A390" s="82"/>
      <c r="B390" s="82"/>
    </row>
    <row r="391" spans="1:2">
      <c r="A391" s="82"/>
      <c r="B391" s="82"/>
    </row>
    <row r="392" spans="1:2">
      <c r="A392" s="82"/>
      <c r="B392" s="82"/>
    </row>
    <row r="393" spans="1:2">
      <c r="A393" s="82"/>
      <c r="B393" s="82"/>
    </row>
    <row r="394" spans="1:2">
      <c r="A394" s="82"/>
      <c r="B394" s="82"/>
    </row>
    <row r="395" spans="1:2">
      <c r="A395" s="82"/>
      <c r="B395" s="82"/>
    </row>
    <row r="396" spans="1:2">
      <c r="A396" s="82"/>
      <c r="B396" s="82"/>
    </row>
    <row r="397" spans="1:2">
      <c r="A397" s="82"/>
      <c r="B397" s="82"/>
    </row>
    <row r="398" spans="1:2">
      <c r="A398" s="82"/>
      <c r="B398" s="82"/>
    </row>
    <row r="399" spans="1:2">
      <c r="A399" s="82"/>
      <c r="B399" s="82"/>
    </row>
    <row r="400" spans="1:2">
      <c r="A400" s="82"/>
      <c r="B400" s="82"/>
    </row>
    <row r="401" spans="1:2">
      <c r="A401" s="82"/>
      <c r="B401" s="82"/>
    </row>
    <row r="402" spans="1:2">
      <c r="A402" s="82"/>
      <c r="B402" s="82"/>
    </row>
    <row r="403" spans="1:2">
      <c r="A403" s="82"/>
      <c r="B403" s="82"/>
    </row>
    <row r="404" spans="1:2">
      <c r="A404" s="82"/>
      <c r="B404" s="82"/>
    </row>
    <row r="405" spans="1:2">
      <c r="A405" s="82"/>
      <c r="B405" s="82"/>
    </row>
    <row r="406" spans="1:2">
      <c r="A406" s="82"/>
      <c r="B406" s="82"/>
    </row>
    <row r="407" spans="1:2">
      <c r="A407" s="82"/>
      <c r="B407" s="82"/>
    </row>
    <row r="408" spans="1:2">
      <c r="A408" s="82"/>
      <c r="B408" s="82"/>
    </row>
    <row r="409" spans="1:2">
      <c r="A409" s="82"/>
      <c r="B409" s="82"/>
    </row>
    <row r="410" spans="1:2">
      <c r="A410" s="82"/>
      <c r="B410" s="82"/>
    </row>
    <row r="411" spans="1:2">
      <c r="A411" s="82"/>
      <c r="B411" s="82"/>
    </row>
    <row r="412" spans="1:2">
      <c r="A412" s="82"/>
      <c r="B412" s="82"/>
    </row>
    <row r="413" spans="1:2">
      <c r="A413" s="82"/>
      <c r="B413" s="82"/>
    </row>
    <row r="414" spans="1:2">
      <c r="A414" s="82"/>
      <c r="B414" s="82"/>
    </row>
    <row r="415" spans="1:2">
      <c r="A415" s="82"/>
      <c r="B415" s="82"/>
    </row>
    <row r="416" spans="1:2">
      <c r="A416" s="82"/>
      <c r="B416" s="82"/>
    </row>
    <row r="417" spans="1:2">
      <c r="A417" s="82"/>
      <c r="B417" s="82"/>
    </row>
    <row r="418" spans="1:2">
      <c r="A418" s="82"/>
      <c r="B418" s="82"/>
    </row>
    <row r="419" spans="1:2">
      <c r="A419" s="82"/>
      <c r="B419" s="82"/>
    </row>
    <row r="420" spans="1:2">
      <c r="A420" s="82"/>
      <c r="B420" s="82"/>
    </row>
    <row r="421" spans="1:2">
      <c r="A421" s="82"/>
      <c r="B421" s="82"/>
    </row>
    <row r="422" spans="1:2">
      <c r="A422" s="82"/>
      <c r="B422" s="82"/>
    </row>
    <row r="423" spans="1:2">
      <c r="A423" s="82"/>
      <c r="B423" s="82"/>
    </row>
    <row r="424" spans="1:2">
      <c r="A424" s="82"/>
      <c r="B424" s="82"/>
    </row>
    <row r="425" spans="1:2">
      <c r="A425" s="82"/>
      <c r="B425" s="82"/>
    </row>
    <row r="426" spans="1:2">
      <c r="A426" s="82"/>
      <c r="B426" s="82"/>
    </row>
    <row r="427" spans="1:2">
      <c r="A427" s="82"/>
      <c r="B427" s="82"/>
    </row>
    <row r="428" spans="1:2">
      <c r="A428" s="82"/>
      <c r="B428" s="82"/>
    </row>
    <row r="429" spans="1:2">
      <c r="A429" s="82"/>
      <c r="B429" s="82"/>
    </row>
    <row r="430" spans="1:2">
      <c r="A430" s="82"/>
      <c r="B430" s="82"/>
    </row>
    <row r="431" spans="1:2">
      <c r="A431" s="82"/>
      <c r="B431" s="82"/>
    </row>
    <row r="432" spans="1:2">
      <c r="A432" s="82"/>
      <c r="B432" s="82"/>
    </row>
    <row r="433" spans="1:2">
      <c r="A433" s="82"/>
      <c r="B433" s="82"/>
    </row>
    <row r="434" spans="1:2">
      <c r="A434" s="82"/>
      <c r="B434" s="82"/>
    </row>
    <row r="435" spans="1:2">
      <c r="A435" s="82"/>
      <c r="B435" s="82"/>
    </row>
    <row r="436" spans="1:2">
      <c r="A436" s="82"/>
      <c r="B436" s="82"/>
    </row>
    <row r="437" spans="1:2">
      <c r="A437" s="82"/>
      <c r="B437" s="82"/>
    </row>
    <row r="438" spans="1:2">
      <c r="A438" s="82"/>
      <c r="B438" s="82"/>
    </row>
    <row r="439" spans="1:2">
      <c r="A439" s="82"/>
      <c r="B439" s="82"/>
    </row>
    <row r="440" spans="1:2">
      <c r="A440" s="82"/>
      <c r="B440" s="82"/>
    </row>
    <row r="441" spans="1:2">
      <c r="A441" s="82"/>
      <c r="B441" s="82"/>
    </row>
    <row r="442" spans="1:2">
      <c r="A442" s="82"/>
      <c r="B442" s="82"/>
    </row>
    <row r="443" spans="1:2">
      <c r="A443" s="82"/>
      <c r="B443" s="82"/>
    </row>
    <row r="444" spans="1:2">
      <c r="A444" s="82"/>
      <c r="B444" s="82"/>
    </row>
    <row r="445" spans="1:2">
      <c r="A445" s="82"/>
      <c r="B445" s="82"/>
    </row>
    <row r="446" spans="1:2">
      <c r="A446" s="82"/>
      <c r="B446" s="82"/>
    </row>
    <row r="447" spans="1:2">
      <c r="A447" s="82"/>
      <c r="B447" s="82"/>
    </row>
    <row r="448" spans="1:2">
      <c r="A448" s="82"/>
      <c r="B448" s="82"/>
    </row>
    <row r="449" spans="1:2">
      <c r="A449" s="82"/>
      <c r="B449" s="82"/>
    </row>
    <row r="450" spans="1:2">
      <c r="A450" s="82"/>
      <c r="B450" s="82"/>
    </row>
    <row r="451" spans="1:2">
      <c r="A451" s="82"/>
      <c r="B451" s="82"/>
    </row>
    <row r="452" spans="1:2">
      <c r="A452" s="82"/>
      <c r="B452" s="82"/>
    </row>
    <row r="453" spans="1:2">
      <c r="A453" s="82"/>
      <c r="B453" s="82"/>
    </row>
    <row r="454" spans="1:2">
      <c r="A454" s="82"/>
      <c r="B454" s="82"/>
    </row>
    <row r="455" spans="1:2">
      <c r="A455" s="82"/>
      <c r="B455" s="82"/>
    </row>
    <row r="456" spans="1:2">
      <c r="A456" s="82"/>
      <c r="B456" s="82"/>
    </row>
    <row r="457" spans="1:2">
      <c r="A457" s="82"/>
      <c r="B457" s="82"/>
    </row>
    <row r="458" spans="1:2">
      <c r="A458" s="82"/>
      <c r="B458" s="82"/>
    </row>
    <row r="459" spans="1:2">
      <c r="A459" s="82"/>
      <c r="B459" s="82"/>
    </row>
    <row r="460" spans="1:2">
      <c r="A460" s="82"/>
      <c r="B460" s="82"/>
    </row>
    <row r="461" spans="1:2">
      <c r="A461" s="82"/>
      <c r="B461" s="82"/>
    </row>
    <row r="462" spans="1:2">
      <c r="A462" s="82"/>
      <c r="B462" s="82"/>
    </row>
    <row r="463" spans="1:2">
      <c r="A463" s="82"/>
      <c r="B463" s="82"/>
    </row>
    <row r="464" spans="1:2">
      <c r="A464" s="82"/>
      <c r="B464" s="82"/>
    </row>
    <row r="465" spans="1:2">
      <c r="A465" s="82"/>
      <c r="B465" s="82"/>
    </row>
    <row r="466" spans="1:2">
      <c r="A466" s="82"/>
      <c r="B466" s="82"/>
    </row>
    <row r="467" spans="1:2">
      <c r="A467" s="82"/>
      <c r="B467" s="82"/>
    </row>
    <row r="468" spans="1:2">
      <c r="A468" s="82"/>
      <c r="B468" s="82"/>
    </row>
    <row r="469" spans="1:2">
      <c r="A469" s="82"/>
      <c r="B469" s="82"/>
    </row>
    <row r="470" spans="1:2">
      <c r="A470" s="82"/>
      <c r="B470" s="82"/>
    </row>
    <row r="471" spans="1:2">
      <c r="A471" s="82"/>
      <c r="B471" s="82"/>
    </row>
    <row r="472" spans="1:2">
      <c r="A472" s="82"/>
      <c r="B472" s="82"/>
    </row>
    <row r="473" spans="1:2">
      <c r="A473" s="82"/>
      <c r="B473" s="82"/>
    </row>
    <row r="474" spans="1:2">
      <c r="A474" s="82"/>
      <c r="B474" s="82"/>
    </row>
    <row r="475" spans="1:2">
      <c r="A475" s="82"/>
      <c r="B475" s="82"/>
    </row>
    <row r="476" spans="1:2">
      <c r="A476" s="82"/>
      <c r="B476" s="82"/>
    </row>
    <row r="477" spans="1:2">
      <c r="A477" s="82"/>
      <c r="B477" s="82"/>
    </row>
    <row r="478" spans="1:2">
      <c r="A478" s="82"/>
      <c r="B478" s="82"/>
    </row>
    <row r="479" spans="1:2">
      <c r="A479" s="82"/>
      <c r="B479" s="82"/>
    </row>
    <row r="480" spans="1:2">
      <c r="A480" s="82"/>
      <c r="B480" s="82"/>
    </row>
    <row r="481" spans="1:2">
      <c r="A481" s="82"/>
      <c r="B481" s="82"/>
    </row>
    <row r="482" spans="1:2">
      <c r="A482" s="82"/>
      <c r="B482" s="82"/>
    </row>
    <row r="483" spans="1:2">
      <c r="A483" s="82"/>
      <c r="B483" s="82"/>
    </row>
    <row r="484" spans="1:2">
      <c r="A484" s="82"/>
      <c r="B484" s="82"/>
    </row>
    <row r="485" spans="1:2">
      <c r="A485" s="82"/>
      <c r="B485" s="82"/>
    </row>
    <row r="486" spans="1:2">
      <c r="A486" s="82"/>
      <c r="B486" s="82"/>
    </row>
    <row r="487" spans="1:2">
      <c r="A487" s="82"/>
      <c r="B487" s="82"/>
    </row>
    <row r="488" spans="1:2">
      <c r="A488" s="82"/>
      <c r="B488" s="82"/>
    </row>
    <row r="489" spans="1:2">
      <c r="A489" s="82"/>
      <c r="B489" s="82"/>
    </row>
    <row r="490" spans="1:2">
      <c r="A490" s="82"/>
      <c r="B490" s="82"/>
    </row>
    <row r="491" spans="1:2">
      <c r="A491" s="82"/>
      <c r="B491" s="82"/>
    </row>
    <row r="492" spans="1:2">
      <c r="A492" s="82"/>
      <c r="B492" s="82"/>
    </row>
    <row r="493" spans="1:2">
      <c r="A493" s="82"/>
      <c r="B493" s="82"/>
    </row>
    <row r="494" spans="1:2">
      <c r="A494" s="82"/>
      <c r="B494" s="82"/>
    </row>
    <row r="495" spans="1:2">
      <c r="A495" s="82"/>
      <c r="B495" s="82"/>
    </row>
    <row r="496" spans="1:2">
      <c r="A496" s="82"/>
      <c r="B496" s="82"/>
    </row>
    <row r="497" spans="1:2">
      <c r="A497" s="82"/>
      <c r="B497" s="82"/>
    </row>
    <row r="498" spans="1:2">
      <c r="A498" s="82"/>
      <c r="B498" s="82"/>
    </row>
    <row r="499" spans="1:2">
      <c r="A499" s="82"/>
      <c r="B499" s="82"/>
    </row>
    <row r="500" spans="1:2">
      <c r="A500" s="82"/>
      <c r="B500" s="82"/>
    </row>
    <row r="501" spans="1:2">
      <c r="A501" s="82"/>
      <c r="B501" s="82"/>
    </row>
    <row r="502" spans="1:2">
      <c r="A502" s="82"/>
      <c r="B502" s="82"/>
    </row>
    <row r="503" spans="1:2">
      <c r="A503" s="82"/>
      <c r="B503" s="82"/>
    </row>
    <row r="504" spans="1:2">
      <c r="A504" s="82"/>
      <c r="B504" s="82"/>
    </row>
    <row r="505" spans="1:2">
      <c r="A505" s="82"/>
      <c r="B505" s="82"/>
    </row>
    <row r="506" spans="1:2">
      <c r="A506" s="82"/>
      <c r="B506" s="82"/>
    </row>
    <row r="507" spans="1:2">
      <c r="A507" s="82"/>
      <c r="B507" s="82"/>
    </row>
    <row r="508" spans="1:2">
      <c r="A508" s="82"/>
      <c r="B508" s="82"/>
    </row>
    <row r="509" spans="1:2">
      <c r="A509" s="82"/>
      <c r="B509" s="82"/>
    </row>
    <row r="510" spans="1:2">
      <c r="A510" s="82"/>
      <c r="B510" s="82"/>
    </row>
    <row r="511" spans="1:2">
      <c r="A511" s="82"/>
      <c r="B511" s="82"/>
    </row>
    <row r="512" spans="1:2">
      <c r="A512" s="82"/>
      <c r="B512" s="82"/>
    </row>
    <row r="513" spans="1:2">
      <c r="A513" s="82"/>
      <c r="B513" s="82"/>
    </row>
    <row r="514" spans="1:2">
      <c r="A514" s="82"/>
      <c r="B514" s="82"/>
    </row>
    <row r="515" spans="1:2">
      <c r="A515" s="82"/>
      <c r="B515" s="82"/>
    </row>
    <row r="516" spans="1:2">
      <c r="A516" s="82"/>
      <c r="B516" s="82"/>
    </row>
    <row r="517" spans="1:2">
      <c r="A517" s="82"/>
      <c r="B517" s="82"/>
    </row>
    <row r="518" spans="1:2">
      <c r="A518" s="82"/>
      <c r="B518" s="82"/>
    </row>
    <row r="519" spans="1:2">
      <c r="A519" s="82"/>
      <c r="B519" s="82"/>
    </row>
    <row r="520" spans="1:2">
      <c r="A520" s="82"/>
      <c r="B520" s="82"/>
    </row>
    <row r="521" spans="1:2">
      <c r="A521" s="82"/>
      <c r="B521" s="82"/>
    </row>
    <row r="522" spans="1:2">
      <c r="A522" s="82"/>
      <c r="B522" s="82"/>
    </row>
    <row r="523" spans="1:2">
      <c r="A523" s="82"/>
      <c r="B523" s="82"/>
    </row>
    <row r="524" spans="1:2">
      <c r="A524" s="82"/>
      <c r="B524" s="82"/>
    </row>
    <row r="525" spans="1:2">
      <c r="A525" s="82"/>
      <c r="B525" s="82"/>
    </row>
    <row r="526" spans="1:2">
      <c r="A526" s="82"/>
      <c r="B526" s="82"/>
    </row>
    <row r="527" spans="1:2">
      <c r="A527" s="82"/>
      <c r="B527" s="82"/>
    </row>
    <row r="528" spans="1:2">
      <c r="A528" s="82"/>
      <c r="B528" s="82"/>
    </row>
    <row r="529" spans="1:2">
      <c r="A529" s="82"/>
      <c r="B529" s="82"/>
    </row>
    <row r="530" spans="1:2">
      <c r="A530" s="82"/>
      <c r="B530" s="82"/>
    </row>
    <row r="531" spans="1:2">
      <c r="A531" s="82"/>
      <c r="B531" s="82"/>
    </row>
    <row r="532" spans="1:2">
      <c r="A532" s="82"/>
      <c r="B532" s="82"/>
    </row>
    <row r="533" spans="1:2">
      <c r="A533" s="82"/>
      <c r="B533" s="82"/>
    </row>
    <row r="534" spans="1:2">
      <c r="A534" s="82"/>
      <c r="B534" s="82"/>
    </row>
    <row r="535" spans="1:2">
      <c r="A535" s="82"/>
      <c r="B535" s="82"/>
    </row>
    <row r="536" spans="1:2">
      <c r="A536" s="82"/>
      <c r="B536" s="82"/>
    </row>
    <row r="537" spans="1:2">
      <c r="A537" s="82"/>
      <c r="B537" s="82"/>
    </row>
    <row r="538" spans="1:2">
      <c r="A538" s="82"/>
      <c r="B538" s="82"/>
    </row>
    <row r="539" spans="1:2">
      <c r="A539" s="82"/>
      <c r="B539" s="82"/>
    </row>
    <row r="540" spans="1:2">
      <c r="A540" s="82"/>
      <c r="B540" s="82"/>
    </row>
    <row r="541" spans="1:2">
      <c r="A541" s="82"/>
      <c r="B541" s="82"/>
    </row>
    <row r="542" spans="1:2">
      <c r="A542" s="82"/>
      <c r="B542" s="82"/>
    </row>
    <row r="543" spans="1:2">
      <c r="A543" s="82"/>
      <c r="B543" s="82"/>
    </row>
    <row r="544" spans="1:2">
      <c r="A544" s="82"/>
      <c r="B544" s="82"/>
    </row>
    <row r="545" spans="1:2">
      <c r="A545" s="82"/>
      <c r="B545" s="82"/>
    </row>
    <row r="546" spans="1:2">
      <c r="A546" s="82"/>
      <c r="B546" s="82"/>
    </row>
    <row r="547" spans="1:2">
      <c r="A547" s="82"/>
      <c r="B547" s="82"/>
    </row>
    <row r="548" spans="1:2">
      <c r="A548" s="82"/>
      <c r="B548" s="82"/>
    </row>
    <row r="549" spans="1:2">
      <c r="A549" s="82"/>
      <c r="B549" s="82"/>
    </row>
    <row r="550" spans="1:2">
      <c r="A550" s="82"/>
      <c r="B550" s="82"/>
    </row>
    <row r="551" spans="1:2">
      <c r="A551" s="82"/>
      <c r="B551" s="82"/>
    </row>
    <row r="552" spans="1:2">
      <c r="A552" s="82"/>
      <c r="B552" s="82"/>
    </row>
    <row r="553" spans="1:2">
      <c r="A553" s="82"/>
      <c r="B553" s="82"/>
    </row>
    <row r="554" spans="1:2">
      <c r="A554" s="82"/>
      <c r="B554" s="82"/>
    </row>
    <row r="555" spans="1:2">
      <c r="A555" s="82"/>
      <c r="B555" s="82"/>
    </row>
    <row r="556" spans="1:2">
      <c r="A556" s="82"/>
      <c r="B556" s="82"/>
    </row>
    <row r="557" spans="1:2">
      <c r="A557" s="82"/>
      <c r="B557" s="82"/>
    </row>
    <row r="558" spans="1:2">
      <c r="A558" s="82"/>
      <c r="B558" s="82"/>
    </row>
    <row r="559" spans="1:2">
      <c r="A559" s="82"/>
      <c r="B559" s="82"/>
    </row>
    <row r="560" spans="1:2">
      <c r="A560" s="82"/>
      <c r="B560" s="82"/>
    </row>
    <row r="561" spans="1:2">
      <c r="A561" s="82"/>
      <c r="B561" s="82"/>
    </row>
    <row r="562" spans="1:2">
      <c r="A562" s="82"/>
      <c r="B562" s="82"/>
    </row>
    <row r="563" spans="1:2">
      <c r="A563" s="82"/>
      <c r="B563" s="82"/>
    </row>
    <row r="564" spans="1:2">
      <c r="A564" s="82"/>
      <c r="B564" s="82"/>
    </row>
    <row r="565" spans="1:2">
      <c r="A565" s="82"/>
      <c r="B565" s="82"/>
    </row>
    <row r="566" spans="1:2">
      <c r="A566" s="82"/>
      <c r="B566" s="82"/>
    </row>
    <row r="567" spans="1:2">
      <c r="A567" s="82"/>
      <c r="B567" s="82"/>
    </row>
    <row r="568" spans="1:2">
      <c r="A568" s="82"/>
      <c r="B568" s="82"/>
    </row>
    <row r="569" spans="1:2">
      <c r="A569" s="82"/>
      <c r="B569" s="82"/>
    </row>
    <row r="570" spans="1:2">
      <c r="A570" s="82"/>
      <c r="B570" s="82"/>
    </row>
    <row r="571" spans="1:2">
      <c r="A571" s="82"/>
      <c r="B571" s="82"/>
    </row>
    <row r="572" spans="1:2">
      <c r="A572" s="82"/>
      <c r="B572" s="82"/>
    </row>
    <row r="573" spans="1:2">
      <c r="A573" s="82"/>
      <c r="B573" s="82"/>
    </row>
    <row r="574" spans="1:2">
      <c r="A574" s="82"/>
      <c r="B574" s="82"/>
    </row>
    <row r="575" spans="1:2">
      <c r="A575" s="82"/>
      <c r="B575" s="82"/>
    </row>
    <row r="576" spans="1:2">
      <c r="A576" s="82"/>
      <c r="B576" s="82"/>
    </row>
    <row r="577" spans="1:2">
      <c r="A577" s="82"/>
      <c r="B577" s="82"/>
    </row>
    <row r="578" spans="1:2">
      <c r="A578" s="82"/>
      <c r="B578" s="82"/>
    </row>
    <row r="579" spans="1:2">
      <c r="A579" s="82"/>
      <c r="B579" s="82"/>
    </row>
    <row r="580" spans="1:2">
      <c r="A580" s="82"/>
      <c r="B580" s="82"/>
    </row>
    <row r="581" spans="1:2">
      <c r="A581" s="82"/>
      <c r="B581" s="82"/>
    </row>
    <row r="582" spans="1:2">
      <c r="A582" s="82"/>
      <c r="B582" s="82"/>
    </row>
    <row r="583" spans="1:2">
      <c r="A583" s="82"/>
      <c r="B583" s="82"/>
    </row>
    <row r="584" spans="1:2">
      <c r="A584" s="82"/>
      <c r="B584" s="82"/>
    </row>
    <row r="585" spans="1:2">
      <c r="A585" s="82"/>
      <c r="B585" s="82"/>
    </row>
    <row r="586" spans="1:2">
      <c r="A586" s="82"/>
      <c r="B586" s="82"/>
    </row>
    <row r="587" spans="1:2">
      <c r="A587" s="82"/>
      <c r="B587" s="82"/>
    </row>
    <row r="588" spans="1:2">
      <c r="A588" s="82"/>
      <c r="B588" s="82"/>
    </row>
    <row r="589" spans="1:2">
      <c r="A589" s="82"/>
      <c r="B589" s="82"/>
    </row>
    <row r="590" spans="1:2">
      <c r="A590" s="82"/>
      <c r="B590" s="82"/>
    </row>
    <row r="591" spans="1:2">
      <c r="A591" s="82"/>
      <c r="B591" s="82"/>
    </row>
    <row r="592" spans="1:2">
      <c r="A592" s="82"/>
      <c r="B592" s="82"/>
    </row>
    <row r="593" spans="1:2">
      <c r="A593" s="82"/>
      <c r="B593" s="82"/>
    </row>
    <row r="594" spans="1:2">
      <c r="A594" s="82"/>
      <c r="B594" s="82"/>
    </row>
    <row r="595" spans="1:2">
      <c r="A595" s="82"/>
      <c r="B595" s="82"/>
    </row>
    <row r="596" spans="1:2">
      <c r="A596" s="82"/>
      <c r="B596" s="82"/>
    </row>
    <row r="597" spans="1:2">
      <c r="A597" s="82"/>
      <c r="B597" s="82"/>
    </row>
    <row r="598" spans="1:2">
      <c r="A598" s="82"/>
      <c r="B598" s="82"/>
    </row>
    <row r="599" spans="1:2">
      <c r="A599" s="82"/>
      <c r="B599" s="82"/>
    </row>
    <row r="600" spans="1:2">
      <c r="A600" s="82"/>
      <c r="B600" s="82"/>
    </row>
    <row r="601" spans="1:2">
      <c r="A601" s="82"/>
      <c r="B601" s="82"/>
    </row>
    <row r="602" spans="1:2">
      <c r="A602" s="82"/>
      <c r="B602" s="82"/>
    </row>
    <row r="603" spans="1:2">
      <c r="A603" s="82"/>
      <c r="B603" s="82"/>
    </row>
    <row r="604" spans="1:2">
      <c r="A604" s="82"/>
      <c r="B604" s="82"/>
    </row>
    <row r="605" spans="1:2">
      <c r="A605" s="82"/>
      <c r="B605" s="82"/>
    </row>
    <row r="606" spans="1:2">
      <c r="A606" s="82"/>
      <c r="B606" s="82"/>
    </row>
    <row r="607" spans="1:2">
      <c r="A607" s="82"/>
      <c r="B607" s="82"/>
    </row>
    <row r="608" spans="1:2">
      <c r="A608" s="82"/>
      <c r="B608" s="82"/>
    </row>
    <row r="609" spans="1:2">
      <c r="A609" s="82"/>
      <c r="B609" s="82"/>
    </row>
    <row r="610" spans="1:2">
      <c r="A610" s="82"/>
      <c r="B610" s="82"/>
    </row>
    <row r="611" spans="1:2">
      <c r="A611" s="82"/>
      <c r="B611" s="82"/>
    </row>
    <row r="612" spans="1:2">
      <c r="A612" s="82"/>
      <c r="B612" s="82"/>
    </row>
    <row r="613" spans="1:2">
      <c r="A613" s="82"/>
      <c r="B613" s="82"/>
    </row>
    <row r="614" spans="1:2">
      <c r="A614" s="82"/>
      <c r="B614" s="82"/>
    </row>
    <row r="615" spans="1:2">
      <c r="A615" s="82"/>
      <c r="B615" s="82"/>
    </row>
    <row r="616" spans="1:2">
      <c r="A616" s="82"/>
      <c r="B616" s="82"/>
    </row>
    <row r="617" spans="1:2">
      <c r="A617" s="82"/>
      <c r="B617" s="82"/>
    </row>
    <row r="618" spans="1:2">
      <c r="A618" s="82"/>
      <c r="B618" s="82"/>
    </row>
    <row r="619" spans="1:2">
      <c r="A619" s="82"/>
      <c r="B619" s="82"/>
    </row>
    <row r="620" spans="1:2">
      <c r="A620" s="82"/>
      <c r="B620" s="82"/>
    </row>
    <row r="621" spans="1:2">
      <c r="A621" s="82"/>
      <c r="B621" s="82"/>
    </row>
    <row r="622" spans="1:2">
      <c r="A622" s="82"/>
      <c r="B622" s="82"/>
    </row>
    <row r="623" spans="1:2">
      <c r="A623" s="82"/>
      <c r="B623" s="82"/>
    </row>
    <row r="624" spans="1:2">
      <c r="A624" s="82"/>
      <c r="B624" s="82"/>
    </row>
    <row r="625" spans="1:2">
      <c r="A625" s="82"/>
      <c r="B625" s="82"/>
    </row>
    <row r="626" spans="1:2">
      <c r="A626" s="82"/>
      <c r="B626" s="82"/>
    </row>
    <row r="627" spans="1:2">
      <c r="A627" s="82"/>
      <c r="B627" s="82"/>
    </row>
    <row r="628" spans="1:2">
      <c r="A628" s="82"/>
      <c r="B628" s="82"/>
    </row>
    <row r="629" spans="1:2">
      <c r="A629" s="82"/>
      <c r="B629" s="82"/>
    </row>
    <row r="630" spans="1:2">
      <c r="A630" s="82"/>
      <c r="B630" s="82"/>
    </row>
    <row r="631" spans="1:2">
      <c r="A631" s="82"/>
      <c r="B631" s="82"/>
    </row>
    <row r="632" spans="1:2">
      <c r="A632" s="82"/>
      <c r="B632" s="82"/>
    </row>
    <row r="633" spans="1:2">
      <c r="A633" s="82"/>
      <c r="B633" s="82"/>
    </row>
    <row r="634" spans="1:2">
      <c r="A634" s="82"/>
      <c r="B634" s="82"/>
    </row>
    <row r="635" spans="1:2">
      <c r="A635" s="82"/>
      <c r="B635" s="82"/>
    </row>
    <row r="636" spans="1:2">
      <c r="A636" s="82"/>
      <c r="B636" s="82"/>
    </row>
    <row r="637" spans="1:2">
      <c r="A637" s="82"/>
      <c r="B637" s="82"/>
    </row>
    <row r="638" spans="1:2">
      <c r="A638" s="82"/>
      <c r="B638" s="82"/>
    </row>
    <row r="639" spans="1:2">
      <c r="A639" s="82"/>
      <c r="B639" s="82"/>
    </row>
    <row r="640" spans="1:2">
      <c r="A640" s="82"/>
      <c r="B640" s="82"/>
    </row>
    <row r="641" spans="1:2">
      <c r="A641" s="82"/>
      <c r="B641" s="82"/>
    </row>
    <row r="642" spans="1:2">
      <c r="A642" s="82"/>
      <c r="B642" s="82"/>
    </row>
    <row r="643" spans="1:2">
      <c r="A643" s="82"/>
      <c r="B643" s="82"/>
    </row>
    <row r="644" spans="1:2">
      <c r="A644" s="82"/>
      <c r="B644" s="82"/>
    </row>
    <row r="645" spans="1:2">
      <c r="A645" s="82"/>
      <c r="B645" s="82"/>
    </row>
    <row r="646" spans="1:2">
      <c r="A646" s="82"/>
      <c r="B646" s="82"/>
    </row>
    <row r="647" spans="1:2">
      <c r="A647" s="82"/>
      <c r="B647" s="82"/>
    </row>
    <row r="648" spans="1:2">
      <c r="A648" s="82"/>
      <c r="B648" s="82"/>
    </row>
    <row r="649" spans="1:2">
      <c r="A649" s="82"/>
      <c r="B649" s="82"/>
    </row>
    <row r="650" spans="1:2">
      <c r="A650" s="82"/>
      <c r="B650" s="82"/>
    </row>
    <row r="651" spans="1:2">
      <c r="A651" s="82"/>
      <c r="B651" s="82"/>
    </row>
    <row r="652" spans="1:2">
      <c r="A652" s="82"/>
      <c r="B652" s="82"/>
    </row>
    <row r="653" spans="1:2">
      <c r="A653" s="82"/>
      <c r="B653" s="82"/>
    </row>
    <row r="654" spans="1:2">
      <c r="A654" s="82"/>
      <c r="B654" s="82"/>
    </row>
    <row r="655" spans="1:2">
      <c r="A655" s="82"/>
      <c r="B655" s="82"/>
    </row>
    <row r="656" spans="1:2">
      <c r="A656" s="82"/>
      <c r="B656" s="82"/>
    </row>
    <row r="657" spans="1:2">
      <c r="A657" s="82"/>
      <c r="B657" s="82"/>
    </row>
    <row r="658" spans="1:2">
      <c r="A658" s="82"/>
      <c r="B658" s="82"/>
    </row>
    <row r="659" spans="1:2">
      <c r="A659" s="82"/>
      <c r="B659" s="82"/>
    </row>
    <row r="660" spans="1:2">
      <c r="A660" s="82"/>
      <c r="B660" s="82"/>
    </row>
    <row r="661" spans="1:2">
      <c r="A661" s="82"/>
      <c r="B661" s="82"/>
    </row>
    <row r="662" spans="1:2">
      <c r="A662" s="82"/>
      <c r="B662" s="82"/>
    </row>
    <row r="663" spans="1:2">
      <c r="A663" s="82"/>
      <c r="B663" s="82"/>
    </row>
    <row r="664" spans="1:2">
      <c r="A664" s="82"/>
      <c r="B664" s="82"/>
    </row>
    <row r="665" spans="1:2">
      <c r="A665" s="82"/>
      <c r="B665" s="82"/>
    </row>
    <row r="666" spans="1:2">
      <c r="A666" s="82"/>
      <c r="B666" s="82"/>
    </row>
    <row r="667" spans="1:2">
      <c r="A667" s="82"/>
      <c r="B667" s="82"/>
    </row>
    <row r="668" spans="1:2">
      <c r="A668" s="82"/>
      <c r="B668" s="82"/>
    </row>
    <row r="669" spans="1:2">
      <c r="A669" s="82"/>
      <c r="B669" s="82"/>
    </row>
    <row r="670" spans="1:2">
      <c r="A670" s="82"/>
      <c r="B670" s="82"/>
    </row>
    <row r="671" spans="1:2">
      <c r="A671" s="82"/>
      <c r="B671" s="82"/>
    </row>
    <row r="672" spans="1:2">
      <c r="A672" s="82"/>
      <c r="B672" s="82"/>
    </row>
    <row r="673" spans="1:2">
      <c r="A673" s="82"/>
      <c r="B673" s="82"/>
    </row>
    <row r="674" spans="1:2">
      <c r="A674" s="82"/>
      <c r="B674" s="82"/>
    </row>
    <row r="675" spans="1:2">
      <c r="A675" s="82"/>
      <c r="B675" s="82"/>
    </row>
    <row r="676" spans="1:2">
      <c r="A676" s="82"/>
      <c r="B676" s="82"/>
    </row>
    <row r="677" spans="1:2">
      <c r="A677" s="82"/>
      <c r="B677" s="82"/>
    </row>
    <row r="678" spans="1:2">
      <c r="A678" s="82"/>
      <c r="B678" s="82"/>
    </row>
    <row r="679" spans="1:2">
      <c r="A679" s="82"/>
      <c r="B679" s="82"/>
    </row>
    <row r="680" spans="1:2">
      <c r="A680" s="82"/>
      <c r="B680" s="82"/>
    </row>
    <row r="681" spans="1:2">
      <c r="A681" s="82"/>
      <c r="B681" s="82"/>
    </row>
    <row r="682" spans="1:2">
      <c r="A682" s="82"/>
      <c r="B682" s="82"/>
    </row>
    <row r="683" spans="1:2">
      <c r="A683" s="82"/>
      <c r="B683" s="82"/>
    </row>
    <row r="684" spans="1:2">
      <c r="A684" s="82"/>
      <c r="B684" s="82"/>
    </row>
    <row r="685" spans="1:2">
      <c r="A685" s="82"/>
      <c r="B685" s="82"/>
    </row>
    <row r="686" spans="1:2">
      <c r="A686" s="82"/>
      <c r="B686" s="82"/>
    </row>
    <row r="687" spans="1:2">
      <c r="A687" s="82"/>
      <c r="B687" s="82"/>
    </row>
    <row r="688" spans="1:2">
      <c r="A688" s="82"/>
      <c r="B688" s="82"/>
    </row>
    <row r="689" spans="1:2">
      <c r="A689" s="82"/>
      <c r="B689" s="82"/>
    </row>
    <row r="690" spans="1:2">
      <c r="A690" s="82"/>
      <c r="B690" s="82"/>
    </row>
    <row r="691" spans="1:2">
      <c r="A691" s="82"/>
      <c r="B691" s="82"/>
    </row>
    <row r="692" spans="1:2">
      <c r="A692" s="82"/>
      <c r="B692" s="82"/>
    </row>
    <row r="693" spans="1:2">
      <c r="A693" s="82"/>
      <c r="B693" s="82"/>
    </row>
    <row r="694" spans="1:2">
      <c r="A694" s="82"/>
      <c r="B694" s="82"/>
    </row>
    <row r="695" spans="1:2">
      <c r="A695" s="82"/>
      <c r="B695" s="82"/>
    </row>
    <row r="696" spans="1:2">
      <c r="A696" s="82"/>
      <c r="B696" s="82"/>
    </row>
    <row r="697" spans="1:2">
      <c r="A697" s="82"/>
      <c r="B697" s="82"/>
    </row>
    <row r="698" spans="1:2">
      <c r="A698" s="82"/>
      <c r="B698" s="82"/>
    </row>
    <row r="699" spans="1:2">
      <c r="A699" s="82"/>
      <c r="B699" s="82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8"/>
  <sheetViews>
    <sheetView showGridLines="0" zoomScale="130" zoomScaleNormal="130" workbookViewId="0"/>
  </sheetViews>
  <sheetFormatPr defaultRowHeight="15"/>
  <cols>
    <col min="1" max="1" width="25.7109375" style="546" customWidth="1"/>
    <col min="2" max="15" width="4.7109375" style="546" customWidth="1"/>
    <col min="16" max="16" width="7.140625" style="546" customWidth="1"/>
    <col min="17" max="17" width="11.85546875" style="546" customWidth="1"/>
    <col min="18" max="18" width="11.28515625" style="546" customWidth="1"/>
    <col min="19" max="20" width="9.140625" style="546" customWidth="1"/>
    <col min="21" max="21" width="14" style="546" bestFit="1" customWidth="1"/>
    <col min="22" max="22" width="8.42578125" style="546" bestFit="1" customWidth="1"/>
    <col min="23" max="23" width="12.140625" style="546" bestFit="1" customWidth="1"/>
    <col min="24" max="24" width="7.85546875" style="546" bestFit="1" customWidth="1"/>
    <col min="25" max="29" width="9.140625" style="546" customWidth="1"/>
    <col min="30" max="38" width="9.7109375" style="546" customWidth="1"/>
    <col min="39" max="256" width="9.140625" style="546"/>
    <col min="257" max="257" width="25.7109375" style="546" customWidth="1"/>
    <col min="258" max="271" width="4.7109375" style="546" customWidth="1"/>
    <col min="272" max="272" width="7.140625" style="546" customWidth="1"/>
    <col min="273" max="273" width="11.85546875" style="546" customWidth="1"/>
    <col min="274" max="274" width="11.28515625" style="546" customWidth="1"/>
    <col min="275" max="276" width="9.140625" style="546" customWidth="1"/>
    <col min="277" max="277" width="14" style="546" bestFit="1" customWidth="1"/>
    <col min="278" max="278" width="8.42578125" style="546" bestFit="1" customWidth="1"/>
    <col min="279" max="279" width="12.140625" style="546" bestFit="1" customWidth="1"/>
    <col min="280" max="280" width="7.85546875" style="546" bestFit="1" customWidth="1"/>
    <col min="281" max="285" width="9.140625" style="546" customWidth="1"/>
    <col min="286" max="294" width="9.7109375" style="546" customWidth="1"/>
    <col min="295" max="512" width="9.140625" style="546"/>
    <col min="513" max="513" width="25.7109375" style="546" customWidth="1"/>
    <col min="514" max="527" width="4.7109375" style="546" customWidth="1"/>
    <col min="528" max="528" width="7.140625" style="546" customWidth="1"/>
    <col min="529" max="529" width="11.85546875" style="546" customWidth="1"/>
    <col min="530" max="530" width="11.28515625" style="546" customWidth="1"/>
    <col min="531" max="532" width="9.140625" style="546" customWidth="1"/>
    <col min="533" max="533" width="14" style="546" bestFit="1" customWidth="1"/>
    <col min="534" max="534" width="8.42578125" style="546" bestFit="1" customWidth="1"/>
    <col min="535" max="535" width="12.140625" style="546" bestFit="1" customWidth="1"/>
    <col min="536" max="536" width="7.85546875" style="546" bestFit="1" customWidth="1"/>
    <col min="537" max="541" width="9.140625" style="546" customWidth="1"/>
    <col min="542" max="550" width="9.7109375" style="546" customWidth="1"/>
    <col min="551" max="768" width="9.140625" style="546"/>
    <col min="769" max="769" width="25.7109375" style="546" customWidth="1"/>
    <col min="770" max="783" width="4.7109375" style="546" customWidth="1"/>
    <col min="784" max="784" width="7.140625" style="546" customWidth="1"/>
    <col min="785" max="785" width="11.85546875" style="546" customWidth="1"/>
    <col min="786" max="786" width="11.28515625" style="546" customWidth="1"/>
    <col min="787" max="788" width="9.140625" style="546" customWidth="1"/>
    <col min="789" max="789" width="14" style="546" bestFit="1" customWidth="1"/>
    <col min="790" max="790" width="8.42578125" style="546" bestFit="1" customWidth="1"/>
    <col min="791" max="791" width="12.140625" style="546" bestFit="1" customWidth="1"/>
    <col min="792" max="792" width="7.85546875" style="546" bestFit="1" customWidth="1"/>
    <col min="793" max="797" width="9.140625" style="546" customWidth="1"/>
    <col min="798" max="806" width="9.7109375" style="546" customWidth="1"/>
    <col min="807" max="1024" width="9.140625" style="546"/>
    <col min="1025" max="1025" width="25.7109375" style="546" customWidth="1"/>
    <col min="1026" max="1039" width="4.7109375" style="546" customWidth="1"/>
    <col min="1040" max="1040" width="7.140625" style="546" customWidth="1"/>
    <col min="1041" max="1041" width="11.85546875" style="546" customWidth="1"/>
    <col min="1042" max="1042" width="11.28515625" style="546" customWidth="1"/>
    <col min="1043" max="1044" width="9.140625" style="546" customWidth="1"/>
    <col min="1045" max="1045" width="14" style="546" bestFit="1" customWidth="1"/>
    <col min="1046" max="1046" width="8.42578125" style="546" bestFit="1" customWidth="1"/>
    <col min="1047" max="1047" width="12.140625" style="546" bestFit="1" customWidth="1"/>
    <col min="1048" max="1048" width="7.85546875" style="546" bestFit="1" customWidth="1"/>
    <col min="1049" max="1053" width="9.140625" style="546" customWidth="1"/>
    <col min="1054" max="1062" width="9.7109375" style="546" customWidth="1"/>
    <col min="1063" max="1280" width="9.140625" style="546"/>
    <col min="1281" max="1281" width="25.7109375" style="546" customWidth="1"/>
    <col min="1282" max="1295" width="4.7109375" style="546" customWidth="1"/>
    <col min="1296" max="1296" width="7.140625" style="546" customWidth="1"/>
    <col min="1297" max="1297" width="11.85546875" style="546" customWidth="1"/>
    <col min="1298" max="1298" width="11.28515625" style="546" customWidth="1"/>
    <col min="1299" max="1300" width="9.140625" style="546" customWidth="1"/>
    <col min="1301" max="1301" width="14" style="546" bestFit="1" customWidth="1"/>
    <col min="1302" max="1302" width="8.42578125" style="546" bestFit="1" customWidth="1"/>
    <col min="1303" max="1303" width="12.140625" style="546" bestFit="1" customWidth="1"/>
    <col min="1304" max="1304" width="7.85546875" style="546" bestFit="1" customWidth="1"/>
    <col min="1305" max="1309" width="9.140625" style="546" customWidth="1"/>
    <col min="1310" max="1318" width="9.7109375" style="546" customWidth="1"/>
    <col min="1319" max="1536" width="9.140625" style="546"/>
    <col min="1537" max="1537" width="25.7109375" style="546" customWidth="1"/>
    <col min="1538" max="1551" width="4.7109375" style="546" customWidth="1"/>
    <col min="1552" max="1552" width="7.140625" style="546" customWidth="1"/>
    <col min="1553" max="1553" width="11.85546875" style="546" customWidth="1"/>
    <col min="1554" max="1554" width="11.28515625" style="546" customWidth="1"/>
    <col min="1555" max="1556" width="9.140625" style="546" customWidth="1"/>
    <col min="1557" max="1557" width="14" style="546" bestFit="1" customWidth="1"/>
    <col min="1558" max="1558" width="8.42578125" style="546" bestFit="1" customWidth="1"/>
    <col min="1559" max="1559" width="12.140625" style="546" bestFit="1" customWidth="1"/>
    <col min="1560" max="1560" width="7.85546875" style="546" bestFit="1" customWidth="1"/>
    <col min="1561" max="1565" width="9.140625" style="546" customWidth="1"/>
    <col min="1566" max="1574" width="9.7109375" style="546" customWidth="1"/>
    <col min="1575" max="1792" width="9.140625" style="546"/>
    <col min="1793" max="1793" width="25.7109375" style="546" customWidth="1"/>
    <col min="1794" max="1807" width="4.7109375" style="546" customWidth="1"/>
    <col min="1808" max="1808" width="7.140625" style="546" customWidth="1"/>
    <col min="1809" max="1809" width="11.85546875" style="546" customWidth="1"/>
    <col min="1810" max="1810" width="11.28515625" style="546" customWidth="1"/>
    <col min="1811" max="1812" width="9.140625" style="546" customWidth="1"/>
    <col min="1813" max="1813" width="14" style="546" bestFit="1" customWidth="1"/>
    <col min="1814" max="1814" width="8.42578125" style="546" bestFit="1" customWidth="1"/>
    <col min="1815" max="1815" width="12.140625" style="546" bestFit="1" customWidth="1"/>
    <col min="1816" max="1816" width="7.85546875" style="546" bestFit="1" customWidth="1"/>
    <col min="1817" max="1821" width="9.140625" style="546" customWidth="1"/>
    <col min="1822" max="1830" width="9.7109375" style="546" customWidth="1"/>
    <col min="1831" max="2048" width="9.140625" style="546"/>
    <col min="2049" max="2049" width="25.7109375" style="546" customWidth="1"/>
    <col min="2050" max="2063" width="4.7109375" style="546" customWidth="1"/>
    <col min="2064" max="2064" width="7.140625" style="546" customWidth="1"/>
    <col min="2065" max="2065" width="11.85546875" style="546" customWidth="1"/>
    <col min="2066" max="2066" width="11.28515625" style="546" customWidth="1"/>
    <col min="2067" max="2068" width="9.140625" style="546" customWidth="1"/>
    <col min="2069" max="2069" width="14" style="546" bestFit="1" customWidth="1"/>
    <col min="2070" max="2070" width="8.42578125" style="546" bestFit="1" customWidth="1"/>
    <col min="2071" max="2071" width="12.140625" style="546" bestFit="1" customWidth="1"/>
    <col min="2072" max="2072" width="7.85546875" style="546" bestFit="1" customWidth="1"/>
    <col min="2073" max="2077" width="9.140625" style="546" customWidth="1"/>
    <col min="2078" max="2086" width="9.7109375" style="546" customWidth="1"/>
    <col min="2087" max="2304" width="9.140625" style="546"/>
    <col min="2305" max="2305" width="25.7109375" style="546" customWidth="1"/>
    <col min="2306" max="2319" width="4.7109375" style="546" customWidth="1"/>
    <col min="2320" max="2320" width="7.140625" style="546" customWidth="1"/>
    <col min="2321" max="2321" width="11.85546875" style="546" customWidth="1"/>
    <col min="2322" max="2322" width="11.28515625" style="546" customWidth="1"/>
    <col min="2323" max="2324" width="9.140625" style="546" customWidth="1"/>
    <col min="2325" max="2325" width="14" style="546" bestFit="1" customWidth="1"/>
    <col min="2326" max="2326" width="8.42578125" style="546" bestFit="1" customWidth="1"/>
    <col min="2327" max="2327" width="12.140625" style="546" bestFit="1" customWidth="1"/>
    <col min="2328" max="2328" width="7.85546875" style="546" bestFit="1" customWidth="1"/>
    <col min="2329" max="2333" width="9.140625" style="546" customWidth="1"/>
    <col min="2334" max="2342" width="9.7109375" style="546" customWidth="1"/>
    <col min="2343" max="2560" width="9.140625" style="546"/>
    <col min="2561" max="2561" width="25.7109375" style="546" customWidth="1"/>
    <col min="2562" max="2575" width="4.7109375" style="546" customWidth="1"/>
    <col min="2576" max="2576" width="7.140625" style="546" customWidth="1"/>
    <col min="2577" max="2577" width="11.85546875" style="546" customWidth="1"/>
    <col min="2578" max="2578" width="11.28515625" style="546" customWidth="1"/>
    <col min="2579" max="2580" width="9.140625" style="546" customWidth="1"/>
    <col min="2581" max="2581" width="14" style="546" bestFit="1" customWidth="1"/>
    <col min="2582" max="2582" width="8.42578125" style="546" bestFit="1" customWidth="1"/>
    <col min="2583" max="2583" width="12.140625" style="546" bestFit="1" customWidth="1"/>
    <col min="2584" max="2584" width="7.85546875" style="546" bestFit="1" customWidth="1"/>
    <col min="2585" max="2589" width="9.140625" style="546" customWidth="1"/>
    <col min="2590" max="2598" width="9.7109375" style="546" customWidth="1"/>
    <col min="2599" max="2816" width="9.140625" style="546"/>
    <col min="2817" max="2817" width="25.7109375" style="546" customWidth="1"/>
    <col min="2818" max="2831" width="4.7109375" style="546" customWidth="1"/>
    <col min="2832" max="2832" width="7.140625" style="546" customWidth="1"/>
    <col min="2833" max="2833" width="11.85546875" style="546" customWidth="1"/>
    <col min="2834" max="2834" width="11.28515625" style="546" customWidth="1"/>
    <col min="2835" max="2836" width="9.140625" style="546" customWidth="1"/>
    <col min="2837" max="2837" width="14" style="546" bestFit="1" customWidth="1"/>
    <col min="2838" max="2838" width="8.42578125" style="546" bestFit="1" customWidth="1"/>
    <col min="2839" max="2839" width="12.140625" style="546" bestFit="1" customWidth="1"/>
    <col min="2840" max="2840" width="7.85546875" style="546" bestFit="1" customWidth="1"/>
    <col min="2841" max="2845" width="9.140625" style="546" customWidth="1"/>
    <col min="2846" max="2854" width="9.7109375" style="546" customWidth="1"/>
    <col min="2855" max="3072" width="9.140625" style="546"/>
    <col min="3073" max="3073" width="25.7109375" style="546" customWidth="1"/>
    <col min="3074" max="3087" width="4.7109375" style="546" customWidth="1"/>
    <col min="3088" max="3088" width="7.140625" style="546" customWidth="1"/>
    <col min="3089" max="3089" width="11.85546875" style="546" customWidth="1"/>
    <col min="3090" max="3090" width="11.28515625" style="546" customWidth="1"/>
    <col min="3091" max="3092" width="9.140625" style="546" customWidth="1"/>
    <col min="3093" max="3093" width="14" style="546" bestFit="1" customWidth="1"/>
    <col min="3094" max="3094" width="8.42578125" style="546" bestFit="1" customWidth="1"/>
    <col min="3095" max="3095" width="12.140625" style="546" bestFit="1" customWidth="1"/>
    <col min="3096" max="3096" width="7.85546875" style="546" bestFit="1" customWidth="1"/>
    <col min="3097" max="3101" width="9.140625" style="546" customWidth="1"/>
    <col min="3102" max="3110" width="9.7109375" style="546" customWidth="1"/>
    <col min="3111" max="3328" width="9.140625" style="546"/>
    <col min="3329" max="3329" width="25.7109375" style="546" customWidth="1"/>
    <col min="3330" max="3343" width="4.7109375" style="546" customWidth="1"/>
    <col min="3344" max="3344" width="7.140625" style="546" customWidth="1"/>
    <col min="3345" max="3345" width="11.85546875" style="546" customWidth="1"/>
    <col min="3346" max="3346" width="11.28515625" style="546" customWidth="1"/>
    <col min="3347" max="3348" width="9.140625" style="546" customWidth="1"/>
    <col min="3349" max="3349" width="14" style="546" bestFit="1" customWidth="1"/>
    <col min="3350" max="3350" width="8.42578125" style="546" bestFit="1" customWidth="1"/>
    <col min="3351" max="3351" width="12.140625" style="546" bestFit="1" customWidth="1"/>
    <col min="3352" max="3352" width="7.85546875" style="546" bestFit="1" customWidth="1"/>
    <col min="3353" max="3357" width="9.140625" style="546" customWidth="1"/>
    <col min="3358" max="3366" width="9.7109375" style="546" customWidth="1"/>
    <col min="3367" max="3584" width="9.140625" style="546"/>
    <col min="3585" max="3585" width="25.7109375" style="546" customWidth="1"/>
    <col min="3586" max="3599" width="4.7109375" style="546" customWidth="1"/>
    <col min="3600" max="3600" width="7.140625" style="546" customWidth="1"/>
    <col min="3601" max="3601" width="11.85546875" style="546" customWidth="1"/>
    <col min="3602" max="3602" width="11.28515625" style="546" customWidth="1"/>
    <col min="3603" max="3604" width="9.140625" style="546" customWidth="1"/>
    <col min="3605" max="3605" width="14" style="546" bestFit="1" customWidth="1"/>
    <col min="3606" max="3606" width="8.42578125" style="546" bestFit="1" customWidth="1"/>
    <col min="3607" max="3607" width="12.140625" style="546" bestFit="1" customWidth="1"/>
    <col min="3608" max="3608" width="7.85546875" style="546" bestFit="1" customWidth="1"/>
    <col min="3609" max="3613" width="9.140625" style="546" customWidth="1"/>
    <col min="3614" max="3622" width="9.7109375" style="546" customWidth="1"/>
    <col min="3623" max="3840" width="9.140625" style="546"/>
    <col min="3841" max="3841" width="25.7109375" style="546" customWidth="1"/>
    <col min="3842" max="3855" width="4.7109375" style="546" customWidth="1"/>
    <col min="3856" max="3856" width="7.140625" style="546" customWidth="1"/>
    <col min="3857" max="3857" width="11.85546875" style="546" customWidth="1"/>
    <col min="3858" max="3858" width="11.28515625" style="546" customWidth="1"/>
    <col min="3859" max="3860" width="9.140625" style="546" customWidth="1"/>
    <col min="3861" max="3861" width="14" style="546" bestFit="1" customWidth="1"/>
    <col min="3862" max="3862" width="8.42578125" style="546" bestFit="1" customWidth="1"/>
    <col min="3863" max="3863" width="12.140625" style="546" bestFit="1" customWidth="1"/>
    <col min="3864" max="3864" width="7.85546875" style="546" bestFit="1" customWidth="1"/>
    <col min="3865" max="3869" width="9.140625" style="546" customWidth="1"/>
    <col min="3870" max="3878" width="9.7109375" style="546" customWidth="1"/>
    <col min="3879" max="4096" width="9.140625" style="546"/>
    <col min="4097" max="4097" width="25.7109375" style="546" customWidth="1"/>
    <col min="4098" max="4111" width="4.7109375" style="546" customWidth="1"/>
    <col min="4112" max="4112" width="7.140625" style="546" customWidth="1"/>
    <col min="4113" max="4113" width="11.85546875" style="546" customWidth="1"/>
    <col min="4114" max="4114" width="11.28515625" style="546" customWidth="1"/>
    <col min="4115" max="4116" width="9.140625" style="546" customWidth="1"/>
    <col min="4117" max="4117" width="14" style="546" bestFit="1" customWidth="1"/>
    <col min="4118" max="4118" width="8.42578125" style="546" bestFit="1" customWidth="1"/>
    <col min="4119" max="4119" width="12.140625" style="546" bestFit="1" customWidth="1"/>
    <col min="4120" max="4120" width="7.85546875" style="546" bestFit="1" customWidth="1"/>
    <col min="4121" max="4125" width="9.140625" style="546" customWidth="1"/>
    <col min="4126" max="4134" width="9.7109375" style="546" customWidth="1"/>
    <col min="4135" max="4352" width="9.140625" style="546"/>
    <col min="4353" max="4353" width="25.7109375" style="546" customWidth="1"/>
    <col min="4354" max="4367" width="4.7109375" style="546" customWidth="1"/>
    <col min="4368" max="4368" width="7.140625" style="546" customWidth="1"/>
    <col min="4369" max="4369" width="11.85546875" style="546" customWidth="1"/>
    <col min="4370" max="4370" width="11.28515625" style="546" customWidth="1"/>
    <col min="4371" max="4372" width="9.140625" style="546" customWidth="1"/>
    <col min="4373" max="4373" width="14" style="546" bestFit="1" customWidth="1"/>
    <col min="4374" max="4374" width="8.42578125" style="546" bestFit="1" customWidth="1"/>
    <col min="4375" max="4375" width="12.140625" style="546" bestFit="1" customWidth="1"/>
    <col min="4376" max="4376" width="7.85546875" style="546" bestFit="1" customWidth="1"/>
    <col min="4377" max="4381" width="9.140625" style="546" customWidth="1"/>
    <col min="4382" max="4390" width="9.7109375" style="546" customWidth="1"/>
    <col min="4391" max="4608" width="9.140625" style="546"/>
    <col min="4609" max="4609" width="25.7109375" style="546" customWidth="1"/>
    <col min="4610" max="4623" width="4.7109375" style="546" customWidth="1"/>
    <col min="4624" max="4624" width="7.140625" style="546" customWidth="1"/>
    <col min="4625" max="4625" width="11.85546875" style="546" customWidth="1"/>
    <col min="4626" max="4626" width="11.28515625" style="546" customWidth="1"/>
    <col min="4627" max="4628" width="9.140625" style="546" customWidth="1"/>
    <col min="4629" max="4629" width="14" style="546" bestFit="1" customWidth="1"/>
    <col min="4630" max="4630" width="8.42578125" style="546" bestFit="1" customWidth="1"/>
    <col min="4631" max="4631" width="12.140625" style="546" bestFit="1" customWidth="1"/>
    <col min="4632" max="4632" width="7.85546875" style="546" bestFit="1" customWidth="1"/>
    <col min="4633" max="4637" width="9.140625" style="546" customWidth="1"/>
    <col min="4638" max="4646" width="9.7109375" style="546" customWidth="1"/>
    <col min="4647" max="4864" width="9.140625" style="546"/>
    <col min="4865" max="4865" width="25.7109375" style="546" customWidth="1"/>
    <col min="4866" max="4879" width="4.7109375" style="546" customWidth="1"/>
    <col min="4880" max="4880" width="7.140625" style="546" customWidth="1"/>
    <col min="4881" max="4881" width="11.85546875" style="546" customWidth="1"/>
    <col min="4882" max="4882" width="11.28515625" style="546" customWidth="1"/>
    <col min="4883" max="4884" width="9.140625" style="546" customWidth="1"/>
    <col min="4885" max="4885" width="14" style="546" bestFit="1" customWidth="1"/>
    <col min="4886" max="4886" width="8.42578125" style="546" bestFit="1" customWidth="1"/>
    <col min="4887" max="4887" width="12.140625" style="546" bestFit="1" customWidth="1"/>
    <col min="4888" max="4888" width="7.85546875" style="546" bestFit="1" customWidth="1"/>
    <col min="4889" max="4893" width="9.140625" style="546" customWidth="1"/>
    <col min="4894" max="4902" width="9.7109375" style="546" customWidth="1"/>
    <col min="4903" max="5120" width="9.140625" style="546"/>
    <col min="5121" max="5121" width="25.7109375" style="546" customWidth="1"/>
    <col min="5122" max="5135" width="4.7109375" style="546" customWidth="1"/>
    <col min="5136" max="5136" width="7.140625" style="546" customWidth="1"/>
    <col min="5137" max="5137" width="11.85546875" style="546" customWidth="1"/>
    <col min="5138" max="5138" width="11.28515625" style="546" customWidth="1"/>
    <col min="5139" max="5140" width="9.140625" style="546" customWidth="1"/>
    <col min="5141" max="5141" width="14" style="546" bestFit="1" customWidth="1"/>
    <col min="5142" max="5142" width="8.42578125" style="546" bestFit="1" customWidth="1"/>
    <col min="5143" max="5143" width="12.140625" style="546" bestFit="1" customWidth="1"/>
    <col min="5144" max="5144" width="7.85546875" style="546" bestFit="1" customWidth="1"/>
    <col min="5145" max="5149" width="9.140625" style="546" customWidth="1"/>
    <col min="5150" max="5158" width="9.7109375" style="546" customWidth="1"/>
    <col min="5159" max="5376" width="9.140625" style="546"/>
    <col min="5377" max="5377" width="25.7109375" style="546" customWidth="1"/>
    <col min="5378" max="5391" width="4.7109375" style="546" customWidth="1"/>
    <col min="5392" max="5392" width="7.140625" style="546" customWidth="1"/>
    <col min="5393" max="5393" width="11.85546875" style="546" customWidth="1"/>
    <col min="5394" max="5394" width="11.28515625" style="546" customWidth="1"/>
    <col min="5395" max="5396" width="9.140625" style="546" customWidth="1"/>
    <col min="5397" max="5397" width="14" style="546" bestFit="1" customWidth="1"/>
    <col min="5398" max="5398" width="8.42578125" style="546" bestFit="1" customWidth="1"/>
    <col min="5399" max="5399" width="12.140625" style="546" bestFit="1" customWidth="1"/>
    <col min="5400" max="5400" width="7.85546875" style="546" bestFit="1" customWidth="1"/>
    <col min="5401" max="5405" width="9.140625" style="546" customWidth="1"/>
    <col min="5406" max="5414" width="9.7109375" style="546" customWidth="1"/>
    <col min="5415" max="5632" width="9.140625" style="546"/>
    <col min="5633" max="5633" width="25.7109375" style="546" customWidth="1"/>
    <col min="5634" max="5647" width="4.7109375" style="546" customWidth="1"/>
    <col min="5648" max="5648" width="7.140625" style="546" customWidth="1"/>
    <col min="5649" max="5649" width="11.85546875" style="546" customWidth="1"/>
    <col min="5650" max="5650" width="11.28515625" style="546" customWidth="1"/>
    <col min="5651" max="5652" width="9.140625" style="546" customWidth="1"/>
    <col min="5653" max="5653" width="14" style="546" bestFit="1" customWidth="1"/>
    <col min="5654" max="5654" width="8.42578125" style="546" bestFit="1" customWidth="1"/>
    <col min="5655" max="5655" width="12.140625" style="546" bestFit="1" customWidth="1"/>
    <col min="5656" max="5656" width="7.85546875" style="546" bestFit="1" customWidth="1"/>
    <col min="5657" max="5661" width="9.140625" style="546" customWidth="1"/>
    <col min="5662" max="5670" width="9.7109375" style="546" customWidth="1"/>
    <col min="5671" max="5888" width="9.140625" style="546"/>
    <col min="5889" max="5889" width="25.7109375" style="546" customWidth="1"/>
    <col min="5890" max="5903" width="4.7109375" style="546" customWidth="1"/>
    <col min="5904" max="5904" width="7.140625" style="546" customWidth="1"/>
    <col min="5905" max="5905" width="11.85546875" style="546" customWidth="1"/>
    <col min="5906" max="5906" width="11.28515625" style="546" customWidth="1"/>
    <col min="5907" max="5908" width="9.140625" style="546" customWidth="1"/>
    <col min="5909" max="5909" width="14" style="546" bestFit="1" customWidth="1"/>
    <col min="5910" max="5910" width="8.42578125" style="546" bestFit="1" customWidth="1"/>
    <col min="5911" max="5911" width="12.140625" style="546" bestFit="1" customWidth="1"/>
    <col min="5912" max="5912" width="7.85546875" style="546" bestFit="1" customWidth="1"/>
    <col min="5913" max="5917" width="9.140625" style="546" customWidth="1"/>
    <col min="5918" max="5926" width="9.7109375" style="546" customWidth="1"/>
    <col min="5927" max="6144" width="9.140625" style="546"/>
    <col min="6145" max="6145" width="25.7109375" style="546" customWidth="1"/>
    <col min="6146" max="6159" width="4.7109375" style="546" customWidth="1"/>
    <col min="6160" max="6160" width="7.140625" style="546" customWidth="1"/>
    <col min="6161" max="6161" width="11.85546875" style="546" customWidth="1"/>
    <col min="6162" max="6162" width="11.28515625" style="546" customWidth="1"/>
    <col min="6163" max="6164" width="9.140625" style="546" customWidth="1"/>
    <col min="6165" max="6165" width="14" style="546" bestFit="1" customWidth="1"/>
    <col min="6166" max="6166" width="8.42578125" style="546" bestFit="1" customWidth="1"/>
    <col min="6167" max="6167" width="12.140625" style="546" bestFit="1" customWidth="1"/>
    <col min="6168" max="6168" width="7.85546875" style="546" bestFit="1" customWidth="1"/>
    <col min="6169" max="6173" width="9.140625" style="546" customWidth="1"/>
    <col min="6174" max="6182" width="9.7109375" style="546" customWidth="1"/>
    <col min="6183" max="6400" width="9.140625" style="546"/>
    <col min="6401" max="6401" width="25.7109375" style="546" customWidth="1"/>
    <col min="6402" max="6415" width="4.7109375" style="546" customWidth="1"/>
    <col min="6416" max="6416" width="7.140625" style="546" customWidth="1"/>
    <col min="6417" max="6417" width="11.85546875" style="546" customWidth="1"/>
    <col min="6418" max="6418" width="11.28515625" style="546" customWidth="1"/>
    <col min="6419" max="6420" width="9.140625" style="546" customWidth="1"/>
    <col min="6421" max="6421" width="14" style="546" bestFit="1" customWidth="1"/>
    <col min="6422" max="6422" width="8.42578125" style="546" bestFit="1" customWidth="1"/>
    <col min="6423" max="6423" width="12.140625" style="546" bestFit="1" customWidth="1"/>
    <col min="6424" max="6424" width="7.85546875" style="546" bestFit="1" customWidth="1"/>
    <col min="6425" max="6429" width="9.140625" style="546" customWidth="1"/>
    <col min="6430" max="6438" width="9.7109375" style="546" customWidth="1"/>
    <col min="6439" max="6656" width="9.140625" style="546"/>
    <col min="6657" max="6657" width="25.7109375" style="546" customWidth="1"/>
    <col min="6658" max="6671" width="4.7109375" style="546" customWidth="1"/>
    <col min="6672" max="6672" width="7.140625" style="546" customWidth="1"/>
    <col min="6673" max="6673" width="11.85546875" style="546" customWidth="1"/>
    <col min="6674" max="6674" width="11.28515625" style="546" customWidth="1"/>
    <col min="6675" max="6676" width="9.140625" style="546" customWidth="1"/>
    <col min="6677" max="6677" width="14" style="546" bestFit="1" customWidth="1"/>
    <col min="6678" max="6678" width="8.42578125" style="546" bestFit="1" customWidth="1"/>
    <col min="6679" max="6679" width="12.140625" style="546" bestFit="1" customWidth="1"/>
    <col min="6680" max="6680" width="7.85546875" style="546" bestFit="1" customWidth="1"/>
    <col min="6681" max="6685" width="9.140625" style="546" customWidth="1"/>
    <col min="6686" max="6694" width="9.7109375" style="546" customWidth="1"/>
    <col min="6695" max="6912" width="9.140625" style="546"/>
    <col min="6913" max="6913" width="25.7109375" style="546" customWidth="1"/>
    <col min="6914" max="6927" width="4.7109375" style="546" customWidth="1"/>
    <col min="6928" max="6928" width="7.140625" style="546" customWidth="1"/>
    <col min="6929" max="6929" width="11.85546875" style="546" customWidth="1"/>
    <col min="6930" max="6930" width="11.28515625" style="546" customWidth="1"/>
    <col min="6931" max="6932" width="9.140625" style="546" customWidth="1"/>
    <col min="6933" max="6933" width="14" style="546" bestFit="1" customWidth="1"/>
    <col min="6934" max="6934" width="8.42578125" style="546" bestFit="1" customWidth="1"/>
    <col min="6935" max="6935" width="12.140625" style="546" bestFit="1" customWidth="1"/>
    <col min="6936" max="6936" width="7.85546875" style="546" bestFit="1" customWidth="1"/>
    <col min="6937" max="6941" width="9.140625" style="546" customWidth="1"/>
    <col min="6942" max="6950" width="9.7109375" style="546" customWidth="1"/>
    <col min="6951" max="7168" width="9.140625" style="546"/>
    <col min="7169" max="7169" width="25.7109375" style="546" customWidth="1"/>
    <col min="7170" max="7183" width="4.7109375" style="546" customWidth="1"/>
    <col min="7184" max="7184" width="7.140625" style="546" customWidth="1"/>
    <col min="7185" max="7185" width="11.85546875" style="546" customWidth="1"/>
    <col min="7186" max="7186" width="11.28515625" style="546" customWidth="1"/>
    <col min="7187" max="7188" width="9.140625" style="546" customWidth="1"/>
    <col min="7189" max="7189" width="14" style="546" bestFit="1" customWidth="1"/>
    <col min="7190" max="7190" width="8.42578125" style="546" bestFit="1" customWidth="1"/>
    <col min="7191" max="7191" width="12.140625" style="546" bestFit="1" customWidth="1"/>
    <col min="7192" max="7192" width="7.85546875" style="546" bestFit="1" customWidth="1"/>
    <col min="7193" max="7197" width="9.140625" style="546" customWidth="1"/>
    <col min="7198" max="7206" width="9.7109375" style="546" customWidth="1"/>
    <col min="7207" max="7424" width="9.140625" style="546"/>
    <col min="7425" max="7425" width="25.7109375" style="546" customWidth="1"/>
    <col min="7426" max="7439" width="4.7109375" style="546" customWidth="1"/>
    <col min="7440" max="7440" width="7.140625" style="546" customWidth="1"/>
    <col min="7441" max="7441" width="11.85546875" style="546" customWidth="1"/>
    <col min="7442" max="7442" width="11.28515625" style="546" customWidth="1"/>
    <col min="7443" max="7444" width="9.140625" style="546" customWidth="1"/>
    <col min="7445" max="7445" width="14" style="546" bestFit="1" customWidth="1"/>
    <col min="7446" max="7446" width="8.42578125" style="546" bestFit="1" customWidth="1"/>
    <col min="7447" max="7447" width="12.140625" style="546" bestFit="1" customWidth="1"/>
    <col min="7448" max="7448" width="7.85546875" style="546" bestFit="1" customWidth="1"/>
    <col min="7449" max="7453" width="9.140625" style="546" customWidth="1"/>
    <col min="7454" max="7462" width="9.7109375" style="546" customWidth="1"/>
    <col min="7463" max="7680" width="9.140625" style="546"/>
    <col min="7681" max="7681" width="25.7109375" style="546" customWidth="1"/>
    <col min="7682" max="7695" width="4.7109375" style="546" customWidth="1"/>
    <col min="7696" max="7696" width="7.140625" style="546" customWidth="1"/>
    <col min="7697" max="7697" width="11.85546875" style="546" customWidth="1"/>
    <col min="7698" max="7698" width="11.28515625" style="546" customWidth="1"/>
    <col min="7699" max="7700" width="9.140625" style="546" customWidth="1"/>
    <col min="7701" max="7701" width="14" style="546" bestFit="1" customWidth="1"/>
    <col min="7702" max="7702" width="8.42578125" style="546" bestFit="1" customWidth="1"/>
    <col min="7703" max="7703" width="12.140625" style="546" bestFit="1" customWidth="1"/>
    <col min="7704" max="7704" width="7.85546875" style="546" bestFit="1" customWidth="1"/>
    <col min="7705" max="7709" width="9.140625" style="546" customWidth="1"/>
    <col min="7710" max="7718" width="9.7109375" style="546" customWidth="1"/>
    <col min="7719" max="7936" width="9.140625" style="546"/>
    <col min="7937" max="7937" width="25.7109375" style="546" customWidth="1"/>
    <col min="7938" max="7951" width="4.7109375" style="546" customWidth="1"/>
    <col min="7952" max="7952" width="7.140625" style="546" customWidth="1"/>
    <col min="7953" max="7953" width="11.85546875" style="546" customWidth="1"/>
    <col min="7954" max="7954" width="11.28515625" style="546" customWidth="1"/>
    <col min="7955" max="7956" width="9.140625" style="546" customWidth="1"/>
    <col min="7957" max="7957" width="14" style="546" bestFit="1" customWidth="1"/>
    <col min="7958" max="7958" width="8.42578125" style="546" bestFit="1" customWidth="1"/>
    <col min="7959" max="7959" width="12.140625" style="546" bestFit="1" customWidth="1"/>
    <col min="7960" max="7960" width="7.85546875" style="546" bestFit="1" customWidth="1"/>
    <col min="7961" max="7965" width="9.140625" style="546" customWidth="1"/>
    <col min="7966" max="7974" width="9.7109375" style="546" customWidth="1"/>
    <col min="7975" max="8192" width="9.140625" style="546"/>
    <col min="8193" max="8193" width="25.7109375" style="546" customWidth="1"/>
    <col min="8194" max="8207" width="4.7109375" style="546" customWidth="1"/>
    <col min="8208" max="8208" width="7.140625" style="546" customWidth="1"/>
    <col min="8209" max="8209" width="11.85546875" style="546" customWidth="1"/>
    <col min="8210" max="8210" width="11.28515625" style="546" customWidth="1"/>
    <col min="8211" max="8212" width="9.140625" style="546" customWidth="1"/>
    <col min="8213" max="8213" width="14" style="546" bestFit="1" customWidth="1"/>
    <col min="8214" max="8214" width="8.42578125" style="546" bestFit="1" customWidth="1"/>
    <col min="8215" max="8215" width="12.140625" style="546" bestFit="1" customWidth="1"/>
    <col min="8216" max="8216" width="7.85546875" style="546" bestFit="1" customWidth="1"/>
    <col min="8217" max="8221" width="9.140625" style="546" customWidth="1"/>
    <col min="8222" max="8230" width="9.7109375" style="546" customWidth="1"/>
    <col min="8231" max="8448" width="9.140625" style="546"/>
    <col min="8449" max="8449" width="25.7109375" style="546" customWidth="1"/>
    <col min="8450" max="8463" width="4.7109375" style="546" customWidth="1"/>
    <col min="8464" max="8464" width="7.140625" style="546" customWidth="1"/>
    <col min="8465" max="8465" width="11.85546875" style="546" customWidth="1"/>
    <col min="8466" max="8466" width="11.28515625" style="546" customWidth="1"/>
    <col min="8467" max="8468" width="9.140625" style="546" customWidth="1"/>
    <col min="8469" max="8469" width="14" style="546" bestFit="1" customWidth="1"/>
    <col min="8470" max="8470" width="8.42578125" style="546" bestFit="1" customWidth="1"/>
    <col min="8471" max="8471" width="12.140625" style="546" bestFit="1" customWidth="1"/>
    <col min="8472" max="8472" width="7.85546875" style="546" bestFit="1" customWidth="1"/>
    <col min="8473" max="8477" width="9.140625" style="546" customWidth="1"/>
    <col min="8478" max="8486" width="9.7109375" style="546" customWidth="1"/>
    <col min="8487" max="8704" width="9.140625" style="546"/>
    <col min="8705" max="8705" width="25.7109375" style="546" customWidth="1"/>
    <col min="8706" max="8719" width="4.7109375" style="546" customWidth="1"/>
    <col min="8720" max="8720" width="7.140625" style="546" customWidth="1"/>
    <col min="8721" max="8721" width="11.85546875" style="546" customWidth="1"/>
    <col min="8722" max="8722" width="11.28515625" style="546" customWidth="1"/>
    <col min="8723" max="8724" width="9.140625" style="546" customWidth="1"/>
    <col min="8725" max="8725" width="14" style="546" bestFit="1" customWidth="1"/>
    <col min="8726" max="8726" width="8.42578125" style="546" bestFit="1" customWidth="1"/>
    <col min="8727" max="8727" width="12.140625" style="546" bestFit="1" customWidth="1"/>
    <col min="8728" max="8728" width="7.85546875" style="546" bestFit="1" customWidth="1"/>
    <col min="8729" max="8733" width="9.140625" style="546" customWidth="1"/>
    <col min="8734" max="8742" width="9.7109375" style="546" customWidth="1"/>
    <col min="8743" max="8960" width="9.140625" style="546"/>
    <col min="8961" max="8961" width="25.7109375" style="546" customWidth="1"/>
    <col min="8962" max="8975" width="4.7109375" style="546" customWidth="1"/>
    <col min="8976" max="8976" width="7.140625" style="546" customWidth="1"/>
    <col min="8977" max="8977" width="11.85546875" style="546" customWidth="1"/>
    <col min="8978" max="8978" width="11.28515625" style="546" customWidth="1"/>
    <col min="8979" max="8980" width="9.140625" style="546" customWidth="1"/>
    <col min="8981" max="8981" width="14" style="546" bestFit="1" customWidth="1"/>
    <col min="8982" max="8982" width="8.42578125" style="546" bestFit="1" customWidth="1"/>
    <col min="8983" max="8983" width="12.140625" style="546" bestFit="1" customWidth="1"/>
    <col min="8984" max="8984" width="7.85546875" style="546" bestFit="1" customWidth="1"/>
    <col min="8985" max="8989" width="9.140625" style="546" customWidth="1"/>
    <col min="8990" max="8998" width="9.7109375" style="546" customWidth="1"/>
    <col min="8999" max="9216" width="9.140625" style="546"/>
    <col min="9217" max="9217" width="25.7109375" style="546" customWidth="1"/>
    <col min="9218" max="9231" width="4.7109375" style="546" customWidth="1"/>
    <col min="9232" max="9232" width="7.140625" style="546" customWidth="1"/>
    <col min="9233" max="9233" width="11.85546875" style="546" customWidth="1"/>
    <col min="9234" max="9234" width="11.28515625" style="546" customWidth="1"/>
    <col min="9235" max="9236" width="9.140625" style="546" customWidth="1"/>
    <col min="9237" max="9237" width="14" style="546" bestFit="1" customWidth="1"/>
    <col min="9238" max="9238" width="8.42578125" style="546" bestFit="1" customWidth="1"/>
    <col min="9239" max="9239" width="12.140625" style="546" bestFit="1" customWidth="1"/>
    <col min="9240" max="9240" width="7.85546875" style="546" bestFit="1" customWidth="1"/>
    <col min="9241" max="9245" width="9.140625" style="546" customWidth="1"/>
    <col min="9246" max="9254" width="9.7109375" style="546" customWidth="1"/>
    <col min="9255" max="9472" width="9.140625" style="546"/>
    <col min="9473" max="9473" width="25.7109375" style="546" customWidth="1"/>
    <col min="9474" max="9487" width="4.7109375" style="546" customWidth="1"/>
    <col min="9488" max="9488" width="7.140625" style="546" customWidth="1"/>
    <col min="9489" max="9489" width="11.85546875" style="546" customWidth="1"/>
    <col min="9490" max="9490" width="11.28515625" style="546" customWidth="1"/>
    <col min="9491" max="9492" width="9.140625" style="546" customWidth="1"/>
    <col min="9493" max="9493" width="14" style="546" bestFit="1" customWidth="1"/>
    <col min="9494" max="9494" width="8.42578125" style="546" bestFit="1" customWidth="1"/>
    <col min="9495" max="9495" width="12.140625" style="546" bestFit="1" customWidth="1"/>
    <col min="9496" max="9496" width="7.85546875" style="546" bestFit="1" customWidth="1"/>
    <col min="9497" max="9501" width="9.140625" style="546" customWidth="1"/>
    <col min="9502" max="9510" width="9.7109375" style="546" customWidth="1"/>
    <col min="9511" max="9728" width="9.140625" style="546"/>
    <col min="9729" max="9729" width="25.7109375" style="546" customWidth="1"/>
    <col min="9730" max="9743" width="4.7109375" style="546" customWidth="1"/>
    <col min="9744" max="9744" width="7.140625" style="546" customWidth="1"/>
    <col min="9745" max="9745" width="11.85546875" style="546" customWidth="1"/>
    <col min="9746" max="9746" width="11.28515625" style="546" customWidth="1"/>
    <col min="9747" max="9748" width="9.140625" style="546" customWidth="1"/>
    <col min="9749" max="9749" width="14" style="546" bestFit="1" customWidth="1"/>
    <col min="9750" max="9750" width="8.42578125" style="546" bestFit="1" customWidth="1"/>
    <col min="9751" max="9751" width="12.140625" style="546" bestFit="1" customWidth="1"/>
    <col min="9752" max="9752" width="7.85546875" style="546" bestFit="1" customWidth="1"/>
    <col min="9753" max="9757" width="9.140625" style="546" customWidth="1"/>
    <col min="9758" max="9766" width="9.7109375" style="546" customWidth="1"/>
    <col min="9767" max="9984" width="9.140625" style="546"/>
    <col min="9985" max="9985" width="25.7109375" style="546" customWidth="1"/>
    <col min="9986" max="9999" width="4.7109375" style="546" customWidth="1"/>
    <col min="10000" max="10000" width="7.140625" style="546" customWidth="1"/>
    <col min="10001" max="10001" width="11.85546875" style="546" customWidth="1"/>
    <col min="10002" max="10002" width="11.28515625" style="546" customWidth="1"/>
    <col min="10003" max="10004" width="9.140625" style="546" customWidth="1"/>
    <col min="10005" max="10005" width="14" style="546" bestFit="1" customWidth="1"/>
    <col min="10006" max="10006" width="8.42578125" style="546" bestFit="1" customWidth="1"/>
    <col min="10007" max="10007" width="12.140625" style="546" bestFit="1" customWidth="1"/>
    <col min="10008" max="10008" width="7.85546875" style="546" bestFit="1" customWidth="1"/>
    <col min="10009" max="10013" width="9.140625" style="546" customWidth="1"/>
    <col min="10014" max="10022" width="9.7109375" style="546" customWidth="1"/>
    <col min="10023" max="10240" width="9.140625" style="546"/>
    <col min="10241" max="10241" width="25.7109375" style="546" customWidth="1"/>
    <col min="10242" max="10255" width="4.7109375" style="546" customWidth="1"/>
    <col min="10256" max="10256" width="7.140625" style="546" customWidth="1"/>
    <col min="10257" max="10257" width="11.85546875" style="546" customWidth="1"/>
    <col min="10258" max="10258" width="11.28515625" style="546" customWidth="1"/>
    <col min="10259" max="10260" width="9.140625" style="546" customWidth="1"/>
    <col min="10261" max="10261" width="14" style="546" bestFit="1" customWidth="1"/>
    <col min="10262" max="10262" width="8.42578125" style="546" bestFit="1" customWidth="1"/>
    <col min="10263" max="10263" width="12.140625" style="546" bestFit="1" customWidth="1"/>
    <col min="10264" max="10264" width="7.85546875" style="546" bestFit="1" customWidth="1"/>
    <col min="10265" max="10269" width="9.140625" style="546" customWidth="1"/>
    <col min="10270" max="10278" width="9.7109375" style="546" customWidth="1"/>
    <col min="10279" max="10496" width="9.140625" style="546"/>
    <col min="10497" max="10497" width="25.7109375" style="546" customWidth="1"/>
    <col min="10498" max="10511" width="4.7109375" style="546" customWidth="1"/>
    <col min="10512" max="10512" width="7.140625" style="546" customWidth="1"/>
    <col min="10513" max="10513" width="11.85546875" style="546" customWidth="1"/>
    <col min="10514" max="10514" width="11.28515625" style="546" customWidth="1"/>
    <col min="10515" max="10516" width="9.140625" style="546" customWidth="1"/>
    <col min="10517" max="10517" width="14" style="546" bestFit="1" customWidth="1"/>
    <col min="10518" max="10518" width="8.42578125" style="546" bestFit="1" customWidth="1"/>
    <col min="10519" max="10519" width="12.140625" style="546" bestFit="1" customWidth="1"/>
    <col min="10520" max="10520" width="7.85546875" style="546" bestFit="1" customWidth="1"/>
    <col min="10521" max="10525" width="9.140625" style="546" customWidth="1"/>
    <col min="10526" max="10534" width="9.7109375" style="546" customWidth="1"/>
    <col min="10535" max="10752" width="9.140625" style="546"/>
    <col min="10753" max="10753" width="25.7109375" style="546" customWidth="1"/>
    <col min="10754" max="10767" width="4.7109375" style="546" customWidth="1"/>
    <col min="10768" max="10768" width="7.140625" style="546" customWidth="1"/>
    <col min="10769" max="10769" width="11.85546875" style="546" customWidth="1"/>
    <col min="10770" max="10770" width="11.28515625" style="546" customWidth="1"/>
    <col min="10771" max="10772" width="9.140625" style="546" customWidth="1"/>
    <col min="10773" max="10773" width="14" style="546" bestFit="1" customWidth="1"/>
    <col min="10774" max="10774" width="8.42578125" style="546" bestFit="1" customWidth="1"/>
    <col min="10775" max="10775" width="12.140625" style="546" bestFit="1" customWidth="1"/>
    <col min="10776" max="10776" width="7.85546875" style="546" bestFit="1" customWidth="1"/>
    <col min="10777" max="10781" width="9.140625" style="546" customWidth="1"/>
    <col min="10782" max="10790" width="9.7109375" style="546" customWidth="1"/>
    <col min="10791" max="11008" width="9.140625" style="546"/>
    <col min="11009" max="11009" width="25.7109375" style="546" customWidth="1"/>
    <col min="11010" max="11023" width="4.7109375" style="546" customWidth="1"/>
    <col min="11024" max="11024" width="7.140625" style="546" customWidth="1"/>
    <col min="11025" max="11025" width="11.85546875" style="546" customWidth="1"/>
    <col min="11026" max="11026" width="11.28515625" style="546" customWidth="1"/>
    <col min="11027" max="11028" width="9.140625" style="546" customWidth="1"/>
    <col min="11029" max="11029" width="14" style="546" bestFit="1" customWidth="1"/>
    <col min="11030" max="11030" width="8.42578125" style="546" bestFit="1" customWidth="1"/>
    <col min="11031" max="11031" width="12.140625" style="546" bestFit="1" customWidth="1"/>
    <col min="11032" max="11032" width="7.85546875" style="546" bestFit="1" customWidth="1"/>
    <col min="11033" max="11037" width="9.140625" style="546" customWidth="1"/>
    <col min="11038" max="11046" width="9.7109375" style="546" customWidth="1"/>
    <col min="11047" max="11264" width="9.140625" style="546"/>
    <col min="11265" max="11265" width="25.7109375" style="546" customWidth="1"/>
    <col min="11266" max="11279" width="4.7109375" style="546" customWidth="1"/>
    <col min="11280" max="11280" width="7.140625" style="546" customWidth="1"/>
    <col min="11281" max="11281" width="11.85546875" style="546" customWidth="1"/>
    <col min="11282" max="11282" width="11.28515625" style="546" customWidth="1"/>
    <col min="11283" max="11284" width="9.140625" style="546" customWidth="1"/>
    <col min="11285" max="11285" width="14" style="546" bestFit="1" customWidth="1"/>
    <col min="11286" max="11286" width="8.42578125" style="546" bestFit="1" customWidth="1"/>
    <col min="11287" max="11287" width="12.140625" style="546" bestFit="1" customWidth="1"/>
    <col min="11288" max="11288" width="7.85546875" style="546" bestFit="1" customWidth="1"/>
    <col min="11289" max="11293" width="9.140625" style="546" customWidth="1"/>
    <col min="11294" max="11302" width="9.7109375" style="546" customWidth="1"/>
    <col min="11303" max="11520" width="9.140625" style="546"/>
    <col min="11521" max="11521" width="25.7109375" style="546" customWidth="1"/>
    <col min="11522" max="11535" width="4.7109375" style="546" customWidth="1"/>
    <col min="11536" max="11536" width="7.140625" style="546" customWidth="1"/>
    <col min="11537" max="11537" width="11.85546875" style="546" customWidth="1"/>
    <col min="11538" max="11538" width="11.28515625" style="546" customWidth="1"/>
    <col min="11539" max="11540" width="9.140625" style="546" customWidth="1"/>
    <col min="11541" max="11541" width="14" style="546" bestFit="1" customWidth="1"/>
    <col min="11542" max="11542" width="8.42578125" style="546" bestFit="1" customWidth="1"/>
    <col min="11543" max="11543" width="12.140625" style="546" bestFit="1" customWidth="1"/>
    <col min="11544" max="11544" width="7.85546875" style="546" bestFit="1" customWidth="1"/>
    <col min="11545" max="11549" width="9.140625" style="546" customWidth="1"/>
    <col min="11550" max="11558" width="9.7109375" style="546" customWidth="1"/>
    <col min="11559" max="11776" width="9.140625" style="546"/>
    <col min="11777" max="11777" width="25.7109375" style="546" customWidth="1"/>
    <col min="11778" max="11791" width="4.7109375" style="546" customWidth="1"/>
    <col min="11792" max="11792" width="7.140625" style="546" customWidth="1"/>
    <col min="11793" max="11793" width="11.85546875" style="546" customWidth="1"/>
    <col min="11794" max="11794" width="11.28515625" style="546" customWidth="1"/>
    <col min="11795" max="11796" width="9.140625" style="546" customWidth="1"/>
    <col min="11797" max="11797" width="14" style="546" bestFit="1" customWidth="1"/>
    <col min="11798" max="11798" width="8.42578125" style="546" bestFit="1" customWidth="1"/>
    <col min="11799" max="11799" width="12.140625" style="546" bestFit="1" customWidth="1"/>
    <col min="11800" max="11800" width="7.85546875" style="546" bestFit="1" customWidth="1"/>
    <col min="11801" max="11805" width="9.140625" style="546" customWidth="1"/>
    <col min="11806" max="11814" width="9.7109375" style="546" customWidth="1"/>
    <col min="11815" max="12032" width="9.140625" style="546"/>
    <col min="12033" max="12033" width="25.7109375" style="546" customWidth="1"/>
    <col min="12034" max="12047" width="4.7109375" style="546" customWidth="1"/>
    <col min="12048" max="12048" width="7.140625" style="546" customWidth="1"/>
    <col min="12049" max="12049" width="11.85546875" style="546" customWidth="1"/>
    <col min="12050" max="12050" width="11.28515625" style="546" customWidth="1"/>
    <col min="12051" max="12052" width="9.140625" style="546" customWidth="1"/>
    <col min="12053" max="12053" width="14" style="546" bestFit="1" customWidth="1"/>
    <col min="12054" max="12054" width="8.42578125" style="546" bestFit="1" customWidth="1"/>
    <col min="12055" max="12055" width="12.140625" style="546" bestFit="1" customWidth="1"/>
    <col min="12056" max="12056" width="7.85546875" style="546" bestFit="1" customWidth="1"/>
    <col min="12057" max="12061" width="9.140625" style="546" customWidth="1"/>
    <col min="12062" max="12070" width="9.7109375" style="546" customWidth="1"/>
    <col min="12071" max="12288" width="9.140625" style="546"/>
    <col min="12289" max="12289" width="25.7109375" style="546" customWidth="1"/>
    <col min="12290" max="12303" width="4.7109375" style="546" customWidth="1"/>
    <col min="12304" max="12304" width="7.140625" style="546" customWidth="1"/>
    <col min="12305" max="12305" width="11.85546875" style="546" customWidth="1"/>
    <col min="12306" max="12306" width="11.28515625" style="546" customWidth="1"/>
    <col min="12307" max="12308" width="9.140625" style="546" customWidth="1"/>
    <col min="12309" max="12309" width="14" style="546" bestFit="1" customWidth="1"/>
    <col min="12310" max="12310" width="8.42578125" style="546" bestFit="1" customWidth="1"/>
    <col min="12311" max="12311" width="12.140625" style="546" bestFit="1" customWidth="1"/>
    <col min="12312" max="12312" width="7.85546875" style="546" bestFit="1" customWidth="1"/>
    <col min="12313" max="12317" width="9.140625" style="546" customWidth="1"/>
    <col min="12318" max="12326" width="9.7109375" style="546" customWidth="1"/>
    <col min="12327" max="12544" width="9.140625" style="546"/>
    <col min="12545" max="12545" width="25.7109375" style="546" customWidth="1"/>
    <col min="12546" max="12559" width="4.7109375" style="546" customWidth="1"/>
    <col min="12560" max="12560" width="7.140625" style="546" customWidth="1"/>
    <col min="12561" max="12561" width="11.85546875" style="546" customWidth="1"/>
    <col min="12562" max="12562" width="11.28515625" style="546" customWidth="1"/>
    <col min="12563" max="12564" width="9.140625" style="546" customWidth="1"/>
    <col min="12565" max="12565" width="14" style="546" bestFit="1" customWidth="1"/>
    <col min="12566" max="12566" width="8.42578125" style="546" bestFit="1" customWidth="1"/>
    <col min="12567" max="12567" width="12.140625" style="546" bestFit="1" customWidth="1"/>
    <col min="12568" max="12568" width="7.85546875" style="546" bestFit="1" customWidth="1"/>
    <col min="12569" max="12573" width="9.140625" style="546" customWidth="1"/>
    <col min="12574" max="12582" width="9.7109375" style="546" customWidth="1"/>
    <col min="12583" max="12800" width="9.140625" style="546"/>
    <col min="12801" max="12801" width="25.7109375" style="546" customWidth="1"/>
    <col min="12802" max="12815" width="4.7109375" style="546" customWidth="1"/>
    <col min="12816" max="12816" width="7.140625" style="546" customWidth="1"/>
    <col min="12817" max="12817" width="11.85546875" style="546" customWidth="1"/>
    <col min="12818" max="12818" width="11.28515625" style="546" customWidth="1"/>
    <col min="12819" max="12820" width="9.140625" style="546" customWidth="1"/>
    <col min="12821" max="12821" width="14" style="546" bestFit="1" customWidth="1"/>
    <col min="12822" max="12822" width="8.42578125" style="546" bestFit="1" customWidth="1"/>
    <col min="12823" max="12823" width="12.140625" style="546" bestFit="1" customWidth="1"/>
    <col min="12824" max="12824" width="7.85546875" style="546" bestFit="1" customWidth="1"/>
    <col min="12825" max="12829" width="9.140625" style="546" customWidth="1"/>
    <col min="12830" max="12838" width="9.7109375" style="546" customWidth="1"/>
    <col min="12839" max="13056" width="9.140625" style="546"/>
    <col min="13057" max="13057" width="25.7109375" style="546" customWidth="1"/>
    <col min="13058" max="13071" width="4.7109375" style="546" customWidth="1"/>
    <col min="13072" max="13072" width="7.140625" style="546" customWidth="1"/>
    <col min="13073" max="13073" width="11.85546875" style="546" customWidth="1"/>
    <col min="13074" max="13074" width="11.28515625" style="546" customWidth="1"/>
    <col min="13075" max="13076" width="9.140625" style="546" customWidth="1"/>
    <col min="13077" max="13077" width="14" style="546" bestFit="1" customWidth="1"/>
    <col min="13078" max="13078" width="8.42578125" style="546" bestFit="1" customWidth="1"/>
    <col min="13079" max="13079" width="12.140625" style="546" bestFit="1" customWidth="1"/>
    <col min="13080" max="13080" width="7.85546875" style="546" bestFit="1" customWidth="1"/>
    <col min="13081" max="13085" width="9.140625" style="546" customWidth="1"/>
    <col min="13086" max="13094" width="9.7109375" style="546" customWidth="1"/>
    <col min="13095" max="13312" width="9.140625" style="546"/>
    <col min="13313" max="13313" width="25.7109375" style="546" customWidth="1"/>
    <col min="13314" max="13327" width="4.7109375" style="546" customWidth="1"/>
    <col min="13328" max="13328" width="7.140625" style="546" customWidth="1"/>
    <col min="13329" max="13329" width="11.85546875" style="546" customWidth="1"/>
    <col min="13330" max="13330" width="11.28515625" style="546" customWidth="1"/>
    <col min="13331" max="13332" width="9.140625" style="546" customWidth="1"/>
    <col min="13333" max="13333" width="14" style="546" bestFit="1" customWidth="1"/>
    <col min="13334" max="13334" width="8.42578125" style="546" bestFit="1" customWidth="1"/>
    <col min="13335" max="13335" width="12.140625" style="546" bestFit="1" customWidth="1"/>
    <col min="13336" max="13336" width="7.85546875" style="546" bestFit="1" customWidth="1"/>
    <col min="13337" max="13341" width="9.140625" style="546" customWidth="1"/>
    <col min="13342" max="13350" width="9.7109375" style="546" customWidth="1"/>
    <col min="13351" max="13568" width="9.140625" style="546"/>
    <col min="13569" max="13569" width="25.7109375" style="546" customWidth="1"/>
    <col min="13570" max="13583" width="4.7109375" style="546" customWidth="1"/>
    <col min="13584" max="13584" width="7.140625" style="546" customWidth="1"/>
    <col min="13585" max="13585" width="11.85546875" style="546" customWidth="1"/>
    <col min="13586" max="13586" width="11.28515625" style="546" customWidth="1"/>
    <col min="13587" max="13588" width="9.140625" style="546" customWidth="1"/>
    <col min="13589" max="13589" width="14" style="546" bestFit="1" customWidth="1"/>
    <col min="13590" max="13590" width="8.42578125" style="546" bestFit="1" customWidth="1"/>
    <col min="13591" max="13591" width="12.140625" style="546" bestFit="1" customWidth="1"/>
    <col min="13592" max="13592" width="7.85546875" style="546" bestFit="1" customWidth="1"/>
    <col min="13593" max="13597" width="9.140625" style="546" customWidth="1"/>
    <col min="13598" max="13606" width="9.7109375" style="546" customWidth="1"/>
    <col min="13607" max="13824" width="9.140625" style="546"/>
    <col min="13825" max="13825" width="25.7109375" style="546" customWidth="1"/>
    <col min="13826" max="13839" width="4.7109375" style="546" customWidth="1"/>
    <col min="13840" max="13840" width="7.140625" style="546" customWidth="1"/>
    <col min="13841" max="13841" width="11.85546875" style="546" customWidth="1"/>
    <col min="13842" max="13842" width="11.28515625" style="546" customWidth="1"/>
    <col min="13843" max="13844" width="9.140625" style="546" customWidth="1"/>
    <col min="13845" max="13845" width="14" style="546" bestFit="1" customWidth="1"/>
    <col min="13846" max="13846" width="8.42578125" style="546" bestFit="1" customWidth="1"/>
    <col min="13847" max="13847" width="12.140625" style="546" bestFit="1" customWidth="1"/>
    <col min="13848" max="13848" width="7.85546875" style="546" bestFit="1" customWidth="1"/>
    <col min="13849" max="13853" width="9.140625" style="546" customWidth="1"/>
    <col min="13854" max="13862" width="9.7109375" style="546" customWidth="1"/>
    <col min="13863" max="14080" width="9.140625" style="546"/>
    <col min="14081" max="14081" width="25.7109375" style="546" customWidth="1"/>
    <col min="14082" max="14095" width="4.7109375" style="546" customWidth="1"/>
    <col min="14096" max="14096" width="7.140625" style="546" customWidth="1"/>
    <col min="14097" max="14097" width="11.85546875" style="546" customWidth="1"/>
    <col min="14098" max="14098" width="11.28515625" style="546" customWidth="1"/>
    <col min="14099" max="14100" width="9.140625" style="546" customWidth="1"/>
    <col min="14101" max="14101" width="14" style="546" bestFit="1" customWidth="1"/>
    <col min="14102" max="14102" width="8.42578125" style="546" bestFit="1" customWidth="1"/>
    <col min="14103" max="14103" width="12.140625" style="546" bestFit="1" customWidth="1"/>
    <col min="14104" max="14104" width="7.85546875" style="546" bestFit="1" customWidth="1"/>
    <col min="14105" max="14109" width="9.140625" style="546" customWidth="1"/>
    <col min="14110" max="14118" width="9.7109375" style="546" customWidth="1"/>
    <col min="14119" max="14336" width="9.140625" style="546"/>
    <col min="14337" max="14337" width="25.7109375" style="546" customWidth="1"/>
    <col min="14338" max="14351" width="4.7109375" style="546" customWidth="1"/>
    <col min="14352" max="14352" width="7.140625" style="546" customWidth="1"/>
    <col min="14353" max="14353" width="11.85546875" style="546" customWidth="1"/>
    <col min="14354" max="14354" width="11.28515625" style="546" customWidth="1"/>
    <col min="14355" max="14356" width="9.140625" style="546" customWidth="1"/>
    <col min="14357" max="14357" width="14" style="546" bestFit="1" customWidth="1"/>
    <col min="14358" max="14358" width="8.42578125" style="546" bestFit="1" customWidth="1"/>
    <col min="14359" max="14359" width="12.140625" style="546" bestFit="1" customWidth="1"/>
    <col min="14360" max="14360" width="7.85546875" style="546" bestFit="1" customWidth="1"/>
    <col min="14361" max="14365" width="9.140625" style="546" customWidth="1"/>
    <col min="14366" max="14374" width="9.7109375" style="546" customWidth="1"/>
    <col min="14375" max="14592" width="9.140625" style="546"/>
    <col min="14593" max="14593" width="25.7109375" style="546" customWidth="1"/>
    <col min="14594" max="14607" width="4.7109375" style="546" customWidth="1"/>
    <col min="14608" max="14608" width="7.140625" style="546" customWidth="1"/>
    <col min="14609" max="14609" width="11.85546875" style="546" customWidth="1"/>
    <col min="14610" max="14610" width="11.28515625" style="546" customWidth="1"/>
    <col min="14611" max="14612" width="9.140625" style="546" customWidth="1"/>
    <col min="14613" max="14613" width="14" style="546" bestFit="1" customWidth="1"/>
    <col min="14614" max="14614" width="8.42578125" style="546" bestFit="1" customWidth="1"/>
    <col min="14615" max="14615" width="12.140625" style="546" bestFit="1" customWidth="1"/>
    <col min="14616" max="14616" width="7.85546875" style="546" bestFit="1" customWidth="1"/>
    <col min="14617" max="14621" width="9.140625" style="546" customWidth="1"/>
    <col min="14622" max="14630" width="9.7109375" style="546" customWidth="1"/>
    <col min="14631" max="14848" width="9.140625" style="546"/>
    <col min="14849" max="14849" width="25.7109375" style="546" customWidth="1"/>
    <col min="14850" max="14863" width="4.7109375" style="546" customWidth="1"/>
    <col min="14864" max="14864" width="7.140625" style="546" customWidth="1"/>
    <col min="14865" max="14865" width="11.85546875" style="546" customWidth="1"/>
    <col min="14866" max="14866" width="11.28515625" style="546" customWidth="1"/>
    <col min="14867" max="14868" width="9.140625" style="546" customWidth="1"/>
    <col min="14869" max="14869" width="14" style="546" bestFit="1" customWidth="1"/>
    <col min="14870" max="14870" width="8.42578125" style="546" bestFit="1" customWidth="1"/>
    <col min="14871" max="14871" width="12.140625" style="546" bestFit="1" customWidth="1"/>
    <col min="14872" max="14872" width="7.85546875" style="546" bestFit="1" customWidth="1"/>
    <col min="14873" max="14877" width="9.140625" style="546" customWidth="1"/>
    <col min="14878" max="14886" width="9.7109375" style="546" customWidth="1"/>
    <col min="14887" max="15104" width="9.140625" style="546"/>
    <col min="15105" max="15105" width="25.7109375" style="546" customWidth="1"/>
    <col min="15106" max="15119" width="4.7109375" style="546" customWidth="1"/>
    <col min="15120" max="15120" width="7.140625" style="546" customWidth="1"/>
    <col min="15121" max="15121" width="11.85546875" style="546" customWidth="1"/>
    <col min="15122" max="15122" width="11.28515625" style="546" customWidth="1"/>
    <col min="15123" max="15124" width="9.140625" style="546" customWidth="1"/>
    <col min="15125" max="15125" width="14" style="546" bestFit="1" customWidth="1"/>
    <col min="15126" max="15126" width="8.42578125" style="546" bestFit="1" customWidth="1"/>
    <col min="15127" max="15127" width="12.140625" style="546" bestFit="1" customWidth="1"/>
    <col min="15128" max="15128" width="7.85546875" style="546" bestFit="1" customWidth="1"/>
    <col min="15129" max="15133" width="9.140625" style="546" customWidth="1"/>
    <col min="15134" max="15142" width="9.7109375" style="546" customWidth="1"/>
    <col min="15143" max="15360" width="9.140625" style="546"/>
    <col min="15361" max="15361" width="25.7109375" style="546" customWidth="1"/>
    <col min="15362" max="15375" width="4.7109375" style="546" customWidth="1"/>
    <col min="15376" max="15376" width="7.140625" style="546" customWidth="1"/>
    <col min="15377" max="15377" width="11.85546875" style="546" customWidth="1"/>
    <col min="15378" max="15378" width="11.28515625" style="546" customWidth="1"/>
    <col min="15379" max="15380" width="9.140625" style="546" customWidth="1"/>
    <col min="15381" max="15381" width="14" style="546" bestFit="1" customWidth="1"/>
    <col min="15382" max="15382" width="8.42578125" style="546" bestFit="1" customWidth="1"/>
    <col min="15383" max="15383" width="12.140625" style="546" bestFit="1" customWidth="1"/>
    <col min="15384" max="15384" width="7.85546875" style="546" bestFit="1" customWidth="1"/>
    <col min="15385" max="15389" width="9.140625" style="546" customWidth="1"/>
    <col min="15390" max="15398" width="9.7109375" style="546" customWidth="1"/>
    <col min="15399" max="15616" width="9.140625" style="546"/>
    <col min="15617" max="15617" width="25.7109375" style="546" customWidth="1"/>
    <col min="15618" max="15631" width="4.7109375" style="546" customWidth="1"/>
    <col min="15632" max="15632" width="7.140625" style="546" customWidth="1"/>
    <col min="15633" max="15633" width="11.85546875" style="546" customWidth="1"/>
    <col min="15634" max="15634" width="11.28515625" style="546" customWidth="1"/>
    <col min="15635" max="15636" width="9.140625" style="546" customWidth="1"/>
    <col min="15637" max="15637" width="14" style="546" bestFit="1" customWidth="1"/>
    <col min="15638" max="15638" width="8.42578125" style="546" bestFit="1" customWidth="1"/>
    <col min="15639" max="15639" width="12.140625" style="546" bestFit="1" customWidth="1"/>
    <col min="15640" max="15640" width="7.85546875" style="546" bestFit="1" customWidth="1"/>
    <col min="15641" max="15645" width="9.140625" style="546" customWidth="1"/>
    <col min="15646" max="15654" width="9.7109375" style="546" customWidth="1"/>
    <col min="15655" max="15872" width="9.140625" style="546"/>
    <col min="15873" max="15873" width="25.7109375" style="546" customWidth="1"/>
    <col min="15874" max="15887" width="4.7109375" style="546" customWidth="1"/>
    <col min="15888" max="15888" width="7.140625" style="546" customWidth="1"/>
    <col min="15889" max="15889" width="11.85546875" style="546" customWidth="1"/>
    <col min="15890" max="15890" width="11.28515625" style="546" customWidth="1"/>
    <col min="15891" max="15892" width="9.140625" style="546" customWidth="1"/>
    <col min="15893" max="15893" width="14" style="546" bestFit="1" customWidth="1"/>
    <col min="15894" max="15894" width="8.42578125" style="546" bestFit="1" customWidth="1"/>
    <col min="15895" max="15895" width="12.140625" style="546" bestFit="1" customWidth="1"/>
    <col min="15896" max="15896" width="7.85546875" style="546" bestFit="1" customWidth="1"/>
    <col min="15897" max="15901" width="9.140625" style="546" customWidth="1"/>
    <col min="15902" max="15910" width="9.7109375" style="546" customWidth="1"/>
    <col min="15911" max="16128" width="9.140625" style="546"/>
    <col min="16129" max="16129" width="25.7109375" style="546" customWidth="1"/>
    <col min="16130" max="16143" width="4.7109375" style="546" customWidth="1"/>
    <col min="16144" max="16144" width="7.140625" style="546" customWidth="1"/>
    <col min="16145" max="16145" width="11.85546875" style="546" customWidth="1"/>
    <col min="16146" max="16146" width="11.28515625" style="546" customWidth="1"/>
    <col min="16147" max="16148" width="9.140625" style="546" customWidth="1"/>
    <col min="16149" max="16149" width="14" style="546" bestFit="1" customWidth="1"/>
    <col min="16150" max="16150" width="8.42578125" style="546" bestFit="1" customWidth="1"/>
    <col min="16151" max="16151" width="12.140625" style="546" bestFit="1" customWidth="1"/>
    <col min="16152" max="16152" width="7.85546875" style="546" bestFit="1" customWidth="1"/>
    <col min="16153" max="16157" width="9.140625" style="546" customWidth="1"/>
    <col min="16158" max="16166" width="9.7109375" style="546" customWidth="1"/>
    <col min="16167" max="16384" width="9.140625" style="546"/>
  </cols>
  <sheetData>
    <row r="1" spans="1:24">
      <c r="A1" s="755"/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  <c r="P1" s="755"/>
      <c r="Q1" s="504"/>
      <c r="R1" s="76"/>
      <c r="S1" s="7"/>
      <c r="T1" s="505"/>
      <c r="U1" s="505"/>
      <c r="V1" s="505"/>
      <c r="W1" s="505"/>
      <c r="X1" s="505"/>
    </row>
    <row r="2" spans="1:24">
      <c r="A2" s="756" t="s">
        <v>671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756"/>
      <c r="M2" s="756"/>
      <c r="N2" s="756"/>
      <c r="O2" s="756"/>
      <c r="P2" s="756"/>
      <c r="Q2" s="506"/>
      <c r="R2" s="76"/>
      <c r="S2" s="7"/>
      <c r="T2" s="505"/>
      <c r="U2" s="507"/>
      <c r="V2" s="507"/>
      <c r="W2" s="507"/>
      <c r="X2" s="507"/>
    </row>
    <row r="3" spans="1:24" ht="18" customHeight="1">
      <c r="A3" s="756" t="s">
        <v>343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  <c r="N3" s="756"/>
      <c r="O3" s="756"/>
      <c r="P3" s="756"/>
      <c r="Q3" s="506"/>
      <c r="R3" s="76"/>
      <c r="S3" s="7"/>
      <c r="T3" s="505"/>
      <c r="U3" s="505"/>
      <c r="V3" s="505"/>
      <c r="W3" s="505"/>
      <c r="X3" s="505"/>
    </row>
    <row r="4" spans="1:24" ht="18" customHeight="1">
      <c r="A4" s="757" t="s">
        <v>785</v>
      </c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506"/>
      <c r="R4" s="76"/>
      <c r="S4" s="7"/>
      <c r="T4" s="505"/>
      <c r="U4" s="505"/>
      <c r="V4" s="505"/>
      <c r="W4" s="508"/>
      <c r="X4" s="505"/>
    </row>
    <row r="5" spans="1:24">
      <c r="A5" s="756"/>
      <c r="B5" s="756"/>
      <c r="C5" s="756"/>
      <c r="D5" s="756"/>
      <c r="E5" s="756"/>
      <c r="F5" s="756"/>
      <c r="G5" s="756"/>
      <c r="H5" s="756"/>
      <c r="I5" s="756"/>
      <c r="J5" s="756"/>
      <c r="K5" s="756"/>
      <c r="L5" s="756"/>
      <c r="M5" s="756"/>
      <c r="N5" s="756"/>
      <c r="O5" s="756"/>
      <c r="P5" s="756"/>
      <c r="Q5" s="506"/>
      <c r="R5" s="76"/>
      <c r="S5" s="7"/>
      <c r="T5" s="505"/>
      <c r="U5" s="505"/>
      <c r="V5" s="505"/>
      <c r="W5" s="505"/>
      <c r="X5" s="505"/>
    </row>
    <row r="6" spans="1:24">
      <c r="A6" s="665"/>
      <c r="B6" s="666"/>
      <c r="C6" s="666"/>
      <c r="D6" s="666"/>
      <c r="E6" s="666"/>
      <c r="F6" s="666"/>
      <c r="G6" s="666"/>
      <c r="H6" s="666"/>
      <c r="I6" s="666"/>
      <c r="J6" s="666"/>
      <c r="K6" s="666"/>
      <c r="L6" s="666"/>
      <c r="M6" s="666"/>
      <c r="N6" s="666"/>
      <c r="O6" s="666"/>
      <c r="P6" s="754" t="s">
        <v>168</v>
      </c>
      <c r="R6" s="76"/>
      <c r="S6" s="7"/>
      <c r="T6" s="505"/>
      <c r="U6" s="505"/>
      <c r="V6" s="505"/>
      <c r="W6" s="505"/>
      <c r="X6" s="505"/>
    </row>
    <row r="7" spans="1:24" ht="10.5" customHeight="1">
      <c r="A7" s="665"/>
      <c r="B7" s="667" t="s">
        <v>48</v>
      </c>
      <c r="C7" s="667" t="s">
        <v>54</v>
      </c>
      <c r="D7" s="667" t="s">
        <v>49</v>
      </c>
      <c r="E7" s="667" t="s">
        <v>53</v>
      </c>
      <c r="F7" s="667" t="s">
        <v>50</v>
      </c>
      <c r="G7" s="667" t="s">
        <v>55</v>
      </c>
      <c r="H7" s="667" t="s">
        <v>56</v>
      </c>
      <c r="I7" s="667" t="s">
        <v>57</v>
      </c>
      <c r="J7" s="667" t="s">
        <v>51</v>
      </c>
      <c r="K7" s="667" t="s">
        <v>52</v>
      </c>
      <c r="L7" s="667" t="s">
        <v>59</v>
      </c>
      <c r="M7" s="667" t="s">
        <v>60</v>
      </c>
      <c r="N7" s="667" t="s">
        <v>666</v>
      </c>
      <c r="O7" s="667" t="s">
        <v>665</v>
      </c>
      <c r="P7" s="754"/>
      <c r="R7" s="76"/>
      <c r="S7" s="7"/>
      <c r="T7" s="505"/>
      <c r="U7" s="505"/>
      <c r="V7" s="505"/>
      <c r="W7" s="505"/>
      <c r="X7" s="505"/>
    </row>
    <row r="8" spans="1:24" ht="3" customHeight="1">
      <c r="A8" s="145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145"/>
      <c r="R8" s="76"/>
      <c r="S8" s="7"/>
      <c r="T8" s="505"/>
      <c r="U8" s="505"/>
      <c r="V8" s="505"/>
      <c r="W8" s="505"/>
      <c r="X8" s="505"/>
    </row>
    <row r="9" spans="1:24" ht="11.25" customHeight="1">
      <c r="A9" s="668" t="s">
        <v>344</v>
      </c>
      <c r="B9" s="669">
        <f>SUM(B10:B19)</f>
        <v>58</v>
      </c>
      <c r="C9" s="669">
        <f t="shared" ref="C9:O9" si="0">SUM(C10:C19)</f>
        <v>72</v>
      </c>
      <c r="D9" s="669">
        <f t="shared" si="0"/>
        <v>70</v>
      </c>
      <c r="E9" s="669">
        <f t="shared" si="0"/>
        <v>52</v>
      </c>
      <c r="F9" s="669">
        <f t="shared" si="0"/>
        <v>44</v>
      </c>
      <c r="G9" s="669">
        <f t="shared" si="0"/>
        <v>31</v>
      </c>
      <c r="H9" s="669">
        <f t="shared" si="0"/>
        <v>89</v>
      </c>
      <c r="I9" s="669">
        <f t="shared" si="0"/>
        <v>27</v>
      </c>
      <c r="J9" s="669">
        <f t="shared" si="0"/>
        <v>1</v>
      </c>
      <c r="K9" s="669">
        <f>SUM(K10:K19)</f>
        <v>2</v>
      </c>
      <c r="L9" s="669">
        <f>SUM(L10:L19)</f>
        <v>94</v>
      </c>
      <c r="M9" s="669">
        <f>SUM(M10:M19)</f>
        <v>34</v>
      </c>
      <c r="N9" s="669">
        <f>SUM(N10:N19)</f>
        <v>88</v>
      </c>
      <c r="O9" s="669">
        <f t="shared" si="0"/>
        <v>63</v>
      </c>
      <c r="P9" s="669">
        <f>SUM(B9:O9)</f>
        <v>725</v>
      </c>
      <c r="Q9" s="145"/>
      <c r="R9" s="76"/>
      <c r="S9" s="7"/>
      <c r="T9" s="505"/>
      <c r="U9" s="505"/>
      <c r="V9" s="505"/>
      <c r="W9" s="505"/>
      <c r="X9" s="505"/>
    </row>
    <row r="10" spans="1:24" ht="9" customHeight="1">
      <c r="A10" s="497" t="s">
        <v>345</v>
      </c>
      <c r="B10" s="501">
        <v>4</v>
      </c>
      <c r="C10" s="501">
        <v>5</v>
      </c>
      <c r="D10" s="501">
        <v>2</v>
      </c>
      <c r="E10" s="501">
        <v>3</v>
      </c>
      <c r="F10" s="501">
        <v>2</v>
      </c>
      <c r="G10" s="501"/>
      <c r="H10" s="501">
        <v>5</v>
      </c>
      <c r="I10" s="501">
        <v>1</v>
      </c>
      <c r="J10" s="501"/>
      <c r="K10" s="501"/>
      <c r="L10" s="501">
        <v>4</v>
      </c>
      <c r="M10" s="501">
        <v>4</v>
      </c>
      <c r="N10" s="501">
        <v>4</v>
      </c>
      <c r="O10" s="501">
        <v>3</v>
      </c>
      <c r="P10" s="501">
        <f>SUM(B10:O10)</f>
        <v>37</v>
      </c>
      <c r="Q10" s="145"/>
      <c r="R10" s="76"/>
      <c r="S10" s="7"/>
      <c r="T10" s="505"/>
      <c r="U10" s="505"/>
      <c r="V10" s="505"/>
      <c r="W10" s="505"/>
      <c r="X10" s="505"/>
    </row>
    <row r="11" spans="1:24" ht="9" customHeight="1">
      <c r="A11" s="497" t="s">
        <v>346</v>
      </c>
      <c r="B11" s="501">
        <v>13</v>
      </c>
      <c r="C11" s="501">
        <v>16</v>
      </c>
      <c r="D11" s="501">
        <v>15</v>
      </c>
      <c r="E11" s="501">
        <v>16</v>
      </c>
      <c r="F11" s="501">
        <v>12</v>
      </c>
      <c r="G11" s="501">
        <v>4</v>
      </c>
      <c r="H11" s="501">
        <v>20</v>
      </c>
      <c r="I11" s="501">
        <v>3</v>
      </c>
      <c r="J11" s="501"/>
      <c r="K11" s="501">
        <v>1</v>
      </c>
      <c r="L11" s="501">
        <v>25</v>
      </c>
      <c r="M11" s="501">
        <v>9</v>
      </c>
      <c r="N11" s="501">
        <v>11</v>
      </c>
      <c r="O11" s="501">
        <v>12</v>
      </c>
      <c r="P11" s="501">
        <f t="shared" ref="P11:P19" si="1">SUM(B11:O11)</f>
        <v>157</v>
      </c>
      <c r="Q11" s="145"/>
      <c r="R11" s="7"/>
      <c r="S11" s="7"/>
    </row>
    <row r="12" spans="1:24" ht="9" customHeight="1">
      <c r="A12" s="497" t="s">
        <v>347</v>
      </c>
      <c r="B12" s="501">
        <v>12</v>
      </c>
      <c r="C12" s="501">
        <v>14</v>
      </c>
      <c r="D12" s="501">
        <v>13</v>
      </c>
      <c r="E12" s="501">
        <v>6</v>
      </c>
      <c r="F12" s="501">
        <v>6</v>
      </c>
      <c r="G12" s="501">
        <v>4</v>
      </c>
      <c r="H12" s="501">
        <v>14</v>
      </c>
      <c r="I12" s="501">
        <v>3</v>
      </c>
      <c r="J12" s="501"/>
      <c r="K12" s="501"/>
      <c r="L12" s="501">
        <v>10</v>
      </c>
      <c r="M12" s="501">
        <v>2</v>
      </c>
      <c r="N12" s="501">
        <v>16</v>
      </c>
      <c r="O12" s="501">
        <v>12</v>
      </c>
      <c r="P12" s="501">
        <f t="shared" si="1"/>
        <v>112</v>
      </c>
      <c r="Q12" s="145"/>
      <c r="R12" s="7"/>
      <c r="S12" s="7"/>
    </row>
    <row r="13" spans="1:24" ht="9" customHeight="1">
      <c r="A13" s="497" t="s">
        <v>348</v>
      </c>
      <c r="B13" s="501">
        <v>3</v>
      </c>
      <c r="C13" s="501">
        <v>3</v>
      </c>
      <c r="D13" s="501">
        <v>3</v>
      </c>
      <c r="E13" s="501">
        <v>1</v>
      </c>
      <c r="F13" s="501">
        <v>1</v>
      </c>
      <c r="G13" s="501"/>
      <c r="H13" s="501">
        <v>5</v>
      </c>
      <c r="I13" s="501">
        <v>1</v>
      </c>
      <c r="J13" s="501"/>
      <c r="K13" s="501"/>
      <c r="L13" s="501">
        <v>3</v>
      </c>
      <c r="M13" s="501">
        <v>3</v>
      </c>
      <c r="N13" s="501">
        <v>2</v>
      </c>
      <c r="O13" s="501">
        <v>2</v>
      </c>
      <c r="P13" s="501">
        <f t="shared" si="1"/>
        <v>27</v>
      </c>
      <c r="Q13" s="145"/>
    </row>
    <row r="14" spans="1:24" ht="9" customHeight="1">
      <c r="A14" s="497" t="s">
        <v>349</v>
      </c>
      <c r="B14" s="501">
        <v>1</v>
      </c>
      <c r="C14" s="501">
        <v>3</v>
      </c>
      <c r="D14" s="501">
        <v>1</v>
      </c>
      <c r="E14" s="501">
        <v>2</v>
      </c>
      <c r="F14" s="501">
        <v>1</v>
      </c>
      <c r="G14" s="501"/>
      <c r="H14" s="501">
        <v>3</v>
      </c>
      <c r="I14" s="501"/>
      <c r="J14" s="501"/>
      <c r="K14" s="501"/>
      <c r="L14" s="501">
        <v>3</v>
      </c>
      <c r="M14" s="501"/>
      <c r="N14" s="501">
        <v>2</v>
      </c>
      <c r="O14" s="501">
        <v>3</v>
      </c>
      <c r="P14" s="501">
        <f t="shared" si="1"/>
        <v>19</v>
      </c>
      <c r="Q14" s="145"/>
    </row>
    <row r="15" spans="1:24" ht="9" customHeight="1">
      <c r="A15" s="497" t="s">
        <v>350</v>
      </c>
      <c r="B15" s="501">
        <v>3</v>
      </c>
      <c r="C15" s="501">
        <v>5</v>
      </c>
      <c r="D15" s="501">
        <v>3</v>
      </c>
      <c r="E15" s="501">
        <v>3</v>
      </c>
      <c r="F15" s="501">
        <v>2</v>
      </c>
      <c r="G15" s="501">
        <v>1</v>
      </c>
      <c r="H15" s="501">
        <v>5</v>
      </c>
      <c r="I15" s="501">
        <v>2</v>
      </c>
      <c r="J15" s="501"/>
      <c r="K15" s="501"/>
      <c r="L15" s="501">
        <v>6</v>
      </c>
      <c r="M15" s="501">
        <v>2</v>
      </c>
      <c r="N15" s="501">
        <v>3</v>
      </c>
      <c r="O15" s="501">
        <v>7</v>
      </c>
      <c r="P15" s="501">
        <f t="shared" si="1"/>
        <v>42</v>
      </c>
      <c r="Q15" s="145"/>
    </row>
    <row r="16" spans="1:24" ht="9" customHeight="1">
      <c r="A16" s="497" t="s">
        <v>351</v>
      </c>
      <c r="B16" s="501">
        <v>13</v>
      </c>
      <c r="C16" s="501">
        <v>14</v>
      </c>
      <c r="D16" s="501">
        <v>22</v>
      </c>
      <c r="E16" s="501">
        <v>13</v>
      </c>
      <c r="F16" s="501">
        <v>13</v>
      </c>
      <c r="G16" s="501">
        <v>17</v>
      </c>
      <c r="H16" s="501">
        <v>13</v>
      </c>
      <c r="I16" s="501">
        <v>13</v>
      </c>
      <c r="J16" s="501">
        <v>1</v>
      </c>
      <c r="K16" s="501">
        <v>1</v>
      </c>
      <c r="L16" s="501">
        <v>18</v>
      </c>
      <c r="M16" s="501">
        <v>8</v>
      </c>
      <c r="N16" s="501">
        <v>38</v>
      </c>
      <c r="O16" s="501">
        <v>11</v>
      </c>
      <c r="P16" s="501">
        <f t="shared" si="1"/>
        <v>195</v>
      </c>
      <c r="Q16" s="145"/>
    </row>
    <row r="17" spans="1:17" ht="9" customHeight="1">
      <c r="A17" s="497" t="s">
        <v>352</v>
      </c>
      <c r="B17" s="501">
        <v>2</v>
      </c>
      <c r="C17" s="501">
        <v>2</v>
      </c>
      <c r="D17" s="501">
        <v>1</v>
      </c>
      <c r="E17" s="501">
        <v>1</v>
      </c>
      <c r="F17" s="501">
        <v>1</v>
      </c>
      <c r="G17" s="501"/>
      <c r="H17" s="501">
        <v>2</v>
      </c>
      <c r="I17" s="501">
        <v>2</v>
      </c>
      <c r="J17" s="501"/>
      <c r="K17" s="501"/>
      <c r="L17" s="501">
        <v>2</v>
      </c>
      <c r="M17" s="501"/>
      <c r="N17" s="501"/>
      <c r="O17" s="501">
        <v>3</v>
      </c>
      <c r="P17" s="501">
        <f t="shared" si="1"/>
        <v>16</v>
      </c>
      <c r="Q17" s="145"/>
    </row>
    <row r="18" spans="1:17" ht="9" customHeight="1">
      <c r="A18" s="497" t="s">
        <v>353</v>
      </c>
      <c r="B18" s="501">
        <v>1</v>
      </c>
      <c r="C18" s="501">
        <v>2</v>
      </c>
      <c r="D18" s="501">
        <v>1</v>
      </c>
      <c r="E18" s="501">
        <v>1</v>
      </c>
      <c r="F18" s="501"/>
      <c r="G18" s="501"/>
      <c r="H18" s="501">
        <v>2</v>
      </c>
      <c r="I18" s="501">
        <v>1</v>
      </c>
      <c r="J18" s="501"/>
      <c r="K18" s="501"/>
      <c r="L18" s="501">
        <v>2</v>
      </c>
      <c r="M18" s="501"/>
      <c r="N18" s="501"/>
      <c r="O18" s="501">
        <v>2</v>
      </c>
      <c r="P18" s="501">
        <f t="shared" si="1"/>
        <v>12</v>
      </c>
      <c r="Q18" s="145"/>
    </row>
    <row r="19" spans="1:17" ht="9" customHeight="1">
      <c r="A19" s="497" t="s">
        <v>354</v>
      </c>
      <c r="B19" s="501">
        <v>6</v>
      </c>
      <c r="C19" s="501">
        <v>8</v>
      </c>
      <c r="D19" s="501">
        <v>9</v>
      </c>
      <c r="E19" s="501">
        <v>6</v>
      </c>
      <c r="F19" s="501">
        <v>6</v>
      </c>
      <c r="G19" s="501">
        <v>5</v>
      </c>
      <c r="H19" s="501">
        <v>20</v>
      </c>
      <c r="I19" s="501">
        <v>1</v>
      </c>
      <c r="J19" s="501"/>
      <c r="K19" s="501"/>
      <c r="L19" s="501">
        <v>21</v>
      </c>
      <c r="M19" s="501">
        <v>6</v>
      </c>
      <c r="N19" s="501">
        <v>12</v>
      </c>
      <c r="O19" s="501">
        <v>8</v>
      </c>
      <c r="P19" s="501">
        <f t="shared" si="1"/>
        <v>108</v>
      </c>
      <c r="Q19" s="145"/>
    </row>
    <row r="20" spans="1:17" ht="11.25" customHeight="1">
      <c r="A20" s="670" t="s">
        <v>355</v>
      </c>
      <c r="B20" s="671">
        <f t="shared" ref="B20:P20" si="2">SUM(B21:B145)</f>
        <v>9</v>
      </c>
      <c r="C20" s="671">
        <f t="shared" si="2"/>
        <v>77</v>
      </c>
      <c r="D20" s="671">
        <f t="shared" si="2"/>
        <v>17</v>
      </c>
      <c r="E20" s="671">
        <f t="shared" si="2"/>
        <v>13</v>
      </c>
      <c r="F20" s="671">
        <f t="shared" si="2"/>
        <v>2</v>
      </c>
      <c r="G20" s="671">
        <f t="shared" si="2"/>
        <v>5</v>
      </c>
      <c r="H20" s="671">
        <f t="shared" si="2"/>
        <v>25</v>
      </c>
      <c r="I20" s="671">
        <f t="shared" si="2"/>
        <v>8</v>
      </c>
      <c r="J20" s="671">
        <f t="shared" si="2"/>
        <v>0</v>
      </c>
      <c r="K20" s="671">
        <f t="shared" si="2"/>
        <v>0</v>
      </c>
      <c r="L20" s="671">
        <f t="shared" si="2"/>
        <v>51</v>
      </c>
      <c r="M20" s="671">
        <f t="shared" si="2"/>
        <v>17</v>
      </c>
      <c r="N20" s="671">
        <f t="shared" si="2"/>
        <v>38</v>
      </c>
      <c r="O20" s="671">
        <f t="shared" si="2"/>
        <v>71</v>
      </c>
      <c r="P20" s="671">
        <f t="shared" si="2"/>
        <v>333</v>
      </c>
      <c r="Q20" s="509"/>
    </row>
    <row r="21" spans="1:17" ht="9" customHeight="1">
      <c r="A21" s="498" t="s">
        <v>356</v>
      </c>
      <c r="B21" s="502"/>
      <c r="C21" s="502"/>
      <c r="D21" s="502"/>
      <c r="E21" s="502"/>
      <c r="F21" s="502"/>
      <c r="G21" s="502"/>
      <c r="H21" s="502"/>
      <c r="I21" s="502"/>
      <c r="J21" s="502"/>
      <c r="K21" s="502"/>
      <c r="L21" s="502"/>
      <c r="M21" s="502"/>
      <c r="N21" s="502"/>
      <c r="O21" s="502"/>
      <c r="P21" s="502"/>
      <c r="Q21" s="145">
        <v>1</v>
      </c>
    </row>
    <row r="22" spans="1:17" ht="9" customHeight="1">
      <c r="A22" s="497" t="s">
        <v>357</v>
      </c>
      <c r="B22" s="501"/>
      <c r="C22" s="501">
        <v>1</v>
      </c>
      <c r="D22" s="501"/>
      <c r="E22" s="501"/>
      <c r="F22" s="501"/>
      <c r="G22" s="501"/>
      <c r="H22" s="501"/>
      <c r="I22" s="501"/>
      <c r="J22" s="501"/>
      <c r="K22" s="501"/>
      <c r="L22" s="501">
        <v>1</v>
      </c>
      <c r="M22" s="501"/>
      <c r="N22" s="501"/>
      <c r="O22" s="501">
        <v>1</v>
      </c>
      <c r="P22" s="501">
        <f t="shared" ref="P22:P27" si="3">SUM(B22:O22)</f>
        <v>3</v>
      </c>
      <c r="Q22" s="145"/>
    </row>
    <row r="23" spans="1:17" ht="9" customHeight="1">
      <c r="A23" s="497" t="s">
        <v>454</v>
      </c>
      <c r="B23" s="501"/>
      <c r="C23" s="501">
        <v>1</v>
      </c>
      <c r="D23" s="501"/>
      <c r="E23" s="501"/>
      <c r="F23" s="501"/>
      <c r="G23" s="501"/>
      <c r="H23" s="501"/>
      <c r="I23" s="501"/>
      <c r="J23" s="501"/>
      <c r="K23" s="501"/>
      <c r="L23" s="501"/>
      <c r="M23" s="501"/>
      <c r="N23" s="501"/>
      <c r="O23" s="501">
        <v>1</v>
      </c>
      <c r="P23" s="501">
        <f t="shared" si="3"/>
        <v>2</v>
      </c>
      <c r="Q23" s="145"/>
    </row>
    <row r="24" spans="1:17" ht="9" customHeight="1">
      <c r="A24" s="497" t="s">
        <v>358</v>
      </c>
      <c r="B24" s="501"/>
      <c r="C24" s="501">
        <v>1</v>
      </c>
      <c r="D24" s="501"/>
      <c r="E24" s="501"/>
      <c r="F24" s="501"/>
      <c r="G24" s="501"/>
      <c r="H24" s="501"/>
      <c r="I24" s="501"/>
      <c r="J24" s="501"/>
      <c r="K24" s="501"/>
      <c r="L24" s="501">
        <v>1</v>
      </c>
      <c r="M24" s="501"/>
      <c r="N24" s="501"/>
      <c r="O24" s="501">
        <v>1</v>
      </c>
      <c r="P24" s="501">
        <f t="shared" si="3"/>
        <v>3</v>
      </c>
      <c r="Q24" s="145"/>
    </row>
    <row r="25" spans="1:17" ht="9" customHeight="1">
      <c r="A25" s="497" t="s">
        <v>359</v>
      </c>
      <c r="B25" s="501"/>
      <c r="C25" s="501">
        <v>1</v>
      </c>
      <c r="D25" s="501"/>
      <c r="E25" s="501"/>
      <c r="F25" s="501"/>
      <c r="G25" s="501"/>
      <c r="H25" s="501"/>
      <c r="I25" s="501"/>
      <c r="J25" s="501"/>
      <c r="K25" s="501"/>
      <c r="L25" s="501">
        <v>1</v>
      </c>
      <c r="M25" s="501"/>
      <c r="N25" s="501"/>
      <c r="O25" s="501">
        <v>1</v>
      </c>
      <c r="P25" s="501">
        <f t="shared" si="3"/>
        <v>3</v>
      </c>
      <c r="Q25" s="145"/>
    </row>
    <row r="26" spans="1:17" ht="9" customHeight="1">
      <c r="A26" s="497" t="s">
        <v>360</v>
      </c>
      <c r="B26" s="501"/>
      <c r="C26" s="501">
        <v>1</v>
      </c>
      <c r="D26" s="501"/>
      <c r="E26" s="501"/>
      <c r="F26" s="501"/>
      <c r="G26" s="501"/>
      <c r="H26" s="501"/>
      <c r="I26" s="501"/>
      <c r="J26" s="501"/>
      <c r="K26" s="501"/>
      <c r="L26" s="501"/>
      <c r="M26" s="501"/>
      <c r="N26" s="501"/>
      <c r="O26" s="501"/>
      <c r="P26" s="501">
        <f t="shared" si="3"/>
        <v>1</v>
      </c>
      <c r="Q26" s="145"/>
    </row>
    <row r="27" spans="1:17" ht="9" customHeight="1">
      <c r="A27" s="497" t="s">
        <v>361</v>
      </c>
      <c r="B27" s="501"/>
      <c r="C27" s="501"/>
      <c r="D27" s="501"/>
      <c r="E27" s="501"/>
      <c r="F27" s="501"/>
      <c r="G27" s="501"/>
      <c r="H27" s="501">
        <v>1</v>
      </c>
      <c r="I27" s="501"/>
      <c r="J27" s="501"/>
      <c r="K27" s="501"/>
      <c r="L27" s="501"/>
      <c r="M27" s="501"/>
      <c r="N27" s="501"/>
      <c r="O27" s="501"/>
      <c r="P27" s="501">
        <f t="shared" si="3"/>
        <v>1</v>
      </c>
      <c r="Q27" s="145"/>
    </row>
    <row r="28" spans="1:17" ht="9" customHeight="1">
      <c r="A28" s="498" t="s">
        <v>346</v>
      </c>
      <c r="B28" s="502"/>
      <c r="C28" s="502"/>
      <c r="D28" s="502"/>
      <c r="E28" s="502"/>
      <c r="F28" s="502"/>
      <c r="G28" s="502"/>
      <c r="H28" s="502"/>
      <c r="I28" s="502"/>
      <c r="J28" s="502"/>
      <c r="K28" s="502"/>
      <c r="L28" s="502"/>
      <c r="M28" s="502"/>
      <c r="N28" s="502"/>
      <c r="O28" s="502"/>
      <c r="P28" s="502"/>
      <c r="Q28" s="145">
        <v>1</v>
      </c>
    </row>
    <row r="29" spans="1:17" ht="9" customHeight="1">
      <c r="A29" s="497" t="s">
        <v>362</v>
      </c>
      <c r="B29" s="501"/>
      <c r="C29" s="501">
        <v>1</v>
      </c>
      <c r="D29" s="501"/>
      <c r="E29" s="501"/>
      <c r="F29" s="501"/>
      <c r="G29" s="501"/>
      <c r="H29" s="501"/>
      <c r="I29" s="501"/>
      <c r="J29" s="501"/>
      <c r="K29" s="501"/>
      <c r="L29" s="501">
        <v>1</v>
      </c>
      <c r="M29" s="501">
        <v>1</v>
      </c>
      <c r="N29" s="501"/>
      <c r="O29" s="501">
        <v>1</v>
      </c>
      <c r="P29" s="501">
        <f t="shared" ref="P29:P45" si="4">SUM(B29:O29)</f>
        <v>4</v>
      </c>
      <c r="Q29" s="145"/>
    </row>
    <row r="30" spans="1:17" ht="9" customHeight="1">
      <c r="A30" s="497" t="s">
        <v>363</v>
      </c>
      <c r="B30" s="501"/>
      <c r="C30" s="501"/>
      <c r="D30" s="501"/>
      <c r="E30" s="501">
        <v>1</v>
      </c>
      <c r="F30" s="501"/>
      <c r="G30" s="501"/>
      <c r="H30" s="501"/>
      <c r="I30" s="501"/>
      <c r="J30" s="501"/>
      <c r="K30" s="501"/>
      <c r="L30" s="501">
        <v>1</v>
      </c>
      <c r="M30" s="501"/>
      <c r="N30" s="501"/>
      <c r="O30" s="501"/>
      <c r="P30" s="501">
        <f t="shared" si="4"/>
        <v>2</v>
      </c>
      <c r="Q30" s="145"/>
    </row>
    <row r="31" spans="1:17" ht="9" customHeight="1">
      <c r="A31" s="497" t="s">
        <v>364</v>
      </c>
      <c r="B31" s="501"/>
      <c r="C31" s="501">
        <v>1</v>
      </c>
      <c r="D31" s="501"/>
      <c r="E31" s="501"/>
      <c r="F31" s="501"/>
      <c r="G31" s="501"/>
      <c r="H31" s="501"/>
      <c r="I31" s="501"/>
      <c r="J31" s="501"/>
      <c r="K31" s="501"/>
      <c r="L31" s="501"/>
      <c r="M31" s="501"/>
      <c r="N31" s="501"/>
      <c r="O31" s="501">
        <v>1</v>
      </c>
      <c r="P31" s="501">
        <f t="shared" si="4"/>
        <v>2</v>
      </c>
      <c r="Q31" s="145"/>
    </row>
    <row r="32" spans="1:17" ht="9" customHeight="1">
      <c r="A32" s="497" t="s">
        <v>365</v>
      </c>
      <c r="B32" s="501"/>
      <c r="C32" s="501">
        <v>1</v>
      </c>
      <c r="D32" s="501"/>
      <c r="E32" s="501"/>
      <c r="F32" s="501"/>
      <c r="G32" s="501"/>
      <c r="H32" s="501"/>
      <c r="I32" s="501"/>
      <c r="J32" s="501"/>
      <c r="K32" s="501"/>
      <c r="L32" s="501">
        <v>1</v>
      </c>
      <c r="M32" s="501">
        <v>1</v>
      </c>
      <c r="N32" s="501"/>
      <c r="O32" s="501">
        <v>1</v>
      </c>
      <c r="P32" s="501">
        <f t="shared" si="4"/>
        <v>4</v>
      </c>
      <c r="Q32" s="145"/>
    </row>
    <row r="33" spans="1:17" ht="9" customHeight="1">
      <c r="A33" s="497" t="s">
        <v>366</v>
      </c>
      <c r="B33" s="501"/>
      <c r="C33" s="501"/>
      <c r="D33" s="501"/>
      <c r="E33" s="501"/>
      <c r="F33" s="501"/>
      <c r="G33" s="501"/>
      <c r="H33" s="501"/>
      <c r="I33" s="501"/>
      <c r="J33" s="501"/>
      <c r="K33" s="501"/>
      <c r="L33" s="501">
        <v>1</v>
      </c>
      <c r="M33" s="501"/>
      <c r="N33" s="501"/>
      <c r="O33" s="501">
        <v>1</v>
      </c>
      <c r="P33" s="501">
        <f t="shared" si="4"/>
        <v>2</v>
      </c>
      <c r="Q33" s="145"/>
    </row>
    <row r="34" spans="1:17" ht="9" customHeight="1">
      <c r="A34" s="497" t="s">
        <v>367</v>
      </c>
      <c r="B34" s="501"/>
      <c r="C34" s="501"/>
      <c r="D34" s="501"/>
      <c r="E34" s="501"/>
      <c r="F34" s="501"/>
      <c r="G34" s="501"/>
      <c r="H34" s="501"/>
      <c r="I34" s="501"/>
      <c r="J34" s="501"/>
      <c r="K34" s="501"/>
      <c r="L34" s="501">
        <v>1</v>
      </c>
      <c r="M34" s="501"/>
      <c r="N34" s="501"/>
      <c r="O34" s="501">
        <v>1</v>
      </c>
      <c r="P34" s="501">
        <f t="shared" si="4"/>
        <v>2</v>
      </c>
      <c r="Q34" s="145"/>
    </row>
    <row r="35" spans="1:17" ht="9" customHeight="1">
      <c r="A35" s="497" t="s">
        <v>368</v>
      </c>
      <c r="B35" s="501"/>
      <c r="C35" s="501"/>
      <c r="D35" s="501"/>
      <c r="E35" s="501"/>
      <c r="F35" s="501"/>
      <c r="G35" s="501"/>
      <c r="H35" s="501"/>
      <c r="I35" s="501"/>
      <c r="J35" s="501"/>
      <c r="K35" s="501"/>
      <c r="L35" s="501">
        <v>1</v>
      </c>
      <c r="M35" s="501"/>
      <c r="N35" s="501"/>
      <c r="O35" s="501">
        <v>1</v>
      </c>
      <c r="P35" s="501">
        <f t="shared" si="4"/>
        <v>2</v>
      </c>
      <c r="Q35" s="145"/>
    </row>
    <row r="36" spans="1:17" ht="9" customHeight="1">
      <c r="A36" s="497" t="s">
        <v>369</v>
      </c>
      <c r="B36" s="501"/>
      <c r="C36" s="501">
        <v>1</v>
      </c>
      <c r="D36" s="501"/>
      <c r="E36" s="501"/>
      <c r="F36" s="501"/>
      <c r="G36" s="501"/>
      <c r="H36" s="501"/>
      <c r="I36" s="501"/>
      <c r="J36" s="501"/>
      <c r="K36" s="501"/>
      <c r="L36" s="501">
        <v>1</v>
      </c>
      <c r="M36" s="501"/>
      <c r="N36" s="501"/>
      <c r="O36" s="501">
        <v>1</v>
      </c>
      <c r="P36" s="501">
        <f t="shared" si="4"/>
        <v>3</v>
      </c>
      <c r="Q36" s="145"/>
    </row>
    <row r="37" spans="1:17" ht="9" customHeight="1">
      <c r="A37" s="497" t="s">
        <v>370</v>
      </c>
      <c r="B37" s="501"/>
      <c r="C37" s="501"/>
      <c r="D37" s="501"/>
      <c r="E37" s="501"/>
      <c r="F37" s="501"/>
      <c r="G37" s="501"/>
      <c r="H37" s="501"/>
      <c r="I37" s="501"/>
      <c r="J37" s="501"/>
      <c r="K37" s="501"/>
      <c r="L37" s="501">
        <v>1</v>
      </c>
      <c r="M37" s="501"/>
      <c r="N37" s="501"/>
      <c r="O37" s="501">
        <v>1</v>
      </c>
      <c r="P37" s="501">
        <f t="shared" si="4"/>
        <v>2</v>
      </c>
      <c r="Q37" s="145"/>
    </row>
    <row r="38" spans="1:17" ht="9" customHeight="1">
      <c r="A38" s="497" t="s">
        <v>371</v>
      </c>
      <c r="B38" s="501"/>
      <c r="C38" s="501">
        <v>1</v>
      </c>
      <c r="D38" s="501"/>
      <c r="E38" s="501"/>
      <c r="F38" s="501"/>
      <c r="G38" s="501"/>
      <c r="H38" s="501"/>
      <c r="I38" s="501"/>
      <c r="J38" s="501"/>
      <c r="K38" s="501"/>
      <c r="L38" s="501"/>
      <c r="M38" s="501"/>
      <c r="N38" s="501"/>
      <c r="O38" s="501">
        <v>1</v>
      </c>
      <c r="P38" s="501">
        <f t="shared" si="4"/>
        <v>2</v>
      </c>
      <c r="Q38" s="145"/>
    </row>
    <row r="39" spans="1:17" ht="9" customHeight="1">
      <c r="A39" s="497" t="s">
        <v>459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  <c r="N39" s="501"/>
      <c r="O39" s="501">
        <v>1</v>
      </c>
      <c r="P39" s="501">
        <f t="shared" si="4"/>
        <v>1</v>
      </c>
      <c r="Q39" s="145"/>
    </row>
    <row r="40" spans="1:17" ht="9" customHeight="1">
      <c r="A40" s="497" t="s">
        <v>460</v>
      </c>
      <c r="B40" s="501"/>
      <c r="C40" s="501"/>
      <c r="D40" s="501"/>
      <c r="E40" s="501"/>
      <c r="F40" s="501"/>
      <c r="G40" s="501"/>
      <c r="H40" s="501"/>
      <c r="I40" s="501"/>
      <c r="J40" s="501"/>
      <c r="K40" s="501"/>
      <c r="L40" s="501"/>
      <c r="M40" s="501"/>
      <c r="N40" s="501"/>
      <c r="O40" s="501">
        <v>1</v>
      </c>
      <c r="P40" s="501">
        <f t="shared" si="4"/>
        <v>1</v>
      </c>
      <c r="Q40" s="145"/>
    </row>
    <row r="41" spans="1:17" ht="9" customHeight="1">
      <c r="A41" s="497" t="s">
        <v>373</v>
      </c>
      <c r="B41" s="501"/>
      <c r="C41" s="501"/>
      <c r="D41" s="501"/>
      <c r="E41" s="501"/>
      <c r="F41" s="501"/>
      <c r="G41" s="501"/>
      <c r="H41" s="501"/>
      <c r="I41" s="501"/>
      <c r="J41" s="501"/>
      <c r="K41" s="501"/>
      <c r="L41" s="501">
        <v>1</v>
      </c>
      <c r="M41" s="501"/>
      <c r="N41" s="501"/>
      <c r="O41" s="501">
        <v>1</v>
      </c>
      <c r="P41" s="501">
        <f t="shared" si="4"/>
        <v>2</v>
      </c>
      <c r="Q41" s="145"/>
    </row>
    <row r="42" spans="1:17" ht="9" customHeight="1">
      <c r="A42" s="497" t="s">
        <v>374</v>
      </c>
      <c r="B42" s="501"/>
      <c r="C42" s="501">
        <v>1</v>
      </c>
      <c r="D42" s="501"/>
      <c r="E42" s="501"/>
      <c r="F42" s="501"/>
      <c r="G42" s="501"/>
      <c r="H42" s="501"/>
      <c r="I42" s="501"/>
      <c r="J42" s="501"/>
      <c r="K42" s="501"/>
      <c r="L42" s="501">
        <v>1</v>
      </c>
      <c r="M42" s="501">
        <v>1</v>
      </c>
      <c r="N42" s="501"/>
      <c r="O42" s="501">
        <v>1</v>
      </c>
      <c r="P42" s="501">
        <f t="shared" si="4"/>
        <v>4</v>
      </c>
      <c r="Q42" s="145"/>
    </row>
    <row r="43" spans="1:17" ht="9" customHeight="1">
      <c r="A43" s="497" t="s">
        <v>375</v>
      </c>
      <c r="B43" s="501"/>
      <c r="C43" s="501"/>
      <c r="D43" s="501">
        <v>1</v>
      </c>
      <c r="E43" s="501"/>
      <c r="F43" s="501"/>
      <c r="G43" s="501"/>
      <c r="H43" s="501"/>
      <c r="I43" s="501"/>
      <c r="J43" s="501"/>
      <c r="K43" s="501"/>
      <c r="L43" s="501"/>
      <c r="M43" s="501"/>
      <c r="N43" s="501"/>
      <c r="O43" s="501"/>
      <c r="P43" s="501">
        <f t="shared" si="4"/>
        <v>1</v>
      </c>
      <c r="Q43" s="145"/>
    </row>
    <row r="44" spans="1:17" ht="9" customHeight="1">
      <c r="A44" s="497" t="s">
        <v>461</v>
      </c>
      <c r="B44" s="501"/>
      <c r="C44" s="501"/>
      <c r="D44" s="501"/>
      <c r="E44" s="501"/>
      <c r="F44" s="501"/>
      <c r="G44" s="501"/>
      <c r="H44" s="501"/>
      <c r="I44" s="501"/>
      <c r="J44" s="501"/>
      <c r="K44" s="501"/>
      <c r="L44" s="501"/>
      <c r="M44" s="501"/>
      <c r="N44" s="501"/>
      <c r="O44" s="501">
        <v>1</v>
      </c>
      <c r="P44" s="501">
        <f t="shared" si="4"/>
        <v>1</v>
      </c>
      <c r="Q44" s="145"/>
    </row>
    <row r="45" spans="1:17" ht="9" customHeight="1">
      <c r="A45" s="497" t="s">
        <v>376</v>
      </c>
      <c r="B45" s="501"/>
      <c r="C45" s="501">
        <v>1</v>
      </c>
      <c r="D45" s="501"/>
      <c r="E45" s="501"/>
      <c r="F45" s="501"/>
      <c r="G45" s="501"/>
      <c r="H45" s="501">
        <v>2</v>
      </c>
      <c r="I45" s="501"/>
      <c r="J45" s="501"/>
      <c r="K45" s="501"/>
      <c r="L45" s="501">
        <v>1</v>
      </c>
      <c r="M45" s="501">
        <v>1</v>
      </c>
      <c r="N45" s="501">
        <v>1</v>
      </c>
      <c r="O45" s="501">
        <v>1</v>
      </c>
      <c r="P45" s="501">
        <f t="shared" si="4"/>
        <v>7</v>
      </c>
      <c r="Q45" s="145"/>
    </row>
    <row r="46" spans="1:17" ht="9" customHeight="1">
      <c r="A46" s="498" t="s">
        <v>347</v>
      </c>
      <c r="B46" s="502"/>
      <c r="C46" s="502"/>
      <c r="D46" s="502"/>
      <c r="E46" s="502"/>
      <c r="F46" s="502"/>
      <c r="G46" s="502"/>
      <c r="H46" s="502"/>
      <c r="I46" s="502"/>
      <c r="J46" s="502"/>
      <c r="K46" s="502"/>
      <c r="L46" s="502"/>
      <c r="M46" s="502"/>
      <c r="N46" s="502"/>
      <c r="O46" s="502"/>
      <c r="P46" s="502"/>
      <c r="Q46" s="145">
        <v>1</v>
      </c>
    </row>
    <row r="47" spans="1:17" ht="9" customHeight="1">
      <c r="A47" s="497" t="s">
        <v>377</v>
      </c>
      <c r="B47" s="501"/>
      <c r="C47" s="501">
        <v>1</v>
      </c>
      <c r="D47" s="501"/>
      <c r="E47" s="501"/>
      <c r="F47" s="501"/>
      <c r="G47" s="501"/>
      <c r="H47" s="501"/>
      <c r="I47" s="501"/>
      <c r="J47" s="501"/>
      <c r="K47" s="501"/>
      <c r="L47" s="501"/>
      <c r="M47" s="501"/>
      <c r="N47" s="501"/>
      <c r="O47" s="501">
        <v>1</v>
      </c>
      <c r="P47" s="501">
        <f t="shared" ref="P47:P64" si="5">SUM(B47:O47)</f>
        <v>2</v>
      </c>
      <c r="Q47" s="145"/>
    </row>
    <row r="48" spans="1:17" ht="9" customHeight="1">
      <c r="A48" s="497" t="s">
        <v>462</v>
      </c>
      <c r="B48" s="501"/>
      <c r="C48" s="501"/>
      <c r="D48" s="501"/>
      <c r="E48" s="501"/>
      <c r="F48" s="501"/>
      <c r="G48" s="501"/>
      <c r="H48" s="501"/>
      <c r="I48" s="501"/>
      <c r="J48" s="501"/>
      <c r="K48" s="501"/>
      <c r="L48" s="501"/>
      <c r="M48" s="501"/>
      <c r="N48" s="501"/>
      <c r="O48" s="501">
        <v>1</v>
      </c>
      <c r="P48" s="501">
        <f t="shared" si="5"/>
        <v>1</v>
      </c>
      <c r="Q48" s="145"/>
    </row>
    <row r="49" spans="1:17" ht="9" customHeight="1">
      <c r="A49" s="497" t="s">
        <v>378</v>
      </c>
      <c r="B49" s="501"/>
      <c r="C49" s="501">
        <v>1</v>
      </c>
      <c r="D49" s="501"/>
      <c r="E49" s="501"/>
      <c r="F49" s="501"/>
      <c r="G49" s="501"/>
      <c r="H49" s="501"/>
      <c r="I49" s="501"/>
      <c r="J49" s="501"/>
      <c r="K49" s="501"/>
      <c r="L49" s="501">
        <v>1</v>
      </c>
      <c r="M49" s="501"/>
      <c r="N49" s="501"/>
      <c r="O49" s="501"/>
      <c r="P49" s="501">
        <f t="shared" si="5"/>
        <v>2</v>
      </c>
      <c r="Q49" s="145"/>
    </row>
    <row r="50" spans="1:17" ht="9" customHeight="1">
      <c r="A50" s="497" t="s">
        <v>379</v>
      </c>
      <c r="B50" s="501"/>
      <c r="C50" s="501">
        <v>1</v>
      </c>
      <c r="D50" s="501"/>
      <c r="E50" s="501"/>
      <c r="F50" s="501"/>
      <c r="G50" s="501"/>
      <c r="H50" s="501">
        <v>1</v>
      </c>
      <c r="I50" s="501"/>
      <c r="J50" s="501"/>
      <c r="K50" s="501"/>
      <c r="L50" s="501"/>
      <c r="M50" s="501"/>
      <c r="N50" s="501">
        <v>1</v>
      </c>
      <c r="O50" s="501">
        <v>1</v>
      </c>
      <c r="P50" s="501">
        <f t="shared" si="5"/>
        <v>4</v>
      </c>
      <c r="Q50" s="145"/>
    </row>
    <row r="51" spans="1:17" ht="9" customHeight="1">
      <c r="A51" s="497" t="s">
        <v>380</v>
      </c>
      <c r="B51" s="501"/>
      <c r="C51" s="501">
        <v>1</v>
      </c>
      <c r="D51" s="501">
        <v>1</v>
      </c>
      <c r="E51" s="501">
        <v>1</v>
      </c>
      <c r="F51" s="501"/>
      <c r="G51" s="501"/>
      <c r="H51" s="501">
        <v>1</v>
      </c>
      <c r="I51" s="501"/>
      <c r="J51" s="501"/>
      <c r="K51" s="501"/>
      <c r="L51" s="501">
        <v>1</v>
      </c>
      <c r="M51" s="501">
        <v>1</v>
      </c>
      <c r="N51" s="501">
        <v>1</v>
      </c>
      <c r="O51" s="501">
        <v>1</v>
      </c>
      <c r="P51" s="501">
        <f t="shared" si="5"/>
        <v>8</v>
      </c>
      <c r="Q51" s="145"/>
    </row>
    <row r="52" spans="1:17" ht="9" customHeight="1">
      <c r="A52" s="497" t="s">
        <v>463</v>
      </c>
      <c r="B52" s="501"/>
      <c r="C52" s="501"/>
      <c r="D52" s="501"/>
      <c r="E52" s="501"/>
      <c r="F52" s="501"/>
      <c r="G52" s="501"/>
      <c r="H52" s="501"/>
      <c r="I52" s="501"/>
      <c r="J52" s="501"/>
      <c r="K52" s="501"/>
      <c r="L52" s="501"/>
      <c r="M52" s="501"/>
      <c r="N52" s="501"/>
      <c r="O52" s="501">
        <v>1</v>
      </c>
      <c r="P52" s="501">
        <f t="shared" si="5"/>
        <v>1</v>
      </c>
      <c r="Q52" s="145"/>
    </row>
    <row r="53" spans="1:17" ht="9" customHeight="1">
      <c r="A53" s="497" t="s">
        <v>381</v>
      </c>
      <c r="B53" s="501"/>
      <c r="C53" s="501">
        <v>1</v>
      </c>
      <c r="D53" s="501"/>
      <c r="E53" s="501"/>
      <c r="F53" s="501"/>
      <c r="G53" s="501"/>
      <c r="H53" s="501"/>
      <c r="I53" s="501"/>
      <c r="J53" s="501"/>
      <c r="K53" s="501"/>
      <c r="L53" s="501">
        <v>1</v>
      </c>
      <c r="M53" s="501"/>
      <c r="N53" s="501"/>
      <c r="O53" s="501">
        <v>1</v>
      </c>
      <c r="P53" s="501">
        <f t="shared" si="5"/>
        <v>3</v>
      </c>
      <c r="Q53" s="145"/>
    </row>
    <row r="54" spans="1:17" ht="9" customHeight="1">
      <c r="A54" s="497" t="s">
        <v>382</v>
      </c>
      <c r="B54" s="501"/>
      <c r="C54" s="501">
        <v>1</v>
      </c>
      <c r="D54" s="501"/>
      <c r="E54" s="501"/>
      <c r="F54" s="501"/>
      <c r="G54" s="501"/>
      <c r="H54" s="501"/>
      <c r="I54" s="501"/>
      <c r="J54" s="501"/>
      <c r="K54" s="501"/>
      <c r="L54" s="501">
        <v>1</v>
      </c>
      <c r="M54" s="501"/>
      <c r="N54" s="501"/>
      <c r="O54" s="501">
        <v>1</v>
      </c>
      <c r="P54" s="501">
        <f t="shared" si="5"/>
        <v>3</v>
      </c>
      <c r="Q54" s="145"/>
    </row>
    <row r="55" spans="1:17" ht="9" customHeight="1">
      <c r="A55" s="497" t="s">
        <v>464</v>
      </c>
      <c r="B55" s="501"/>
      <c r="C55" s="501">
        <v>1</v>
      </c>
      <c r="D55" s="501"/>
      <c r="E55" s="501"/>
      <c r="F55" s="501"/>
      <c r="G55" s="501"/>
      <c r="H55" s="501"/>
      <c r="I55" s="501"/>
      <c r="J55" s="501"/>
      <c r="K55" s="501"/>
      <c r="L55" s="501"/>
      <c r="M55" s="501"/>
      <c r="N55" s="501"/>
      <c r="O55" s="501">
        <v>1</v>
      </c>
      <c r="P55" s="501">
        <f t="shared" si="5"/>
        <v>2</v>
      </c>
      <c r="Q55" s="145"/>
    </row>
    <row r="56" spans="1:17" ht="9" customHeight="1">
      <c r="A56" s="497" t="s">
        <v>383</v>
      </c>
      <c r="B56" s="501"/>
      <c r="C56" s="501">
        <v>1</v>
      </c>
      <c r="D56" s="501"/>
      <c r="E56" s="501"/>
      <c r="F56" s="501"/>
      <c r="G56" s="501"/>
      <c r="H56" s="501">
        <v>1</v>
      </c>
      <c r="I56" s="501"/>
      <c r="J56" s="501"/>
      <c r="K56" s="501"/>
      <c r="L56" s="501">
        <v>1</v>
      </c>
      <c r="M56" s="501">
        <v>1</v>
      </c>
      <c r="N56" s="501">
        <v>1</v>
      </c>
      <c r="O56" s="501">
        <v>1</v>
      </c>
      <c r="P56" s="501">
        <f t="shared" si="5"/>
        <v>6</v>
      </c>
      <c r="Q56" s="145"/>
    </row>
    <row r="57" spans="1:17" ht="9" customHeight="1">
      <c r="A57" s="497" t="s">
        <v>384</v>
      </c>
      <c r="B57" s="501">
        <v>1</v>
      </c>
      <c r="C57" s="501">
        <v>2</v>
      </c>
      <c r="D57" s="501">
        <v>1</v>
      </c>
      <c r="E57" s="501">
        <v>1</v>
      </c>
      <c r="F57" s="501">
        <v>1</v>
      </c>
      <c r="G57" s="501">
        <v>1</v>
      </c>
      <c r="H57" s="501">
        <v>2</v>
      </c>
      <c r="I57" s="501">
        <v>1</v>
      </c>
      <c r="J57" s="501"/>
      <c r="K57" s="501"/>
      <c r="L57" s="501">
        <v>2</v>
      </c>
      <c r="M57" s="501">
        <v>1</v>
      </c>
      <c r="N57" s="501">
        <v>3</v>
      </c>
      <c r="O57" s="501">
        <v>2</v>
      </c>
      <c r="P57" s="501">
        <f t="shared" si="5"/>
        <v>18</v>
      </c>
      <c r="Q57" s="145"/>
    </row>
    <row r="58" spans="1:17" ht="9" customHeight="1">
      <c r="A58" s="497" t="s">
        <v>385</v>
      </c>
      <c r="B58" s="501"/>
      <c r="C58" s="501">
        <v>2</v>
      </c>
      <c r="D58" s="501">
        <v>1</v>
      </c>
      <c r="E58" s="501">
        <v>1</v>
      </c>
      <c r="F58" s="501"/>
      <c r="G58" s="501">
        <v>1</v>
      </c>
      <c r="H58" s="501">
        <v>2</v>
      </c>
      <c r="I58" s="501"/>
      <c r="J58" s="501"/>
      <c r="K58" s="501"/>
      <c r="L58" s="501">
        <v>1</v>
      </c>
      <c r="M58" s="501">
        <v>1</v>
      </c>
      <c r="N58" s="501">
        <v>1</v>
      </c>
      <c r="O58" s="501">
        <v>1</v>
      </c>
      <c r="P58" s="501">
        <f t="shared" si="5"/>
        <v>11</v>
      </c>
      <c r="Q58" s="145"/>
    </row>
    <row r="59" spans="1:17" ht="9" customHeight="1">
      <c r="A59" s="497" t="s">
        <v>842</v>
      </c>
      <c r="B59" s="501"/>
      <c r="C59" s="501"/>
      <c r="D59" s="501"/>
      <c r="E59" s="501"/>
      <c r="F59" s="501"/>
      <c r="G59" s="501"/>
      <c r="H59" s="501"/>
      <c r="I59" s="501"/>
      <c r="J59" s="501"/>
      <c r="K59" s="501"/>
      <c r="L59" s="501"/>
      <c r="M59" s="501"/>
      <c r="N59" s="501"/>
      <c r="O59" s="501">
        <v>1</v>
      </c>
      <c r="P59" s="501">
        <f t="shared" si="5"/>
        <v>1</v>
      </c>
      <c r="Q59" s="145"/>
    </row>
    <row r="60" spans="1:17" ht="9" customHeight="1">
      <c r="A60" s="497" t="s">
        <v>386</v>
      </c>
      <c r="B60" s="501"/>
      <c r="C60" s="501"/>
      <c r="D60" s="501"/>
      <c r="E60" s="501">
        <v>1</v>
      </c>
      <c r="F60" s="501"/>
      <c r="G60" s="501"/>
      <c r="H60" s="501"/>
      <c r="I60" s="501"/>
      <c r="J60" s="501"/>
      <c r="K60" s="501"/>
      <c r="L60" s="501"/>
      <c r="M60" s="501"/>
      <c r="N60" s="501"/>
      <c r="O60" s="501"/>
      <c r="P60" s="501">
        <f t="shared" si="5"/>
        <v>1</v>
      </c>
      <c r="Q60" s="145"/>
    </row>
    <row r="61" spans="1:17" ht="9" customHeight="1">
      <c r="A61" s="497" t="s">
        <v>465</v>
      </c>
      <c r="B61" s="501"/>
      <c r="C61" s="501"/>
      <c r="D61" s="501"/>
      <c r="E61" s="501"/>
      <c r="F61" s="501"/>
      <c r="G61" s="501"/>
      <c r="H61" s="501"/>
      <c r="I61" s="501"/>
      <c r="J61" s="501"/>
      <c r="K61" s="501"/>
      <c r="L61" s="501"/>
      <c r="M61" s="501"/>
      <c r="N61" s="501"/>
      <c r="O61" s="501">
        <v>1</v>
      </c>
      <c r="P61" s="501">
        <f t="shared" si="5"/>
        <v>1</v>
      </c>
      <c r="Q61" s="145"/>
    </row>
    <row r="62" spans="1:17" ht="9" customHeight="1">
      <c r="A62" s="497" t="s">
        <v>387</v>
      </c>
      <c r="B62" s="501"/>
      <c r="C62" s="501">
        <v>1</v>
      </c>
      <c r="D62" s="501">
        <v>1</v>
      </c>
      <c r="E62" s="501">
        <v>1</v>
      </c>
      <c r="F62" s="501"/>
      <c r="G62" s="501"/>
      <c r="H62" s="501">
        <v>1</v>
      </c>
      <c r="I62" s="501"/>
      <c r="J62" s="501"/>
      <c r="K62" s="501"/>
      <c r="L62" s="501"/>
      <c r="M62" s="501">
        <v>1</v>
      </c>
      <c r="N62" s="501">
        <v>1</v>
      </c>
      <c r="O62" s="501"/>
      <c r="P62" s="501">
        <f t="shared" si="5"/>
        <v>6</v>
      </c>
      <c r="Q62" s="145"/>
    </row>
    <row r="63" spans="1:17" ht="9" customHeight="1">
      <c r="A63" s="497" t="s">
        <v>388</v>
      </c>
      <c r="B63" s="501"/>
      <c r="C63" s="501">
        <v>1</v>
      </c>
      <c r="D63" s="501"/>
      <c r="E63" s="501"/>
      <c r="F63" s="501"/>
      <c r="G63" s="501"/>
      <c r="H63" s="501"/>
      <c r="I63" s="501"/>
      <c r="J63" s="501"/>
      <c r="K63" s="501"/>
      <c r="L63" s="501"/>
      <c r="M63" s="501"/>
      <c r="N63" s="501"/>
      <c r="O63" s="501">
        <v>1</v>
      </c>
      <c r="P63" s="501">
        <f t="shared" si="5"/>
        <v>2</v>
      </c>
      <c r="Q63" s="145"/>
    </row>
    <row r="64" spans="1:17" ht="9" customHeight="1">
      <c r="A64" s="497" t="s">
        <v>389</v>
      </c>
      <c r="B64" s="501"/>
      <c r="C64" s="501">
        <v>1</v>
      </c>
      <c r="D64" s="501"/>
      <c r="E64" s="501"/>
      <c r="F64" s="501"/>
      <c r="G64" s="501"/>
      <c r="H64" s="501">
        <v>1</v>
      </c>
      <c r="I64" s="501"/>
      <c r="J64" s="501"/>
      <c r="K64" s="501"/>
      <c r="L64" s="501">
        <v>1</v>
      </c>
      <c r="M64" s="501"/>
      <c r="N64" s="501">
        <v>1</v>
      </c>
      <c r="O64" s="501">
        <v>1</v>
      </c>
      <c r="P64" s="501">
        <f t="shared" si="5"/>
        <v>5</v>
      </c>
      <c r="Q64" s="145"/>
    </row>
    <row r="65" spans="1:17" ht="9" customHeight="1">
      <c r="A65" s="498" t="s">
        <v>348</v>
      </c>
      <c r="B65" s="502"/>
      <c r="C65" s="502"/>
      <c r="D65" s="502"/>
      <c r="E65" s="502"/>
      <c r="F65" s="502"/>
      <c r="G65" s="502"/>
      <c r="H65" s="502"/>
      <c r="I65" s="502"/>
      <c r="J65" s="502"/>
      <c r="K65" s="502"/>
      <c r="L65" s="502"/>
      <c r="M65" s="502"/>
      <c r="N65" s="502"/>
      <c r="O65" s="502"/>
      <c r="P65" s="502"/>
      <c r="Q65" s="145">
        <v>1</v>
      </c>
    </row>
    <row r="66" spans="1:17" ht="9" customHeight="1">
      <c r="A66" s="497" t="s">
        <v>391</v>
      </c>
      <c r="B66" s="501"/>
      <c r="C66" s="501">
        <v>1</v>
      </c>
      <c r="D66" s="501"/>
      <c r="E66" s="501"/>
      <c r="F66" s="501"/>
      <c r="G66" s="501"/>
      <c r="H66" s="501"/>
      <c r="I66" s="501"/>
      <c r="J66" s="501"/>
      <c r="K66" s="501"/>
      <c r="L66" s="501">
        <v>1</v>
      </c>
      <c r="M66" s="501"/>
      <c r="N66" s="501"/>
      <c r="O66" s="501"/>
      <c r="P66" s="501">
        <f>SUM(B66:O66)</f>
        <v>2</v>
      </c>
      <c r="Q66" s="145"/>
    </row>
    <row r="67" spans="1:17" ht="9" customHeight="1">
      <c r="A67" s="497" t="s">
        <v>392</v>
      </c>
      <c r="B67" s="501">
        <v>1</v>
      </c>
      <c r="C67" s="501">
        <v>1</v>
      </c>
      <c r="D67" s="501"/>
      <c r="E67" s="501"/>
      <c r="F67" s="501"/>
      <c r="G67" s="501"/>
      <c r="H67" s="501"/>
      <c r="I67" s="501"/>
      <c r="J67" s="501"/>
      <c r="K67" s="501"/>
      <c r="L67" s="501"/>
      <c r="M67" s="501"/>
      <c r="N67" s="501"/>
      <c r="O67" s="501"/>
      <c r="P67" s="501">
        <f>SUM(B67:O67)</f>
        <v>2</v>
      </c>
      <c r="Q67" s="145"/>
    </row>
    <row r="68" spans="1:17" ht="9" customHeight="1">
      <c r="A68" s="498" t="s">
        <v>349</v>
      </c>
      <c r="B68" s="502"/>
      <c r="C68" s="502"/>
      <c r="D68" s="502"/>
      <c r="E68" s="502"/>
      <c r="F68" s="502"/>
      <c r="G68" s="502"/>
      <c r="H68" s="502"/>
      <c r="I68" s="502"/>
      <c r="J68" s="502"/>
      <c r="K68" s="502"/>
      <c r="L68" s="502"/>
      <c r="M68" s="502"/>
      <c r="N68" s="502"/>
      <c r="O68" s="502"/>
      <c r="P68" s="502"/>
      <c r="Q68" s="145">
        <v>1</v>
      </c>
    </row>
    <row r="69" spans="1:17" ht="9" customHeight="1">
      <c r="A69" s="497" t="s">
        <v>393</v>
      </c>
      <c r="B69" s="501"/>
      <c r="C69" s="501">
        <v>1</v>
      </c>
      <c r="D69" s="501"/>
      <c r="E69" s="501"/>
      <c r="F69" s="501"/>
      <c r="G69" s="501"/>
      <c r="H69" s="501"/>
      <c r="I69" s="501"/>
      <c r="J69" s="501"/>
      <c r="K69" s="501"/>
      <c r="L69" s="501"/>
      <c r="M69" s="501"/>
      <c r="N69" s="501"/>
      <c r="O69" s="501"/>
      <c r="P69" s="501">
        <f t="shared" ref="P69:P79" si="6">SUM(B69:O69)</f>
        <v>1</v>
      </c>
      <c r="Q69" s="145"/>
    </row>
    <row r="70" spans="1:17" ht="9" customHeight="1">
      <c r="A70" s="497" t="s">
        <v>394</v>
      </c>
      <c r="B70" s="501"/>
      <c r="C70" s="501">
        <v>1</v>
      </c>
      <c r="D70" s="501"/>
      <c r="E70" s="501"/>
      <c r="F70" s="501"/>
      <c r="G70" s="501"/>
      <c r="H70" s="501"/>
      <c r="I70" s="501"/>
      <c r="J70" s="501"/>
      <c r="K70" s="501"/>
      <c r="L70" s="501">
        <v>1</v>
      </c>
      <c r="M70" s="501"/>
      <c r="N70" s="501"/>
      <c r="O70" s="501">
        <v>1</v>
      </c>
      <c r="P70" s="501">
        <f t="shared" si="6"/>
        <v>3</v>
      </c>
      <c r="Q70" s="145"/>
    </row>
    <row r="71" spans="1:17" ht="9" customHeight="1">
      <c r="A71" s="497" t="s">
        <v>395</v>
      </c>
      <c r="B71" s="501"/>
      <c r="C71" s="501">
        <v>1</v>
      </c>
      <c r="D71" s="501"/>
      <c r="E71" s="501"/>
      <c r="F71" s="501"/>
      <c r="G71" s="501"/>
      <c r="H71" s="501"/>
      <c r="I71" s="501"/>
      <c r="J71" s="501"/>
      <c r="K71" s="501"/>
      <c r="L71" s="501">
        <v>1</v>
      </c>
      <c r="M71" s="501"/>
      <c r="N71" s="501"/>
      <c r="O71" s="501"/>
      <c r="P71" s="501">
        <f t="shared" si="6"/>
        <v>2</v>
      </c>
      <c r="Q71" s="145"/>
    </row>
    <row r="72" spans="1:17" ht="9" customHeight="1">
      <c r="A72" s="497" t="s">
        <v>396</v>
      </c>
      <c r="B72" s="501"/>
      <c r="C72" s="501">
        <v>1</v>
      </c>
      <c r="D72" s="501"/>
      <c r="E72" s="501"/>
      <c r="F72" s="501"/>
      <c r="G72" s="501"/>
      <c r="H72" s="501"/>
      <c r="I72" s="501"/>
      <c r="J72" s="501"/>
      <c r="K72" s="501"/>
      <c r="L72" s="501">
        <v>1</v>
      </c>
      <c r="M72" s="501"/>
      <c r="N72" s="501"/>
      <c r="O72" s="501">
        <v>1</v>
      </c>
      <c r="P72" s="501">
        <f t="shared" si="6"/>
        <v>3</v>
      </c>
      <c r="Q72" s="145"/>
    </row>
    <row r="73" spans="1:17" ht="9" customHeight="1">
      <c r="A73" s="497" t="s">
        <v>466</v>
      </c>
      <c r="B73" s="501"/>
      <c r="C73" s="501"/>
      <c r="D73" s="501"/>
      <c r="E73" s="501"/>
      <c r="F73" s="501"/>
      <c r="G73" s="501"/>
      <c r="H73" s="501"/>
      <c r="I73" s="501"/>
      <c r="J73" s="501"/>
      <c r="K73" s="501"/>
      <c r="L73" s="501"/>
      <c r="M73" s="501"/>
      <c r="N73" s="501"/>
      <c r="O73" s="501">
        <v>1</v>
      </c>
      <c r="P73" s="501">
        <f t="shared" si="6"/>
        <v>1</v>
      </c>
      <c r="Q73" s="145"/>
    </row>
    <row r="74" spans="1:17" ht="9" customHeight="1">
      <c r="A74" s="497" t="s">
        <v>397</v>
      </c>
      <c r="B74" s="501"/>
      <c r="C74" s="501">
        <v>1</v>
      </c>
      <c r="D74" s="501"/>
      <c r="E74" s="501"/>
      <c r="F74" s="501"/>
      <c r="G74" s="501"/>
      <c r="H74" s="501"/>
      <c r="I74" s="501"/>
      <c r="J74" s="501"/>
      <c r="K74" s="501"/>
      <c r="L74" s="501"/>
      <c r="M74" s="501"/>
      <c r="N74" s="501"/>
      <c r="O74" s="501"/>
      <c r="P74" s="501">
        <f t="shared" si="6"/>
        <v>1</v>
      </c>
      <c r="Q74" s="145"/>
    </row>
    <row r="75" spans="1:17" ht="9" customHeight="1">
      <c r="A75" s="497" t="s">
        <v>467</v>
      </c>
      <c r="B75" s="501"/>
      <c r="C75" s="501"/>
      <c r="D75" s="501"/>
      <c r="E75" s="501"/>
      <c r="F75" s="501"/>
      <c r="G75" s="501"/>
      <c r="H75" s="501"/>
      <c r="I75" s="501"/>
      <c r="J75" s="501"/>
      <c r="K75" s="501"/>
      <c r="L75" s="501"/>
      <c r="M75" s="501"/>
      <c r="N75" s="501"/>
      <c r="O75" s="501">
        <v>1</v>
      </c>
      <c r="P75" s="501">
        <f t="shared" si="6"/>
        <v>1</v>
      </c>
      <c r="Q75" s="145"/>
    </row>
    <row r="76" spans="1:17" ht="9" customHeight="1">
      <c r="A76" s="497" t="s">
        <v>398</v>
      </c>
      <c r="B76" s="501"/>
      <c r="C76" s="501">
        <v>1</v>
      </c>
      <c r="D76" s="501"/>
      <c r="E76" s="501"/>
      <c r="F76" s="501"/>
      <c r="G76" s="501"/>
      <c r="H76" s="501"/>
      <c r="I76" s="501"/>
      <c r="J76" s="501"/>
      <c r="K76" s="501"/>
      <c r="L76" s="501">
        <v>1</v>
      </c>
      <c r="M76" s="501"/>
      <c r="N76" s="501"/>
      <c r="O76" s="501">
        <v>1</v>
      </c>
      <c r="P76" s="501">
        <f t="shared" si="6"/>
        <v>3</v>
      </c>
      <c r="Q76" s="145"/>
    </row>
    <row r="77" spans="1:17" ht="9" customHeight="1">
      <c r="A77" s="497" t="s">
        <v>399</v>
      </c>
      <c r="B77" s="501"/>
      <c r="C77" s="501">
        <v>1</v>
      </c>
      <c r="D77" s="501"/>
      <c r="E77" s="501"/>
      <c r="F77" s="501"/>
      <c r="G77" s="501"/>
      <c r="H77" s="501"/>
      <c r="I77" s="501"/>
      <c r="J77" s="501"/>
      <c r="K77" s="501"/>
      <c r="L77" s="501"/>
      <c r="M77" s="501"/>
      <c r="N77" s="501"/>
      <c r="O77" s="501"/>
      <c r="P77" s="501">
        <f t="shared" si="6"/>
        <v>1</v>
      </c>
      <c r="Q77" s="145"/>
    </row>
    <row r="78" spans="1:17" ht="9" customHeight="1">
      <c r="A78" s="497" t="s">
        <v>400</v>
      </c>
      <c r="B78" s="501">
        <v>1</v>
      </c>
      <c r="C78" s="501">
        <v>1</v>
      </c>
      <c r="D78" s="501">
        <v>1</v>
      </c>
      <c r="E78" s="501"/>
      <c r="F78" s="501"/>
      <c r="G78" s="501"/>
      <c r="H78" s="501"/>
      <c r="I78" s="501"/>
      <c r="J78" s="501"/>
      <c r="K78" s="501"/>
      <c r="L78" s="501">
        <v>1</v>
      </c>
      <c r="M78" s="501"/>
      <c r="N78" s="501"/>
      <c r="O78" s="501">
        <v>1</v>
      </c>
      <c r="P78" s="501">
        <f t="shared" si="6"/>
        <v>5</v>
      </c>
      <c r="Q78" s="145"/>
    </row>
    <row r="79" spans="1:17" ht="9" customHeight="1">
      <c r="A79" s="497" t="s">
        <v>401</v>
      </c>
      <c r="B79" s="501"/>
      <c r="C79" s="501">
        <v>1</v>
      </c>
      <c r="D79" s="501">
        <v>1</v>
      </c>
      <c r="E79" s="501"/>
      <c r="F79" s="501"/>
      <c r="G79" s="501"/>
      <c r="H79" s="501"/>
      <c r="I79" s="501"/>
      <c r="J79" s="501"/>
      <c r="K79" s="501"/>
      <c r="L79" s="501">
        <v>1</v>
      </c>
      <c r="M79" s="501"/>
      <c r="N79" s="501"/>
      <c r="O79" s="501">
        <v>1</v>
      </c>
      <c r="P79" s="501">
        <f t="shared" si="6"/>
        <v>4</v>
      </c>
      <c r="Q79" s="145"/>
    </row>
    <row r="80" spans="1:17" ht="9" customHeight="1">
      <c r="A80" s="498" t="s">
        <v>350</v>
      </c>
      <c r="B80" s="502"/>
      <c r="C80" s="502"/>
      <c r="D80" s="502"/>
      <c r="E80" s="502"/>
      <c r="F80" s="502"/>
      <c r="G80" s="502"/>
      <c r="H80" s="502"/>
      <c r="I80" s="502"/>
      <c r="J80" s="502"/>
      <c r="K80" s="502"/>
      <c r="L80" s="502"/>
      <c r="M80" s="502"/>
      <c r="N80" s="502"/>
      <c r="O80" s="502"/>
      <c r="P80" s="502"/>
      <c r="Q80" s="145">
        <v>1</v>
      </c>
    </row>
    <row r="81" spans="1:17" ht="9" customHeight="1">
      <c r="A81" s="497" t="s">
        <v>402</v>
      </c>
      <c r="B81" s="501">
        <v>1</v>
      </c>
      <c r="C81" s="501">
        <v>1</v>
      </c>
      <c r="D81" s="501">
        <v>1</v>
      </c>
      <c r="E81" s="501"/>
      <c r="F81" s="501"/>
      <c r="G81" s="501"/>
      <c r="H81" s="501"/>
      <c r="I81" s="501"/>
      <c r="J81" s="501"/>
      <c r="K81" s="501"/>
      <c r="L81" s="501">
        <v>1</v>
      </c>
      <c r="M81" s="501">
        <v>1</v>
      </c>
      <c r="N81" s="501">
        <v>1</v>
      </c>
      <c r="O81" s="501"/>
      <c r="P81" s="501">
        <f t="shared" ref="P81:P87" si="7">SUM(B81:O81)</f>
        <v>6</v>
      </c>
      <c r="Q81" s="145"/>
    </row>
    <row r="82" spans="1:17" ht="9" customHeight="1">
      <c r="A82" s="497" t="s">
        <v>403</v>
      </c>
      <c r="B82" s="501"/>
      <c r="C82" s="501">
        <v>1</v>
      </c>
      <c r="D82" s="501"/>
      <c r="E82" s="501"/>
      <c r="F82" s="501"/>
      <c r="G82" s="501"/>
      <c r="H82" s="501"/>
      <c r="I82" s="501"/>
      <c r="J82" s="501"/>
      <c r="K82" s="501"/>
      <c r="L82" s="501"/>
      <c r="M82" s="501"/>
      <c r="N82" s="501"/>
      <c r="O82" s="501"/>
      <c r="P82" s="501">
        <f t="shared" si="7"/>
        <v>1</v>
      </c>
      <c r="Q82" s="145"/>
    </row>
    <row r="83" spans="1:17" ht="9" customHeight="1">
      <c r="A83" s="497" t="s">
        <v>381</v>
      </c>
      <c r="B83" s="501"/>
      <c r="C83" s="501">
        <v>1</v>
      </c>
      <c r="D83" s="501"/>
      <c r="E83" s="501"/>
      <c r="F83" s="501"/>
      <c r="G83" s="501"/>
      <c r="H83" s="501"/>
      <c r="I83" s="501"/>
      <c r="J83" s="501"/>
      <c r="K83" s="501"/>
      <c r="L83" s="501">
        <v>1</v>
      </c>
      <c r="M83" s="501"/>
      <c r="N83" s="501"/>
      <c r="O83" s="501">
        <v>1</v>
      </c>
      <c r="P83" s="501">
        <f t="shared" si="7"/>
        <v>3</v>
      </c>
      <c r="Q83" s="145"/>
    </row>
    <row r="84" spans="1:17" ht="9" customHeight="1">
      <c r="A84" s="497" t="s">
        <v>404</v>
      </c>
      <c r="B84" s="501"/>
      <c r="C84" s="501"/>
      <c r="D84" s="501"/>
      <c r="E84" s="501"/>
      <c r="F84" s="501"/>
      <c r="G84" s="501"/>
      <c r="H84" s="501"/>
      <c r="I84" s="501"/>
      <c r="J84" s="501"/>
      <c r="K84" s="501"/>
      <c r="L84" s="501">
        <v>1</v>
      </c>
      <c r="M84" s="501"/>
      <c r="N84" s="501"/>
      <c r="O84" s="501"/>
      <c r="P84" s="501">
        <f t="shared" si="7"/>
        <v>1</v>
      </c>
      <c r="Q84" s="145"/>
    </row>
    <row r="85" spans="1:17" ht="9" customHeight="1">
      <c r="A85" s="497" t="s">
        <v>405</v>
      </c>
      <c r="B85" s="501"/>
      <c r="C85" s="501"/>
      <c r="D85" s="501"/>
      <c r="E85" s="501"/>
      <c r="F85" s="501"/>
      <c r="G85" s="501"/>
      <c r="H85" s="501"/>
      <c r="I85" s="501"/>
      <c r="J85" s="501"/>
      <c r="K85" s="501"/>
      <c r="L85" s="501">
        <v>1</v>
      </c>
      <c r="M85" s="501"/>
      <c r="N85" s="501"/>
      <c r="O85" s="501"/>
      <c r="P85" s="501">
        <f t="shared" si="7"/>
        <v>1</v>
      </c>
      <c r="Q85" s="145"/>
    </row>
    <row r="86" spans="1:17" ht="9" customHeight="1">
      <c r="A86" s="497" t="s">
        <v>406</v>
      </c>
      <c r="B86" s="501"/>
      <c r="C86" s="501">
        <v>1</v>
      </c>
      <c r="D86" s="501"/>
      <c r="E86" s="501">
        <v>1</v>
      </c>
      <c r="F86" s="501"/>
      <c r="G86" s="501"/>
      <c r="H86" s="501"/>
      <c r="I86" s="501"/>
      <c r="J86" s="501"/>
      <c r="K86" s="501"/>
      <c r="L86" s="501">
        <v>1</v>
      </c>
      <c r="M86" s="501"/>
      <c r="N86" s="501">
        <v>1</v>
      </c>
      <c r="O86" s="501">
        <v>1</v>
      </c>
      <c r="P86" s="501">
        <f t="shared" si="7"/>
        <v>5</v>
      </c>
      <c r="Q86" s="145"/>
    </row>
    <row r="87" spans="1:17" ht="9" customHeight="1">
      <c r="A87" s="497" t="s">
        <v>407</v>
      </c>
      <c r="B87" s="501"/>
      <c r="C87" s="501">
        <v>1</v>
      </c>
      <c r="D87" s="501">
        <v>1</v>
      </c>
      <c r="E87" s="501">
        <v>1</v>
      </c>
      <c r="F87" s="501"/>
      <c r="G87" s="501">
        <v>1</v>
      </c>
      <c r="H87" s="501">
        <v>1</v>
      </c>
      <c r="I87" s="501"/>
      <c r="J87" s="501"/>
      <c r="K87" s="501"/>
      <c r="L87" s="501">
        <v>2</v>
      </c>
      <c r="M87" s="501">
        <v>1</v>
      </c>
      <c r="N87" s="501">
        <v>1</v>
      </c>
      <c r="O87" s="501">
        <v>1</v>
      </c>
      <c r="P87" s="501">
        <f t="shared" si="7"/>
        <v>10</v>
      </c>
      <c r="Q87" s="145"/>
    </row>
    <row r="88" spans="1:17" ht="9" customHeight="1">
      <c r="A88" s="498" t="s">
        <v>351</v>
      </c>
      <c r="B88" s="502"/>
      <c r="C88" s="502"/>
      <c r="D88" s="502"/>
      <c r="E88" s="502"/>
      <c r="F88" s="502"/>
      <c r="G88" s="502"/>
      <c r="H88" s="502"/>
      <c r="I88" s="502"/>
      <c r="J88" s="502"/>
      <c r="K88" s="502"/>
      <c r="L88" s="502"/>
      <c r="M88" s="502"/>
      <c r="N88" s="502"/>
      <c r="O88" s="502"/>
      <c r="P88" s="502"/>
      <c r="Q88" s="145">
        <v>1</v>
      </c>
    </row>
    <row r="89" spans="1:17" ht="9" customHeight="1">
      <c r="A89" s="497" t="s">
        <v>408</v>
      </c>
      <c r="B89" s="501"/>
      <c r="C89" s="501">
        <v>1</v>
      </c>
      <c r="D89" s="501"/>
      <c r="E89" s="501">
        <v>1</v>
      </c>
      <c r="F89" s="501"/>
      <c r="G89" s="501"/>
      <c r="H89" s="501">
        <v>1</v>
      </c>
      <c r="I89" s="501"/>
      <c r="J89" s="501"/>
      <c r="K89" s="501"/>
      <c r="L89" s="501"/>
      <c r="M89" s="501"/>
      <c r="N89" s="501"/>
      <c r="O89" s="501"/>
      <c r="P89" s="501">
        <f t="shared" ref="P89:P132" si="8">SUM(B89:O89)</f>
        <v>3</v>
      </c>
      <c r="Q89" s="145"/>
    </row>
    <row r="90" spans="1:17" ht="9" customHeight="1">
      <c r="A90" s="497" t="s">
        <v>468</v>
      </c>
      <c r="B90" s="501"/>
      <c r="C90" s="501"/>
      <c r="D90" s="501"/>
      <c r="E90" s="501"/>
      <c r="F90" s="501"/>
      <c r="G90" s="501"/>
      <c r="H90" s="501"/>
      <c r="I90" s="501"/>
      <c r="J90" s="501"/>
      <c r="K90" s="501"/>
      <c r="L90" s="501"/>
      <c r="M90" s="501"/>
      <c r="N90" s="501">
        <v>1</v>
      </c>
      <c r="O90" s="501"/>
      <c r="P90" s="501">
        <f t="shared" si="8"/>
        <v>1</v>
      </c>
      <c r="Q90" s="145"/>
    </row>
    <row r="91" spans="1:17" ht="9" customHeight="1">
      <c r="A91" s="497" t="s">
        <v>409</v>
      </c>
      <c r="B91" s="501"/>
      <c r="C91" s="501">
        <v>1</v>
      </c>
      <c r="D91" s="501"/>
      <c r="E91" s="501">
        <v>1</v>
      </c>
      <c r="F91" s="501"/>
      <c r="G91" s="501"/>
      <c r="H91" s="501"/>
      <c r="I91" s="501"/>
      <c r="J91" s="501"/>
      <c r="K91" s="501"/>
      <c r="L91" s="501">
        <v>1</v>
      </c>
      <c r="M91" s="501">
        <v>1</v>
      </c>
      <c r="N91" s="501">
        <v>1</v>
      </c>
      <c r="O91" s="501">
        <v>1</v>
      </c>
      <c r="P91" s="501">
        <f t="shared" si="8"/>
        <v>6</v>
      </c>
      <c r="Q91" s="145"/>
    </row>
    <row r="92" spans="1:17" ht="9" customHeight="1">
      <c r="A92" s="497" t="s">
        <v>410</v>
      </c>
      <c r="B92" s="501"/>
      <c r="C92" s="501">
        <v>1</v>
      </c>
      <c r="D92" s="501"/>
      <c r="E92" s="501"/>
      <c r="F92" s="501"/>
      <c r="G92" s="501"/>
      <c r="H92" s="501"/>
      <c r="I92" s="501"/>
      <c r="J92" s="501"/>
      <c r="K92" s="501"/>
      <c r="L92" s="501"/>
      <c r="M92" s="501"/>
      <c r="N92" s="501"/>
      <c r="O92" s="501"/>
      <c r="P92" s="501">
        <f t="shared" si="8"/>
        <v>1</v>
      </c>
      <c r="Q92" s="145"/>
    </row>
    <row r="93" spans="1:17" ht="9" customHeight="1">
      <c r="A93" s="497" t="s">
        <v>411</v>
      </c>
      <c r="B93" s="501"/>
      <c r="C93" s="501">
        <v>1</v>
      </c>
      <c r="D93" s="501"/>
      <c r="E93" s="501"/>
      <c r="F93" s="501"/>
      <c r="G93" s="501"/>
      <c r="H93" s="501"/>
      <c r="I93" s="501"/>
      <c r="J93" s="501"/>
      <c r="K93" s="501"/>
      <c r="L93" s="501"/>
      <c r="M93" s="501"/>
      <c r="N93" s="501"/>
      <c r="O93" s="501"/>
      <c r="P93" s="501">
        <f t="shared" si="8"/>
        <v>1</v>
      </c>
      <c r="Q93" s="145"/>
    </row>
    <row r="94" spans="1:17" ht="9" customHeight="1">
      <c r="A94" s="497" t="s">
        <v>412</v>
      </c>
      <c r="B94" s="501"/>
      <c r="C94" s="501"/>
      <c r="D94" s="501"/>
      <c r="E94" s="501"/>
      <c r="F94" s="501"/>
      <c r="G94" s="501"/>
      <c r="H94" s="501">
        <v>1</v>
      </c>
      <c r="I94" s="501"/>
      <c r="J94" s="501"/>
      <c r="K94" s="501"/>
      <c r="L94" s="501"/>
      <c r="M94" s="501"/>
      <c r="N94" s="501">
        <v>1</v>
      </c>
      <c r="O94" s="501">
        <v>1</v>
      </c>
      <c r="P94" s="501">
        <f t="shared" si="8"/>
        <v>3</v>
      </c>
      <c r="Q94" s="145"/>
    </row>
    <row r="95" spans="1:17" ht="9" customHeight="1">
      <c r="A95" s="497" t="s">
        <v>413</v>
      </c>
      <c r="B95" s="501"/>
      <c r="C95" s="501">
        <v>1</v>
      </c>
      <c r="D95" s="501">
        <v>1</v>
      </c>
      <c r="E95" s="501"/>
      <c r="F95" s="501"/>
      <c r="G95" s="501"/>
      <c r="H95" s="501"/>
      <c r="I95" s="501"/>
      <c r="J95" s="501"/>
      <c r="K95" s="501"/>
      <c r="L95" s="501"/>
      <c r="M95" s="501"/>
      <c r="N95" s="501"/>
      <c r="O95" s="501"/>
      <c r="P95" s="501">
        <f t="shared" si="8"/>
        <v>2</v>
      </c>
      <c r="Q95" s="145"/>
    </row>
    <row r="96" spans="1:17" ht="9" customHeight="1">
      <c r="A96" s="497" t="s">
        <v>470</v>
      </c>
      <c r="B96" s="501"/>
      <c r="C96" s="501"/>
      <c r="D96" s="501"/>
      <c r="E96" s="501"/>
      <c r="F96" s="501"/>
      <c r="G96" s="501"/>
      <c r="H96" s="501"/>
      <c r="I96" s="501"/>
      <c r="J96" s="501"/>
      <c r="K96" s="501"/>
      <c r="L96" s="501"/>
      <c r="M96" s="501"/>
      <c r="N96" s="501">
        <v>1</v>
      </c>
      <c r="O96" s="501"/>
      <c r="P96" s="501">
        <f t="shared" si="8"/>
        <v>1</v>
      </c>
      <c r="Q96" s="145"/>
    </row>
    <row r="97" spans="1:17" ht="9" customHeight="1">
      <c r="A97" s="497" t="s">
        <v>414</v>
      </c>
      <c r="B97" s="501"/>
      <c r="C97" s="501"/>
      <c r="D97" s="501"/>
      <c r="E97" s="501"/>
      <c r="F97" s="501"/>
      <c r="G97" s="501"/>
      <c r="H97" s="501">
        <v>1</v>
      </c>
      <c r="I97" s="501"/>
      <c r="J97" s="501"/>
      <c r="K97" s="501"/>
      <c r="L97" s="501">
        <v>1</v>
      </c>
      <c r="M97" s="501">
        <v>1</v>
      </c>
      <c r="N97" s="501">
        <v>1</v>
      </c>
      <c r="O97" s="501">
        <v>1</v>
      </c>
      <c r="P97" s="501">
        <f t="shared" si="8"/>
        <v>5</v>
      </c>
      <c r="Q97" s="145"/>
    </row>
    <row r="98" spans="1:17" ht="9" customHeight="1">
      <c r="A98" s="497" t="s">
        <v>471</v>
      </c>
      <c r="B98" s="501"/>
      <c r="C98" s="501">
        <v>1</v>
      </c>
      <c r="D98" s="501"/>
      <c r="E98" s="501"/>
      <c r="F98" s="501"/>
      <c r="G98" s="501"/>
      <c r="H98" s="501"/>
      <c r="I98" s="501"/>
      <c r="J98" s="501"/>
      <c r="K98" s="501"/>
      <c r="L98" s="501"/>
      <c r="M98" s="501"/>
      <c r="N98" s="501">
        <v>1</v>
      </c>
      <c r="O98" s="501"/>
      <c r="P98" s="501">
        <f t="shared" si="8"/>
        <v>2</v>
      </c>
      <c r="Q98" s="145"/>
    </row>
    <row r="99" spans="1:17" ht="9" customHeight="1">
      <c r="A99" s="497" t="s">
        <v>415</v>
      </c>
      <c r="B99" s="501"/>
      <c r="C99" s="501">
        <v>1</v>
      </c>
      <c r="D99" s="501"/>
      <c r="E99" s="501"/>
      <c r="F99" s="501"/>
      <c r="G99" s="501"/>
      <c r="H99" s="501"/>
      <c r="I99" s="501"/>
      <c r="J99" s="501"/>
      <c r="K99" s="501"/>
      <c r="L99" s="501">
        <v>1</v>
      </c>
      <c r="M99" s="501"/>
      <c r="N99" s="501"/>
      <c r="O99" s="501">
        <v>1</v>
      </c>
      <c r="P99" s="501">
        <f t="shared" si="8"/>
        <v>3</v>
      </c>
      <c r="Q99" s="145"/>
    </row>
    <row r="100" spans="1:17" ht="9" customHeight="1">
      <c r="A100" s="497" t="s">
        <v>661</v>
      </c>
      <c r="B100" s="501"/>
      <c r="C100" s="501"/>
      <c r="D100" s="501"/>
      <c r="E100" s="501"/>
      <c r="F100" s="501"/>
      <c r="G100" s="501"/>
      <c r="H100" s="501"/>
      <c r="I100" s="501"/>
      <c r="J100" s="501"/>
      <c r="K100" s="501"/>
      <c r="L100" s="501"/>
      <c r="M100" s="501"/>
      <c r="N100" s="501">
        <v>1</v>
      </c>
      <c r="O100" s="501"/>
      <c r="P100" s="501">
        <f t="shared" si="8"/>
        <v>1</v>
      </c>
      <c r="Q100" s="145"/>
    </row>
    <row r="101" spans="1:17" ht="9" customHeight="1">
      <c r="A101" s="497" t="s">
        <v>472</v>
      </c>
      <c r="B101" s="501"/>
      <c r="C101" s="501"/>
      <c r="D101" s="501"/>
      <c r="E101" s="501"/>
      <c r="F101" s="501"/>
      <c r="G101" s="501"/>
      <c r="H101" s="501"/>
      <c r="I101" s="501"/>
      <c r="J101" s="501"/>
      <c r="K101" s="501"/>
      <c r="L101" s="501"/>
      <c r="M101" s="501"/>
      <c r="N101" s="501">
        <v>1</v>
      </c>
      <c r="O101" s="501"/>
      <c r="P101" s="501">
        <f t="shared" si="8"/>
        <v>1</v>
      </c>
      <c r="Q101" s="145"/>
    </row>
    <row r="102" spans="1:17" ht="9" customHeight="1">
      <c r="A102" s="497" t="s">
        <v>417</v>
      </c>
      <c r="B102" s="501"/>
      <c r="C102" s="501"/>
      <c r="D102" s="501"/>
      <c r="E102" s="501"/>
      <c r="F102" s="501"/>
      <c r="G102" s="501"/>
      <c r="H102" s="501"/>
      <c r="I102" s="501">
        <v>1</v>
      </c>
      <c r="J102" s="501"/>
      <c r="K102" s="501"/>
      <c r="L102" s="501"/>
      <c r="M102" s="501"/>
      <c r="N102" s="501"/>
      <c r="O102" s="501"/>
      <c r="P102" s="501">
        <f t="shared" si="8"/>
        <v>1</v>
      </c>
      <c r="Q102" s="145"/>
    </row>
    <row r="103" spans="1:17" ht="9" customHeight="1">
      <c r="A103" s="497" t="s">
        <v>418</v>
      </c>
      <c r="B103" s="501">
        <v>1</v>
      </c>
      <c r="C103" s="501"/>
      <c r="D103" s="501"/>
      <c r="E103" s="501">
        <v>1</v>
      </c>
      <c r="F103" s="501"/>
      <c r="G103" s="501"/>
      <c r="H103" s="501">
        <v>1</v>
      </c>
      <c r="I103" s="501"/>
      <c r="J103" s="501"/>
      <c r="K103" s="501"/>
      <c r="L103" s="501"/>
      <c r="M103" s="501"/>
      <c r="N103" s="501">
        <v>1</v>
      </c>
      <c r="O103" s="501"/>
      <c r="P103" s="501">
        <f t="shared" si="8"/>
        <v>4</v>
      </c>
      <c r="Q103" s="145"/>
    </row>
    <row r="104" spans="1:17" ht="9" customHeight="1">
      <c r="A104" s="497" t="s">
        <v>419</v>
      </c>
      <c r="B104" s="501"/>
      <c r="C104" s="501">
        <v>1</v>
      </c>
      <c r="D104" s="501"/>
      <c r="E104" s="501"/>
      <c r="F104" s="501"/>
      <c r="G104" s="501"/>
      <c r="H104" s="501"/>
      <c r="I104" s="501"/>
      <c r="J104" s="501"/>
      <c r="K104" s="501"/>
      <c r="L104" s="501"/>
      <c r="M104" s="501"/>
      <c r="N104" s="501"/>
      <c r="O104" s="501">
        <v>1</v>
      </c>
      <c r="P104" s="501">
        <f t="shared" si="8"/>
        <v>2</v>
      </c>
      <c r="Q104" s="145"/>
    </row>
    <row r="105" spans="1:17" ht="9" customHeight="1">
      <c r="A105" s="497" t="s">
        <v>420</v>
      </c>
      <c r="B105" s="501">
        <v>1</v>
      </c>
      <c r="C105" s="501"/>
      <c r="D105" s="501"/>
      <c r="E105" s="501"/>
      <c r="F105" s="501"/>
      <c r="G105" s="501"/>
      <c r="H105" s="501">
        <v>1</v>
      </c>
      <c r="I105" s="501"/>
      <c r="J105" s="501"/>
      <c r="K105" s="501"/>
      <c r="L105" s="501"/>
      <c r="M105" s="501"/>
      <c r="N105" s="501"/>
      <c r="O105" s="501">
        <v>1</v>
      </c>
      <c r="P105" s="501">
        <f t="shared" si="8"/>
        <v>3</v>
      </c>
      <c r="Q105" s="145"/>
    </row>
    <row r="106" spans="1:17" ht="9" customHeight="1">
      <c r="A106" s="497" t="s">
        <v>421</v>
      </c>
      <c r="B106" s="501"/>
      <c r="C106" s="501">
        <v>1</v>
      </c>
      <c r="D106" s="501"/>
      <c r="E106" s="501"/>
      <c r="F106" s="501"/>
      <c r="G106" s="501"/>
      <c r="H106" s="501"/>
      <c r="I106" s="501">
        <v>1</v>
      </c>
      <c r="J106" s="501"/>
      <c r="K106" s="501"/>
      <c r="L106" s="501"/>
      <c r="M106" s="501"/>
      <c r="N106" s="501">
        <v>1</v>
      </c>
      <c r="O106" s="501"/>
      <c r="P106" s="501">
        <f t="shared" si="8"/>
        <v>3</v>
      </c>
      <c r="Q106" s="145"/>
    </row>
    <row r="107" spans="1:17" ht="9" customHeight="1">
      <c r="A107" s="497" t="s">
        <v>422</v>
      </c>
      <c r="B107" s="501">
        <v>1</v>
      </c>
      <c r="C107" s="501">
        <v>1</v>
      </c>
      <c r="D107" s="501">
        <v>1</v>
      </c>
      <c r="E107" s="501">
        <v>1</v>
      </c>
      <c r="F107" s="501">
        <v>1</v>
      </c>
      <c r="G107" s="501">
        <v>1</v>
      </c>
      <c r="H107" s="501">
        <v>2</v>
      </c>
      <c r="I107" s="501">
        <v>1</v>
      </c>
      <c r="J107" s="501"/>
      <c r="K107" s="501"/>
      <c r="L107" s="501">
        <v>1</v>
      </c>
      <c r="M107" s="501">
        <v>1</v>
      </c>
      <c r="N107" s="501">
        <v>5</v>
      </c>
      <c r="O107" s="501">
        <v>1</v>
      </c>
      <c r="P107" s="501">
        <f t="shared" si="8"/>
        <v>17</v>
      </c>
      <c r="Q107" s="145"/>
    </row>
    <row r="108" spans="1:17" ht="9" customHeight="1">
      <c r="A108" s="497" t="s">
        <v>423</v>
      </c>
      <c r="B108" s="501"/>
      <c r="C108" s="501">
        <v>1</v>
      </c>
      <c r="D108" s="501"/>
      <c r="E108" s="501"/>
      <c r="F108" s="501"/>
      <c r="G108" s="501"/>
      <c r="H108" s="501"/>
      <c r="I108" s="501">
        <v>1</v>
      </c>
      <c r="J108" s="501"/>
      <c r="K108" s="501"/>
      <c r="L108" s="501"/>
      <c r="M108" s="501"/>
      <c r="N108" s="501"/>
      <c r="O108" s="501"/>
      <c r="P108" s="501">
        <f t="shared" si="8"/>
        <v>2</v>
      </c>
      <c r="Q108" s="145"/>
    </row>
    <row r="109" spans="1:17" ht="9" customHeight="1">
      <c r="A109" s="497" t="s">
        <v>424</v>
      </c>
      <c r="B109" s="501"/>
      <c r="C109" s="501">
        <v>1</v>
      </c>
      <c r="D109" s="501"/>
      <c r="E109" s="501"/>
      <c r="F109" s="501"/>
      <c r="G109" s="501"/>
      <c r="H109" s="501"/>
      <c r="I109" s="501">
        <v>1</v>
      </c>
      <c r="J109" s="501"/>
      <c r="K109" s="501"/>
      <c r="L109" s="501"/>
      <c r="M109" s="501"/>
      <c r="N109" s="501"/>
      <c r="O109" s="501"/>
      <c r="P109" s="501">
        <f t="shared" si="8"/>
        <v>2</v>
      </c>
      <c r="Q109" s="145"/>
    </row>
    <row r="110" spans="1:17" ht="9" customHeight="1">
      <c r="A110" s="497" t="s">
        <v>674</v>
      </c>
      <c r="B110" s="501"/>
      <c r="C110" s="501"/>
      <c r="D110" s="501"/>
      <c r="E110" s="501"/>
      <c r="F110" s="501"/>
      <c r="G110" s="501"/>
      <c r="H110" s="501"/>
      <c r="I110" s="501">
        <v>1</v>
      </c>
      <c r="J110" s="501"/>
      <c r="K110" s="501"/>
      <c r="L110" s="501"/>
      <c r="M110" s="501"/>
      <c r="N110" s="501"/>
      <c r="O110" s="501"/>
      <c r="P110" s="501">
        <f t="shared" si="8"/>
        <v>1</v>
      </c>
      <c r="Q110" s="145"/>
    </row>
    <row r="111" spans="1:17" ht="9" customHeight="1">
      <c r="A111" s="497" t="s">
        <v>425</v>
      </c>
      <c r="B111" s="501"/>
      <c r="C111" s="501">
        <v>1</v>
      </c>
      <c r="D111" s="501"/>
      <c r="E111" s="501"/>
      <c r="F111" s="501"/>
      <c r="G111" s="501"/>
      <c r="H111" s="501"/>
      <c r="I111" s="501"/>
      <c r="J111" s="501"/>
      <c r="K111" s="501"/>
      <c r="L111" s="501"/>
      <c r="M111" s="501"/>
      <c r="N111" s="501">
        <v>1</v>
      </c>
      <c r="O111" s="501"/>
      <c r="P111" s="501">
        <f t="shared" si="8"/>
        <v>2</v>
      </c>
      <c r="Q111" s="145"/>
    </row>
    <row r="112" spans="1:17" ht="9" customHeight="1">
      <c r="A112" s="497" t="s">
        <v>426</v>
      </c>
      <c r="B112" s="501"/>
      <c r="C112" s="501"/>
      <c r="D112" s="501">
        <v>1</v>
      </c>
      <c r="E112" s="501"/>
      <c r="F112" s="501"/>
      <c r="G112" s="501"/>
      <c r="H112" s="501"/>
      <c r="I112" s="501"/>
      <c r="J112" s="501"/>
      <c r="K112" s="501"/>
      <c r="L112" s="501"/>
      <c r="M112" s="501"/>
      <c r="N112" s="501"/>
      <c r="O112" s="501">
        <v>1</v>
      </c>
      <c r="P112" s="501">
        <f t="shared" si="8"/>
        <v>2</v>
      </c>
      <c r="Q112" s="145"/>
    </row>
    <row r="113" spans="1:17" ht="9" customHeight="1">
      <c r="A113" s="497" t="s">
        <v>427</v>
      </c>
      <c r="B113" s="501"/>
      <c r="C113" s="501">
        <v>1</v>
      </c>
      <c r="D113" s="501"/>
      <c r="E113" s="501"/>
      <c r="F113" s="501"/>
      <c r="G113" s="501"/>
      <c r="H113" s="501"/>
      <c r="I113" s="501"/>
      <c r="J113" s="501"/>
      <c r="K113" s="501"/>
      <c r="L113" s="501">
        <v>1</v>
      </c>
      <c r="M113" s="501"/>
      <c r="N113" s="501">
        <v>1</v>
      </c>
      <c r="O113" s="501">
        <v>1</v>
      </c>
      <c r="P113" s="501">
        <f t="shared" si="8"/>
        <v>4</v>
      </c>
      <c r="Q113" s="145"/>
    </row>
    <row r="114" spans="1:17" ht="9" customHeight="1">
      <c r="A114" s="497" t="s">
        <v>428</v>
      </c>
      <c r="B114" s="501"/>
      <c r="C114" s="501"/>
      <c r="D114" s="501"/>
      <c r="E114" s="501"/>
      <c r="F114" s="501"/>
      <c r="G114" s="501"/>
      <c r="H114" s="501"/>
      <c r="I114" s="501"/>
      <c r="J114" s="501"/>
      <c r="K114" s="501"/>
      <c r="L114" s="501"/>
      <c r="M114" s="501">
        <v>1</v>
      </c>
      <c r="N114" s="501">
        <v>1</v>
      </c>
      <c r="O114" s="501"/>
      <c r="P114" s="501">
        <f t="shared" si="8"/>
        <v>2</v>
      </c>
      <c r="Q114" s="145"/>
    </row>
    <row r="115" spans="1:17" ht="9" customHeight="1">
      <c r="A115" s="497" t="s">
        <v>429</v>
      </c>
      <c r="B115" s="501"/>
      <c r="C115" s="501">
        <v>1</v>
      </c>
      <c r="D115" s="501"/>
      <c r="E115" s="501"/>
      <c r="F115" s="501"/>
      <c r="G115" s="501"/>
      <c r="H115" s="501"/>
      <c r="I115" s="501"/>
      <c r="J115" s="501"/>
      <c r="K115" s="501"/>
      <c r="L115" s="501"/>
      <c r="M115" s="501"/>
      <c r="N115" s="501"/>
      <c r="O115" s="501"/>
      <c r="P115" s="501">
        <f t="shared" si="8"/>
        <v>1</v>
      </c>
      <c r="Q115" s="145"/>
    </row>
    <row r="116" spans="1:17" ht="9" customHeight="1">
      <c r="A116" s="497" t="s">
        <v>430</v>
      </c>
      <c r="B116" s="501"/>
      <c r="C116" s="501">
        <v>1</v>
      </c>
      <c r="D116" s="501"/>
      <c r="E116" s="501"/>
      <c r="F116" s="501"/>
      <c r="G116" s="501"/>
      <c r="H116" s="501"/>
      <c r="I116" s="501"/>
      <c r="J116" s="501"/>
      <c r="K116" s="501"/>
      <c r="L116" s="501"/>
      <c r="M116" s="501"/>
      <c r="N116" s="501"/>
      <c r="O116" s="501"/>
      <c r="P116" s="501">
        <f t="shared" si="8"/>
        <v>1</v>
      </c>
      <c r="Q116" s="145"/>
    </row>
    <row r="117" spans="1:17" ht="9" customHeight="1">
      <c r="A117" s="497" t="s">
        <v>431</v>
      </c>
      <c r="B117" s="501"/>
      <c r="C117" s="501"/>
      <c r="D117" s="501">
        <v>1</v>
      </c>
      <c r="E117" s="501"/>
      <c r="F117" s="501"/>
      <c r="G117" s="501"/>
      <c r="H117" s="501"/>
      <c r="I117" s="501"/>
      <c r="J117" s="501"/>
      <c r="K117" s="501"/>
      <c r="L117" s="501"/>
      <c r="M117" s="501">
        <v>1</v>
      </c>
      <c r="N117" s="501"/>
      <c r="O117" s="501"/>
      <c r="P117" s="501">
        <f t="shared" si="8"/>
        <v>2</v>
      </c>
      <c r="Q117" s="145"/>
    </row>
    <row r="118" spans="1:17" ht="9" customHeight="1">
      <c r="A118" s="497" t="s">
        <v>432</v>
      </c>
      <c r="B118" s="501"/>
      <c r="C118" s="501">
        <v>1</v>
      </c>
      <c r="D118" s="501"/>
      <c r="E118" s="501"/>
      <c r="F118" s="501"/>
      <c r="G118" s="501"/>
      <c r="H118" s="501"/>
      <c r="I118" s="501"/>
      <c r="J118" s="501"/>
      <c r="K118" s="501"/>
      <c r="L118" s="501">
        <v>1</v>
      </c>
      <c r="M118" s="501"/>
      <c r="N118" s="501"/>
      <c r="O118" s="501">
        <v>1</v>
      </c>
      <c r="P118" s="501">
        <f t="shared" si="8"/>
        <v>3</v>
      </c>
      <c r="Q118" s="145"/>
    </row>
    <row r="119" spans="1:17" ht="9" customHeight="1">
      <c r="A119" s="497" t="s">
        <v>473</v>
      </c>
      <c r="B119" s="501"/>
      <c r="C119" s="501">
        <v>1</v>
      </c>
      <c r="D119" s="501"/>
      <c r="E119" s="501"/>
      <c r="F119" s="501"/>
      <c r="G119" s="501"/>
      <c r="H119" s="501"/>
      <c r="I119" s="501"/>
      <c r="J119" s="501"/>
      <c r="K119" s="501"/>
      <c r="L119" s="501"/>
      <c r="M119" s="501"/>
      <c r="N119" s="501"/>
      <c r="O119" s="501"/>
      <c r="P119" s="501">
        <f t="shared" si="8"/>
        <v>1</v>
      </c>
      <c r="Q119" s="145"/>
    </row>
    <row r="120" spans="1:17" ht="9" customHeight="1">
      <c r="A120" s="497" t="s">
        <v>433</v>
      </c>
      <c r="B120" s="501"/>
      <c r="C120" s="501"/>
      <c r="D120" s="501"/>
      <c r="E120" s="501"/>
      <c r="F120" s="501"/>
      <c r="G120" s="501"/>
      <c r="H120" s="501">
        <v>1</v>
      </c>
      <c r="I120" s="501"/>
      <c r="J120" s="501"/>
      <c r="K120" s="501"/>
      <c r="L120" s="501"/>
      <c r="M120" s="501"/>
      <c r="N120" s="501"/>
      <c r="O120" s="501"/>
      <c r="P120" s="501">
        <f t="shared" si="8"/>
        <v>1</v>
      </c>
      <c r="Q120" s="145"/>
    </row>
    <row r="121" spans="1:17" ht="9" customHeight="1">
      <c r="A121" s="497" t="s">
        <v>434</v>
      </c>
      <c r="B121" s="501"/>
      <c r="C121" s="501">
        <v>1</v>
      </c>
      <c r="D121" s="501"/>
      <c r="E121" s="501"/>
      <c r="F121" s="501"/>
      <c r="G121" s="501"/>
      <c r="H121" s="501"/>
      <c r="I121" s="501"/>
      <c r="J121" s="501"/>
      <c r="K121" s="501"/>
      <c r="L121" s="501"/>
      <c r="M121" s="501"/>
      <c r="N121" s="501"/>
      <c r="O121" s="501">
        <v>1</v>
      </c>
      <c r="P121" s="501">
        <f t="shared" si="8"/>
        <v>2</v>
      </c>
      <c r="Q121" s="145"/>
    </row>
    <row r="122" spans="1:17" ht="9" customHeight="1">
      <c r="A122" s="497" t="s">
        <v>435</v>
      </c>
      <c r="B122" s="501"/>
      <c r="C122" s="501"/>
      <c r="D122" s="501">
        <v>1</v>
      </c>
      <c r="E122" s="501"/>
      <c r="F122" s="501"/>
      <c r="G122" s="501"/>
      <c r="H122" s="501"/>
      <c r="I122" s="501"/>
      <c r="J122" s="501"/>
      <c r="K122" s="501"/>
      <c r="L122" s="501"/>
      <c r="M122" s="501"/>
      <c r="N122" s="501"/>
      <c r="O122" s="501"/>
      <c r="P122" s="501">
        <f t="shared" si="8"/>
        <v>1</v>
      </c>
      <c r="Q122" s="145"/>
    </row>
    <row r="123" spans="1:17" ht="9" customHeight="1">
      <c r="A123" s="497" t="s">
        <v>436</v>
      </c>
      <c r="B123" s="501"/>
      <c r="C123" s="501">
        <v>1</v>
      </c>
      <c r="D123" s="501"/>
      <c r="E123" s="501"/>
      <c r="F123" s="501"/>
      <c r="G123" s="501"/>
      <c r="H123" s="501">
        <v>1</v>
      </c>
      <c r="I123" s="501"/>
      <c r="J123" s="501"/>
      <c r="K123" s="501"/>
      <c r="L123" s="501">
        <v>1</v>
      </c>
      <c r="M123" s="501">
        <v>1</v>
      </c>
      <c r="N123" s="501">
        <v>1</v>
      </c>
      <c r="O123" s="501">
        <v>1</v>
      </c>
      <c r="P123" s="501">
        <f t="shared" si="8"/>
        <v>6</v>
      </c>
      <c r="Q123" s="145"/>
    </row>
    <row r="124" spans="1:17" ht="9" customHeight="1">
      <c r="A124" s="497" t="s">
        <v>437</v>
      </c>
      <c r="B124" s="501"/>
      <c r="C124" s="501">
        <v>1</v>
      </c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>
        <f t="shared" si="8"/>
        <v>1</v>
      </c>
      <c r="Q124" s="145"/>
    </row>
    <row r="125" spans="1:17" ht="9" customHeight="1">
      <c r="A125" s="497" t="s">
        <v>475</v>
      </c>
      <c r="B125" s="501"/>
      <c r="C125" s="501"/>
      <c r="D125" s="501"/>
      <c r="E125" s="501"/>
      <c r="F125" s="501"/>
      <c r="G125" s="501"/>
      <c r="H125" s="501"/>
      <c r="I125" s="501"/>
      <c r="J125" s="501"/>
      <c r="K125" s="501"/>
      <c r="L125" s="501"/>
      <c r="M125" s="501"/>
      <c r="N125" s="501">
        <v>1</v>
      </c>
      <c r="O125" s="501">
        <v>1</v>
      </c>
      <c r="P125" s="501">
        <f t="shared" si="8"/>
        <v>2</v>
      </c>
      <c r="Q125" s="145"/>
    </row>
    <row r="126" spans="1:17" ht="9" customHeight="1">
      <c r="A126" s="497" t="s">
        <v>438</v>
      </c>
      <c r="B126" s="501"/>
      <c r="C126" s="501"/>
      <c r="D126" s="501"/>
      <c r="E126" s="501"/>
      <c r="F126" s="501"/>
      <c r="G126" s="501"/>
      <c r="H126" s="501"/>
      <c r="I126" s="501"/>
      <c r="J126" s="501"/>
      <c r="K126" s="501"/>
      <c r="L126" s="501"/>
      <c r="M126" s="501"/>
      <c r="N126" s="501">
        <v>1</v>
      </c>
      <c r="O126" s="501"/>
      <c r="P126" s="501">
        <f t="shared" si="8"/>
        <v>1</v>
      </c>
      <c r="Q126" s="145"/>
    </row>
    <row r="127" spans="1:17" ht="9" customHeight="1">
      <c r="A127" s="497" t="s">
        <v>662</v>
      </c>
      <c r="B127" s="501"/>
      <c r="C127" s="501"/>
      <c r="D127" s="501"/>
      <c r="E127" s="501"/>
      <c r="F127" s="501"/>
      <c r="G127" s="501"/>
      <c r="H127" s="501"/>
      <c r="I127" s="501"/>
      <c r="J127" s="501"/>
      <c r="K127" s="501"/>
      <c r="L127" s="501"/>
      <c r="M127" s="501"/>
      <c r="N127" s="501">
        <v>1</v>
      </c>
      <c r="O127" s="501"/>
      <c r="P127" s="501">
        <f t="shared" si="8"/>
        <v>1</v>
      </c>
      <c r="Q127" s="145"/>
    </row>
    <row r="128" spans="1:17" ht="9" customHeight="1">
      <c r="A128" s="497" t="s">
        <v>439</v>
      </c>
      <c r="B128" s="501"/>
      <c r="C128" s="501">
        <v>1</v>
      </c>
      <c r="D128" s="501">
        <v>1</v>
      </c>
      <c r="E128" s="501"/>
      <c r="F128" s="501"/>
      <c r="G128" s="501"/>
      <c r="H128" s="501"/>
      <c r="I128" s="501"/>
      <c r="J128" s="501"/>
      <c r="K128" s="501"/>
      <c r="L128" s="501"/>
      <c r="M128" s="501"/>
      <c r="N128" s="501"/>
      <c r="O128" s="501"/>
      <c r="P128" s="501">
        <f t="shared" si="8"/>
        <v>2</v>
      </c>
      <c r="Q128" s="145"/>
    </row>
    <row r="129" spans="1:17" ht="9" customHeight="1">
      <c r="A129" s="497" t="s">
        <v>440</v>
      </c>
      <c r="B129" s="501"/>
      <c r="C129" s="501"/>
      <c r="D129" s="501"/>
      <c r="E129" s="501"/>
      <c r="F129" s="501"/>
      <c r="G129" s="501"/>
      <c r="H129" s="501"/>
      <c r="I129" s="501"/>
      <c r="J129" s="501"/>
      <c r="K129" s="501"/>
      <c r="L129" s="501">
        <v>1</v>
      </c>
      <c r="M129" s="501"/>
      <c r="N129" s="501"/>
      <c r="O129" s="501"/>
      <c r="P129" s="501">
        <f t="shared" si="8"/>
        <v>1</v>
      </c>
      <c r="Q129" s="145"/>
    </row>
    <row r="130" spans="1:17" ht="9" customHeight="1">
      <c r="A130" s="497" t="s">
        <v>441</v>
      </c>
      <c r="B130" s="501"/>
      <c r="C130" s="501">
        <v>1</v>
      </c>
      <c r="D130" s="501"/>
      <c r="E130" s="501"/>
      <c r="F130" s="501"/>
      <c r="G130" s="501"/>
      <c r="H130" s="501"/>
      <c r="I130" s="501"/>
      <c r="J130" s="501"/>
      <c r="K130" s="501"/>
      <c r="L130" s="501"/>
      <c r="M130" s="501"/>
      <c r="N130" s="501">
        <v>1</v>
      </c>
      <c r="O130" s="501">
        <v>1</v>
      </c>
      <c r="P130" s="501">
        <f t="shared" si="8"/>
        <v>3</v>
      </c>
      <c r="Q130" s="145"/>
    </row>
    <row r="131" spans="1:17" ht="9" customHeight="1">
      <c r="A131" s="497" t="s">
        <v>442</v>
      </c>
      <c r="B131" s="501"/>
      <c r="C131" s="501">
        <v>1</v>
      </c>
      <c r="D131" s="501">
        <v>1</v>
      </c>
      <c r="E131" s="501"/>
      <c r="F131" s="501"/>
      <c r="G131" s="501"/>
      <c r="H131" s="501"/>
      <c r="I131" s="501"/>
      <c r="J131" s="501"/>
      <c r="K131" s="501"/>
      <c r="L131" s="501">
        <v>1</v>
      </c>
      <c r="M131" s="501"/>
      <c r="N131" s="501">
        <v>1</v>
      </c>
      <c r="O131" s="501"/>
      <c r="P131" s="501">
        <f t="shared" si="8"/>
        <v>4</v>
      </c>
      <c r="Q131" s="145"/>
    </row>
    <row r="132" spans="1:17" ht="9" customHeight="1">
      <c r="A132" s="497" t="s">
        <v>443</v>
      </c>
      <c r="B132" s="501"/>
      <c r="C132" s="501">
        <v>1</v>
      </c>
      <c r="D132" s="501"/>
      <c r="E132" s="501">
        <v>1</v>
      </c>
      <c r="F132" s="501"/>
      <c r="G132" s="501">
        <v>1</v>
      </c>
      <c r="H132" s="501">
        <v>1</v>
      </c>
      <c r="I132" s="501"/>
      <c r="J132" s="501"/>
      <c r="K132" s="501"/>
      <c r="L132" s="501">
        <v>1</v>
      </c>
      <c r="M132" s="501"/>
      <c r="N132" s="501">
        <v>1</v>
      </c>
      <c r="O132" s="501">
        <v>1</v>
      </c>
      <c r="P132" s="501">
        <f t="shared" si="8"/>
        <v>7</v>
      </c>
      <c r="Q132" s="145"/>
    </row>
    <row r="133" spans="1:17" ht="9" customHeight="1">
      <c r="A133" s="498" t="s">
        <v>352</v>
      </c>
      <c r="B133" s="502"/>
      <c r="C133" s="502"/>
      <c r="D133" s="502"/>
      <c r="E133" s="502"/>
      <c r="F133" s="502"/>
      <c r="G133" s="502"/>
      <c r="H133" s="502"/>
      <c r="I133" s="502"/>
      <c r="J133" s="502"/>
      <c r="K133" s="502"/>
      <c r="L133" s="502"/>
      <c r="M133" s="502"/>
      <c r="N133" s="502"/>
      <c r="O133" s="502"/>
      <c r="P133" s="502"/>
      <c r="Q133" s="145">
        <v>1</v>
      </c>
    </row>
    <row r="134" spans="1:17" ht="9" customHeight="1">
      <c r="A134" s="497" t="s">
        <v>444</v>
      </c>
      <c r="B134" s="501">
        <v>1</v>
      </c>
      <c r="C134" s="501">
        <v>1</v>
      </c>
      <c r="D134" s="501"/>
      <c r="E134" s="501"/>
      <c r="F134" s="501"/>
      <c r="G134" s="501"/>
      <c r="H134" s="501">
        <v>1</v>
      </c>
      <c r="I134" s="501"/>
      <c r="J134" s="501"/>
      <c r="K134" s="501"/>
      <c r="L134" s="501">
        <v>1</v>
      </c>
      <c r="M134" s="501"/>
      <c r="N134" s="501"/>
      <c r="O134" s="501">
        <v>1</v>
      </c>
      <c r="P134" s="501">
        <f t="shared" ref="P134:P143" si="9">SUM(B134:O134)</f>
        <v>5</v>
      </c>
      <c r="Q134" s="145"/>
    </row>
    <row r="135" spans="1:17" ht="9" customHeight="1">
      <c r="A135" s="497" t="s">
        <v>445</v>
      </c>
      <c r="B135" s="501"/>
      <c r="C135" s="501">
        <v>1</v>
      </c>
      <c r="D135" s="501"/>
      <c r="E135" s="501"/>
      <c r="F135" s="501"/>
      <c r="G135" s="501"/>
      <c r="H135" s="501"/>
      <c r="I135" s="501"/>
      <c r="J135" s="501"/>
      <c r="K135" s="501"/>
      <c r="L135" s="501"/>
      <c r="M135" s="501"/>
      <c r="N135" s="501"/>
      <c r="O135" s="501">
        <v>1</v>
      </c>
      <c r="P135" s="501">
        <f t="shared" si="9"/>
        <v>2</v>
      </c>
      <c r="Q135" s="145"/>
    </row>
    <row r="136" spans="1:17" ht="9" customHeight="1">
      <c r="A136" s="497" t="s">
        <v>446</v>
      </c>
      <c r="B136" s="501"/>
      <c r="C136" s="501">
        <v>1</v>
      </c>
      <c r="D136" s="501"/>
      <c r="E136" s="501"/>
      <c r="F136" s="501"/>
      <c r="G136" s="501"/>
      <c r="H136" s="501"/>
      <c r="I136" s="501"/>
      <c r="J136" s="501"/>
      <c r="K136" s="501"/>
      <c r="L136" s="501"/>
      <c r="M136" s="501"/>
      <c r="N136" s="501"/>
      <c r="O136" s="501">
        <v>1</v>
      </c>
      <c r="P136" s="501">
        <f t="shared" si="9"/>
        <v>2</v>
      </c>
      <c r="Q136" s="145"/>
    </row>
    <row r="137" spans="1:17" ht="9" customHeight="1">
      <c r="A137" s="497" t="s">
        <v>447</v>
      </c>
      <c r="B137" s="501">
        <v>1</v>
      </c>
      <c r="C137" s="501">
        <v>1</v>
      </c>
      <c r="D137" s="501">
        <v>1</v>
      </c>
      <c r="E137" s="501"/>
      <c r="F137" s="501"/>
      <c r="G137" s="501"/>
      <c r="H137" s="501">
        <v>1</v>
      </c>
      <c r="I137" s="501">
        <v>1</v>
      </c>
      <c r="J137" s="501"/>
      <c r="K137" s="501"/>
      <c r="L137" s="501">
        <v>1</v>
      </c>
      <c r="M137" s="501"/>
      <c r="N137" s="501"/>
      <c r="O137" s="501">
        <v>2</v>
      </c>
      <c r="P137" s="501">
        <f t="shared" si="9"/>
        <v>8</v>
      </c>
      <c r="Q137" s="145"/>
    </row>
    <row r="138" spans="1:17" ht="9" customHeight="1">
      <c r="A138" s="497" t="s">
        <v>448</v>
      </c>
      <c r="B138" s="501"/>
      <c r="C138" s="501">
        <v>1</v>
      </c>
      <c r="D138" s="501"/>
      <c r="E138" s="501"/>
      <c r="F138" s="501"/>
      <c r="G138" s="501"/>
      <c r="H138" s="501"/>
      <c r="I138" s="501"/>
      <c r="J138" s="501"/>
      <c r="K138" s="501"/>
      <c r="L138" s="501">
        <v>1</v>
      </c>
      <c r="M138" s="501"/>
      <c r="N138" s="501"/>
      <c r="O138" s="501">
        <v>1</v>
      </c>
      <c r="P138" s="501">
        <f t="shared" si="9"/>
        <v>3</v>
      </c>
      <c r="Q138" s="145"/>
    </row>
    <row r="139" spans="1:17" ht="9" customHeight="1">
      <c r="A139" s="497" t="s">
        <v>449</v>
      </c>
      <c r="B139" s="501"/>
      <c r="C139" s="501">
        <v>1</v>
      </c>
      <c r="D139" s="501"/>
      <c r="E139" s="501"/>
      <c r="F139" s="501"/>
      <c r="G139" s="501"/>
      <c r="H139" s="501"/>
      <c r="I139" s="501"/>
      <c r="J139" s="501"/>
      <c r="K139" s="501"/>
      <c r="L139" s="501">
        <v>1</v>
      </c>
      <c r="M139" s="501"/>
      <c r="N139" s="501"/>
      <c r="O139" s="501">
        <v>1</v>
      </c>
      <c r="P139" s="501">
        <f t="shared" si="9"/>
        <v>3</v>
      </c>
      <c r="Q139" s="145"/>
    </row>
    <row r="140" spans="1:17" ht="9" customHeight="1">
      <c r="A140" s="497" t="s">
        <v>476</v>
      </c>
      <c r="B140" s="501"/>
      <c r="C140" s="501"/>
      <c r="D140" s="501"/>
      <c r="E140" s="501"/>
      <c r="F140" s="501"/>
      <c r="G140" s="501"/>
      <c r="H140" s="501"/>
      <c r="I140" s="501"/>
      <c r="J140" s="501"/>
      <c r="K140" s="501"/>
      <c r="L140" s="501"/>
      <c r="M140" s="501"/>
      <c r="N140" s="501"/>
      <c r="O140" s="501">
        <v>1</v>
      </c>
      <c r="P140" s="501">
        <f t="shared" si="9"/>
        <v>1</v>
      </c>
      <c r="Q140" s="145"/>
    </row>
    <row r="141" spans="1:17" ht="9" customHeight="1">
      <c r="A141" s="497" t="s">
        <v>477</v>
      </c>
      <c r="B141" s="501"/>
      <c r="C141" s="501">
        <v>1</v>
      </c>
      <c r="D141" s="501"/>
      <c r="E141" s="501"/>
      <c r="F141" s="501"/>
      <c r="G141" s="501"/>
      <c r="H141" s="501"/>
      <c r="I141" s="501"/>
      <c r="J141" s="501"/>
      <c r="K141" s="501"/>
      <c r="L141" s="501"/>
      <c r="M141" s="501"/>
      <c r="N141" s="501"/>
      <c r="O141" s="501">
        <v>1</v>
      </c>
      <c r="P141" s="501">
        <f t="shared" si="9"/>
        <v>2</v>
      </c>
      <c r="Q141" s="145"/>
    </row>
    <row r="142" spans="1:17" ht="9" customHeight="1">
      <c r="A142" s="497" t="s">
        <v>450</v>
      </c>
      <c r="B142" s="501"/>
      <c r="C142" s="501">
        <v>1</v>
      </c>
      <c r="D142" s="501"/>
      <c r="E142" s="501"/>
      <c r="F142" s="501"/>
      <c r="G142" s="501"/>
      <c r="H142" s="501"/>
      <c r="I142" s="501"/>
      <c r="J142" s="501"/>
      <c r="K142" s="501"/>
      <c r="L142" s="501"/>
      <c r="M142" s="501"/>
      <c r="N142" s="501"/>
      <c r="O142" s="501">
        <v>1</v>
      </c>
      <c r="P142" s="501">
        <f t="shared" si="9"/>
        <v>2</v>
      </c>
      <c r="Q142" s="145"/>
    </row>
    <row r="143" spans="1:17" ht="9" customHeight="1">
      <c r="A143" s="497" t="s">
        <v>478</v>
      </c>
      <c r="B143" s="501"/>
      <c r="C143" s="501"/>
      <c r="D143" s="501"/>
      <c r="E143" s="501"/>
      <c r="F143" s="501"/>
      <c r="G143" s="501"/>
      <c r="H143" s="501"/>
      <c r="I143" s="501"/>
      <c r="J143" s="501"/>
      <c r="K143" s="501"/>
      <c r="L143" s="501"/>
      <c r="M143" s="501"/>
      <c r="N143" s="501"/>
      <c r="O143" s="501">
        <v>1</v>
      </c>
      <c r="P143" s="501">
        <f t="shared" si="9"/>
        <v>1</v>
      </c>
      <c r="Q143" s="145"/>
    </row>
    <row r="144" spans="1:17" ht="9" customHeight="1">
      <c r="A144" s="498" t="s">
        <v>353</v>
      </c>
      <c r="B144" s="502"/>
      <c r="C144" s="502"/>
      <c r="D144" s="502"/>
      <c r="E144" s="502"/>
      <c r="F144" s="502"/>
      <c r="G144" s="502"/>
      <c r="H144" s="502"/>
      <c r="I144" s="502"/>
      <c r="J144" s="502"/>
      <c r="K144" s="502"/>
      <c r="L144" s="502"/>
      <c r="M144" s="502"/>
      <c r="N144" s="502"/>
      <c r="O144" s="502"/>
      <c r="P144" s="502"/>
      <c r="Q144" s="145">
        <v>1</v>
      </c>
    </row>
    <row r="145" spans="1:17" ht="9" customHeight="1">
      <c r="A145" s="497" t="s">
        <v>675</v>
      </c>
      <c r="B145" s="501"/>
      <c r="C145" s="501">
        <v>1</v>
      </c>
      <c r="D145" s="501"/>
      <c r="E145" s="501"/>
      <c r="F145" s="501"/>
      <c r="G145" s="501"/>
      <c r="H145" s="501"/>
      <c r="I145" s="501"/>
      <c r="J145" s="501"/>
      <c r="K145" s="501"/>
      <c r="L145" s="501"/>
      <c r="M145" s="501"/>
      <c r="N145" s="501"/>
      <c r="O145" s="501"/>
      <c r="P145" s="501">
        <f>SUM(B145:O145)</f>
        <v>1</v>
      </c>
      <c r="Q145" s="145"/>
    </row>
    <row r="146" spans="1:17" ht="22.5" customHeight="1">
      <c r="A146" s="499" t="s">
        <v>451</v>
      </c>
      <c r="B146" s="503">
        <f t="shared" ref="B146:O146" si="10">B20+B9</f>
        <v>67</v>
      </c>
      <c r="C146" s="503">
        <f t="shared" si="10"/>
        <v>149</v>
      </c>
      <c r="D146" s="503">
        <f t="shared" si="10"/>
        <v>87</v>
      </c>
      <c r="E146" s="503">
        <f t="shared" si="10"/>
        <v>65</v>
      </c>
      <c r="F146" s="503">
        <f t="shared" si="10"/>
        <v>46</v>
      </c>
      <c r="G146" s="503">
        <f t="shared" si="10"/>
        <v>36</v>
      </c>
      <c r="H146" s="503">
        <f t="shared" si="10"/>
        <v>114</v>
      </c>
      <c r="I146" s="503">
        <f t="shared" si="10"/>
        <v>35</v>
      </c>
      <c r="J146" s="503">
        <f t="shared" si="10"/>
        <v>1</v>
      </c>
      <c r="K146" s="503">
        <f t="shared" si="10"/>
        <v>2</v>
      </c>
      <c r="L146" s="503">
        <f t="shared" si="10"/>
        <v>145</v>
      </c>
      <c r="M146" s="503">
        <f t="shared" si="10"/>
        <v>51</v>
      </c>
      <c r="N146" s="503">
        <f t="shared" si="10"/>
        <v>126</v>
      </c>
      <c r="O146" s="503">
        <f t="shared" si="10"/>
        <v>134</v>
      </c>
      <c r="P146" s="503">
        <f>SUM(B146:O146)</f>
        <v>1058</v>
      </c>
    </row>
    <row r="147" spans="1:17" ht="21.75" customHeight="1">
      <c r="A147" s="500" t="s">
        <v>452</v>
      </c>
      <c r="B147" s="503">
        <v>2038</v>
      </c>
      <c r="C147" s="503">
        <v>4076</v>
      </c>
      <c r="D147" s="503">
        <v>1879</v>
      </c>
      <c r="E147" s="503">
        <v>1646</v>
      </c>
      <c r="F147" s="623">
        <v>1636</v>
      </c>
      <c r="G147" s="503">
        <v>1264</v>
      </c>
      <c r="H147" s="503">
        <v>2675</v>
      </c>
      <c r="I147" s="503">
        <v>809</v>
      </c>
      <c r="J147" s="503">
        <v>23</v>
      </c>
      <c r="K147" s="503">
        <v>38</v>
      </c>
      <c r="L147" s="503">
        <v>3161</v>
      </c>
      <c r="M147" s="503">
        <v>791</v>
      </c>
      <c r="N147" s="503">
        <v>1511</v>
      </c>
      <c r="O147" s="503">
        <v>2587</v>
      </c>
      <c r="P147" s="623">
        <f>SUM(B147:O147)</f>
        <v>24134</v>
      </c>
    </row>
    <row r="148" spans="1:17" ht="1.5" customHeight="1">
      <c r="A148" s="624"/>
      <c r="B148" s="624"/>
      <c r="C148" s="624"/>
      <c r="D148" s="624"/>
      <c r="E148" s="624"/>
      <c r="F148" s="624"/>
      <c r="G148" s="624"/>
      <c r="H148" s="624"/>
      <c r="I148" s="624"/>
      <c r="J148" s="624"/>
      <c r="K148" s="624"/>
      <c r="L148" s="624"/>
      <c r="M148" s="624"/>
      <c r="N148" s="624"/>
      <c r="O148" s="624"/>
      <c r="P148" s="624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7"/>
  <sheetViews>
    <sheetView showGridLines="0" zoomScale="130" workbookViewId="0"/>
  </sheetViews>
  <sheetFormatPr defaultColWidth="9.140625" defaultRowHeight="15"/>
  <cols>
    <col min="1" max="1" width="25.7109375" style="546" customWidth="1"/>
    <col min="2" max="4" width="10.7109375" style="546" customWidth="1"/>
    <col min="5" max="5" width="15.42578125" style="546" customWidth="1"/>
    <col min="6" max="6" width="11.85546875" style="546" customWidth="1"/>
    <col min="7" max="7" width="11.28515625" style="546" customWidth="1"/>
    <col min="8" max="9" width="9.140625" style="546" customWidth="1"/>
    <col min="10" max="10" width="14" style="546" bestFit="1" customWidth="1"/>
    <col min="11" max="11" width="8.42578125" style="546" bestFit="1" customWidth="1"/>
    <col min="12" max="12" width="12.140625" style="546" bestFit="1" customWidth="1"/>
    <col min="13" max="13" width="7.85546875" style="546" bestFit="1" customWidth="1"/>
    <col min="14" max="18" width="9.140625" style="546" customWidth="1"/>
    <col min="19" max="27" width="9.7109375" style="546" customWidth="1"/>
    <col min="28" max="256" width="9.140625" style="546"/>
    <col min="257" max="257" width="25.7109375" style="546" customWidth="1"/>
    <col min="258" max="260" width="10.7109375" style="546" customWidth="1"/>
    <col min="261" max="261" width="15.42578125" style="546" customWidth="1"/>
    <col min="262" max="262" width="11.85546875" style="546" customWidth="1"/>
    <col min="263" max="263" width="11.28515625" style="546" customWidth="1"/>
    <col min="264" max="265" width="9.140625" style="546" customWidth="1"/>
    <col min="266" max="266" width="14" style="546" bestFit="1" customWidth="1"/>
    <col min="267" max="267" width="8.42578125" style="546" bestFit="1" customWidth="1"/>
    <col min="268" max="268" width="12.140625" style="546" bestFit="1" customWidth="1"/>
    <col min="269" max="269" width="7.85546875" style="546" bestFit="1" customWidth="1"/>
    <col min="270" max="274" width="9.140625" style="546" customWidth="1"/>
    <col min="275" max="283" width="9.7109375" style="546" customWidth="1"/>
    <col min="284" max="512" width="9.140625" style="546"/>
    <col min="513" max="513" width="25.7109375" style="546" customWidth="1"/>
    <col min="514" max="516" width="10.7109375" style="546" customWidth="1"/>
    <col min="517" max="517" width="15.42578125" style="546" customWidth="1"/>
    <col min="518" max="518" width="11.85546875" style="546" customWidth="1"/>
    <col min="519" max="519" width="11.28515625" style="546" customWidth="1"/>
    <col min="520" max="521" width="9.140625" style="546" customWidth="1"/>
    <col min="522" max="522" width="14" style="546" bestFit="1" customWidth="1"/>
    <col min="523" max="523" width="8.42578125" style="546" bestFit="1" customWidth="1"/>
    <col min="524" max="524" width="12.140625" style="546" bestFit="1" customWidth="1"/>
    <col min="525" max="525" width="7.85546875" style="546" bestFit="1" customWidth="1"/>
    <col min="526" max="530" width="9.140625" style="546" customWidth="1"/>
    <col min="531" max="539" width="9.7109375" style="546" customWidth="1"/>
    <col min="540" max="768" width="9.140625" style="546"/>
    <col min="769" max="769" width="25.7109375" style="546" customWidth="1"/>
    <col min="770" max="772" width="10.7109375" style="546" customWidth="1"/>
    <col min="773" max="773" width="15.42578125" style="546" customWidth="1"/>
    <col min="774" max="774" width="11.85546875" style="546" customWidth="1"/>
    <col min="775" max="775" width="11.28515625" style="546" customWidth="1"/>
    <col min="776" max="777" width="9.140625" style="546" customWidth="1"/>
    <col min="778" max="778" width="14" style="546" bestFit="1" customWidth="1"/>
    <col min="779" max="779" width="8.42578125" style="546" bestFit="1" customWidth="1"/>
    <col min="780" max="780" width="12.140625" style="546" bestFit="1" customWidth="1"/>
    <col min="781" max="781" width="7.85546875" style="546" bestFit="1" customWidth="1"/>
    <col min="782" max="786" width="9.140625" style="546" customWidth="1"/>
    <col min="787" max="795" width="9.7109375" style="546" customWidth="1"/>
    <col min="796" max="1024" width="9.140625" style="546"/>
    <col min="1025" max="1025" width="25.7109375" style="546" customWidth="1"/>
    <col min="1026" max="1028" width="10.7109375" style="546" customWidth="1"/>
    <col min="1029" max="1029" width="15.42578125" style="546" customWidth="1"/>
    <col min="1030" max="1030" width="11.85546875" style="546" customWidth="1"/>
    <col min="1031" max="1031" width="11.28515625" style="546" customWidth="1"/>
    <col min="1032" max="1033" width="9.140625" style="546" customWidth="1"/>
    <col min="1034" max="1034" width="14" style="546" bestFit="1" customWidth="1"/>
    <col min="1035" max="1035" width="8.42578125" style="546" bestFit="1" customWidth="1"/>
    <col min="1036" max="1036" width="12.140625" style="546" bestFit="1" customWidth="1"/>
    <col min="1037" max="1037" width="7.85546875" style="546" bestFit="1" customWidth="1"/>
    <col min="1038" max="1042" width="9.140625" style="546" customWidth="1"/>
    <col min="1043" max="1051" width="9.7109375" style="546" customWidth="1"/>
    <col min="1052" max="1280" width="9.140625" style="546"/>
    <col min="1281" max="1281" width="25.7109375" style="546" customWidth="1"/>
    <col min="1282" max="1284" width="10.7109375" style="546" customWidth="1"/>
    <col min="1285" max="1285" width="15.42578125" style="546" customWidth="1"/>
    <col min="1286" max="1286" width="11.85546875" style="546" customWidth="1"/>
    <col min="1287" max="1287" width="11.28515625" style="546" customWidth="1"/>
    <col min="1288" max="1289" width="9.140625" style="546" customWidth="1"/>
    <col min="1290" max="1290" width="14" style="546" bestFit="1" customWidth="1"/>
    <col min="1291" max="1291" width="8.42578125" style="546" bestFit="1" customWidth="1"/>
    <col min="1292" max="1292" width="12.140625" style="546" bestFit="1" customWidth="1"/>
    <col min="1293" max="1293" width="7.85546875" style="546" bestFit="1" customWidth="1"/>
    <col min="1294" max="1298" width="9.140625" style="546" customWidth="1"/>
    <col min="1299" max="1307" width="9.7109375" style="546" customWidth="1"/>
    <col min="1308" max="1536" width="9.140625" style="546"/>
    <col min="1537" max="1537" width="25.7109375" style="546" customWidth="1"/>
    <col min="1538" max="1540" width="10.7109375" style="546" customWidth="1"/>
    <col min="1541" max="1541" width="15.42578125" style="546" customWidth="1"/>
    <col min="1542" max="1542" width="11.85546875" style="546" customWidth="1"/>
    <col min="1543" max="1543" width="11.28515625" style="546" customWidth="1"/>
    <col min="1544" max="1545" width="9.140625" style="546" customWidth="1"/>
    <col min="1546" max="1546" width="14" style="546" bestFit="1" customWidth="1"/>
    <col min="1547" max="1547" width="8.42578125" style="546" bestFit="1" customWidth="1"/>
    <col min="1548" max="1548" width="12.140625" style="546" bestFit="1" customWidth="1"/>
    <col min="1549" max="1549" width="7.85546875" style="546" bestFit="1" customWidth="1"/>
    <col min="1550" max="1554" width="9.140625" style="546" customWidth="1"/>
    <col min="1555" max="1563" width="9.7109375" style="546" customWidth="1"/>
    <col min="1564" max="1792" width="9.140625" style="546"/>
    <col min="1793" max="1793" width="25.7109375" style="546" customWidth="1"/>
    <col min="1794" max="1796" width="10.7109375" style="546" customWidth="1"/>
    <col min="1797" max="1797" width="15.42578125" style="546" customWidth="1"/>
    <col min="1798" max="1798" width="11.85546875" style="546" customWidth="1"/>
    <col min="1799" max="1799" width="11.28515625" style="546" customWidth="1"/>
    <col min="1800" max="1801" width="9.140625" style="546" customWidth="1"/>
    <col min="1802" max="1802" width="14" style="546" bestFit="1" customWidth="1"/>
    <col min="1803" max="1803" width="8.42578125" style="546" bestFit="1" customWidth="1"/>
    <col min="1804" max="1804" width="12.140625" style="546" bestFit="1" customWidth="1"/>
    <col min="1805" max="1805" width="7.85546875" style="546" bestFit="1" customWidth="1"/>
    <col min="1806" max="1810" width="9.140625" style="546" customWidth="1"/>
    <col min="1811" max="1819" width="9.7109375" style="546" customWidth="1"/>
    <col min="1820" max="2048" width="9.140625" style="546"/>
    <col min="2049" max="2049" width="25.7109375" style="546" customWidth="1"/>
    <col min="2050" max="2052" width="10.7109375" style="546" customWidth="1"/>
    <col min="2053" max="2053" width="15.42578125" style="546" customWidth="1"/>
    <col min="2054" max="2054" width="11.85546875" style="546" customWidth="1"/>
    <col min="2055" max="2055" width="11.28515625" style="546" customWidth="1"/>
    <col min="2056" max="2057" width="9.140625" style="546" customWidth="1"/>
    <col min="2058" max="2058" width="14" style="546" bestFit="1" customWidth="1"/>
    <col min="2059" max="2059" width="8.42578125" style="546" bestFit="1" customWidth="1"/>
    <col min="2060" max="2060" width="12.140625" style="546" bestFit="1" customWidth="1"/>
    <col min="2061" max="2061" width="7.85546875" style="546" bestFit="1" customWidth="1"/>
    <col min="2062" max="2066" width="9.140625" style="546" customWidth="1"/>
    <col min="2067" max="2075" width="9.7109375" style="546" customWidth="1"/>
    <col min="2076" max="2304" width="9.140625" style="546"/>
    <col min="2305" max="2305" width="25.7109375" style="546" customWidth="1"/>
    <col min="2306" max="2308" width="10.7109375" style="546" customWidth="1"/>
    <col min="2309" max="2309" width="15.42578125" style="546" customWidth="1"/>
    <col min="2310" max="2310" width="11.85546875" style="546" customWidth="1"/>
    <col min="2311" max="2311" width="11.28515625" style="546" customWidth="1"/>
    <col min="2312" max="2313" width="9.140625" style="546" customWidth="1"/>
    <col min="2314" max="2314" width="14" style="546" bestFit="1" customWidth="1"/>
    <col min="2315" max="2315" width="8.42578125" style="546" bestFit="1" customWidth="1"/>
    <col min="2316" max="2316" width="12.140625" style="546" bestFit="1" customWidth="1"/>
    <col min="2317" max="2317" width="7.85546875" style="546" bestFit="1" customWidth="1"/>
    <col min="2318" max="2322" width="9.140625" style="546" customWidth="1"/>
    <col min="2323" max="2331" width="9.7109375" style="546" customWidth="1"/>
    <col min="2332" max="2560" width="9.140625" style="546"/>
    <col min="2561" max="2561" width="25.7109375" style="546" customWidth="1"/>
    <col min="2562" max="2564" width="10.7109375" style="546" customWidth="1"/>
    <col min="2565" max="2565" width="15.42578125" style="546" customWidth="1"/>
    <col min="2566" max="2566" width="11.85546875" style="546" customWidth="1"/>
    <col min="2567" max="2567" width="11.28515625" style="546" customWidth="1"/>
    <col min="2568" max="2569" width="9.140625" style="546" customWidth="1"/>
    <col min="2570" max="2570" width="14" style="546" bestFit="1" customWidth="1"/>
    <col min="2571" max="2571" width="8.42578125" style="546" bestFit="1" customWidth="1"/>
    <col min="2572" max="2572" width="12.140625" style="546" bestFit="1" customWidth="1"/>
    <col min="2573" max="2573" width="7.85546875" style="546" bestFit="1" customWidth="1"/>
    <col min="2574" max="2578" width="9.140625" style="546" customWidth="1"/>
    <col min="2579" max="2587" width="9.7109375" style="546" customWidth="1"/>
    <col min="2588" max="2816" width="9.140625" style="546"/>
    <col min="2817" max="2817" width="25.7109375" style="546" customWidth="1"/>
    <col min="2818" max="2820" width="10.7109375" style="546" customWidth="1"/>
    <col min="2821" max="2821" width="15.42578125" style="546" customWidth="1"/>
    <col min="2822" max="2822" width="11.85546875" style="546" customWidth="1"/>
    <col min="2823" max="2823" width="11.28515625" style="546" customWidth="1"/>
    <col min="2824" max="2825" width="9.140625" style="546" customWidth="1"/>
    <col min="2826" max="2826" width="14" style="546" bestFit="1" customWidth="1"/>
    <col min="2827" max="2827" width="8.42578125" style="546" bestFit="1" customWidth="1"/>
    <col min="2828" max="2828" width="12.140625" style="546" bestFit="1" customWidth="1"/>
    <col min="2829" max="2829" width="7.85546875" style="546" bestFit="1" customWidth="1"/>
    <col min="2830" max="2834" width="9.140625" style="546" customWidth="1"/>
    <col min="2835" max="2843" width="9.7109375" style="546" customWidth="1"/>
    <col min="2844" max="3072" width="9.140625" style="546"/>
    <col min="3073" max="3073" width="25.7109375" style="546" customWidth="1"/>
    <col min="3074" max="3076" width="10.7109375" style="546" customWidth="1"/>
    <col min="3077" max="3077" width="15.42578125" style="546" customWidth="1"/>
    <col min="3078" max="3078" width="11.85546875" style="546" customWidth="1"/>
    <col min="3079" max="3079" width="11.28515625" style="546" customWidth="1"/>
    <col min="3080" max="3081" width="9.140625" style="546" customWidth="1"/>
    <col min="3082" max="3082" width="14" style="546" bestFit="1" customWidth="1"/>
    <col min="3083" max="3083" width="8.42578125" style="546" bestFit="1" customWidth="1"/>
    <col min="3084" max="3084" width="12.140625" style="546" bestFit="1" customWidth="1"/>
    <col min="3085" max="3085" width="7.85546875" style="546" bestFit="1" customWidth="1"/>
    <col min="3086" max="3090" width="9.140625" style="546" customWidth="1"/>
    <col min="3091" max="3099" width="9.7109375" style="546" customWidth="1"/>
    <col min="3100" max="3328" width="9.140625" style="546"/>
    <col min="3329" max="3329" width="25.7109375" style="546" customWidth="1"/>
    <col min="3330" max="3332" width="10.7109375" style="546" customWidth="1"/>
    <col min="3333" max="3333" width="15.42578125" style="546" customWidth="1"/>
    <col min="3334" max="3334" width="11.85546875" style="546" customWidth="1"/>
    <col min="3335" max="3335" width="11.28515625" style="546" customWidth="1"/>
    <col min="3336" max="3337" width="9.140625" style="546" customWidth="1"/>
    <col min="3338" max="3338" width="14" style="546" bestFit="1" customWidth="1"/>
    <col min="3339" max="3339" width="8.42578125" style="546" bestFit="1" customWidth="1"/>
    <col min="3340" max="3340" width="12.140625" style="546" bestFit="1" customWidth="1"/>
    <col min="3341" max="3341" width="7.85546875" style="546" bestFit="1" customWidth="1"/>
    <col min="3342" max="3346" width="9.140625" style="546" customWidth="1"/>
    <col min="3347" max="3355" width="9.7109375" style="546" customWidth="1"/>
    <col min="3356" max="3584" width="9.140625" style="546"/>
    <col min="3585" max="3585" width="25.7109375" style="546" customWidth="1"/>
    <col min="3586" max="3588" width="10.7109375" style="546" customWidth="1"/>
    <col min="3589" max="3589" width="15.42578125" style="546" customWidth="1"/>
    <col min="3590" max="3590" width="11.85546875" style="546" customWidth="1"/>
    <col min="3591" max="3591" width="11.28515625" style="546" customWidth="1"/>
    <col min="3592" max="3593" width="9.140625" style="546" customWidth="1"/>
    <col min="3594" max="3594" width="14" style="546" bestFit="1" customWidth="1"/>
    <col min="3595" max="3595" width="8.42578125" style="546" bestFit="1" customWidth="1"/>
    <col min="3596" max="3596" width="12.140625" style="546" bestFit="1" customWidth="1"/>
    <col min="3597" max="3597" width="7.85546875" style="546" bestFit="1" customWidth="1"/>
    <col min="3598" max="3602" width="9.140625" style="546" customWidth="1"/>
    <col min="3603" max="3611" width="9.7109375" style="546" customWidth="1"/>
    <col min="3612" max="3840" width="9.140625" style="546"/>
    <col min="3841" max="3841" width="25.7109375" style="546" customWidth="1"/>
    <col min="3842" max="3844" width="10.7109375" style="546" customWidth="1"/>
    <col min="3845" max="3845" width="15.42578125" style="546" customWidth="1"/>
    <col min="3846" max="3846" width="11.85546875" style="546" customWidth="1"/>
    <col min="3847" max="3847" width="11.28515625" style="546" customWidth="1"/>
    <col min="3848" max="3849" width="9.140625" style="546" customWidth="1"/>
    <col min="3850" max="3850" width="14" style="546" bestFit="1" customWidth="1"/>
    <col min="3851" max="3851" width="8.42578125" style="546" bestFit="1" customWidth="1"/>
    <col min="3852" max="3852" width="12.140625" style="546" bestFit="1" customWidth="1"/>
    <col min="3853" max="3853" width="7.85546875" style="546" bestFit="1" customWidth="1"/>
    <col min="3854" max="3858" width="9.140625" style="546" customWidth="1"/>
    <col min="3859" max="3867" width="9.7109375" style="546" customWidth="1"/>
    <col min="3868" max="4096" width="9.140625" style="546"/>
    <col min="4097" max="4097" width="25.7109375" style="546" customWidth="1"/>
    <col min="4098" max="4100" width="10.7109375" style="546" customWidth="1"/>
    <col min="4101" max="4101" width="15.42578125" style="546" customWidth="1"/>
    <col min="4102" max="4102" width="11.85546875" style="546" customWidth="1"/>
    <col min="4103" max="4103" width="11.28515625" style="546" customWidth="1"/>
    <col min="4104" max="4105" width="9.140625" style="546" customWidth="1"/>
    <col min="4106" max="4106" width="14" style="546" bestFit="1" customWidth="1"/>
    <col min="4107" max="4107" width="8.42578125" style="546" bestFit="1" customWidth="1"/>
    <col min="4108" max="4108" width="12.140625" style="546" bestFit="1" customWidth="1"/>
    <col min="4109" max="4109" width="7.85546875" style="546" bestFit="1" customWidth="1"/>
    <col min="4110" max="4114" width="9.140625" style="546" customWidth="1"/>
    <col min="4115" max="4123" width="9.7109375" style="546" customWidth="1"/>
    <col min="4124" max="4352" width="9.140625" style="546"/>
    <col min="4353" max="4353" width="25.7109375" style="546" customWidth="1"/>
    <col min="4354" max="4356" width="10.7109375" style="546" customWidth="1"/>
    <col min="4357" max="4357" width="15.42578125" style="546" customWidth="1"/>
    <col min="4358" max="4358" width="11.85546875" style="546" customWidth="1"/>
    <col min="4359" max="4359" width="11.28515625" style="546" customWidth="1"/>
    <col min="4360" max="4361" width="9.140625" style="546" customWidth="1"/>
    <col min="4362" max="4362" width="14" style="546" bestFit="1" customWidth="1"/>
    <col min="4363" max="4363" width="8.42578125" style="546" bestFit="1" customWidth="1"/>
    <col min="4364" max="4364" width="12.140625" style="546" bestFit="1" customWidth="1"/>
    <col min="4365" max="4365" width="7.85546875" style="546" bestFit="1" customWidth="1"/>
    <col min="4366" max="4370" width="9.140625" style="546" customWidth="1"/>
    <col min="4371" max="4379" width="9.7109375" style="546" customWidth="1"/>
    <col min="4380" max="4608" width="9.140625" style="546"/>
    <col min="4609" max="4609" width="25.7109375" style="546" customWidth="1"/>
    <col min="4610" max="4612" width="10.7109375" style="546" customWidth="1"/>
    <col min="4613" max="4613" width="15.42578125" style="546" customWidth="1"/>
    <col min="4614" max="4614" width="11.85546875" style="546" customWidth="1"/>
    <col min="4615" max="4615" width="11.28515625" style="546" customWidth="1"/>
    <col min="4616" max="4617" width="9.140625" style="546" customWidth="1"/>
    <col min="4618" max="4618" width="14" style="546" bestFit="1" customWidth="1"/>
    <col min="4619" max="4619" width="8.42578125" style="546" bestFit="1" customWidth="1"/>
    <col min="4620" max="4620" width="12.140625" style="546" bestFit="1" customWidth="1"/>
    <col min="4621" max="4621" width="7.85546875" style="546" bestFit="1" customWidth="1"/>
    <col min="4622" max="4626" width="9.140625" style="546" customWidth="1"/>
    <col min="4627" max="4635" width="9.7109375" style="546" customWidth="1"/>
    <col min="4636" max="4864" width="9.140625" style="546"/>
    <col min="4865" max="4865" width="25.7109375" style="546" customWidth="1"/>
    <col min="4866" max="4868" width="10.7109375" style="546" customWidth="1"/>
    <col min="4869" max="4869" width="15.42578125" style="546" customWidth="1"/>
    <col min="4870" max="4870" width="11.85546875" style="546" customWidth="1"/>
    <col min="4871" max="4871" width="11.28515625" style="546" customWidth="1"/>
    <col min="4872" max="4873" width="9.140625" style="546" customWidth="1"/>
    <col min="4874" max="4874" width="14" style="546" bestFit="1" customWidth="1"/>
    <col min="4875" max="4875" width="8.42578125" style="546" bestFit="1" customWidth="1"/>
    <col min="4876" max="4876" width="12.140625" style="546" bestFit="1" customWidth="1"/>
    <col min="4877" max="4877" width="7.85546875" style="546" bestFit="1" customWidth="1"/>
    <col min="4878" max="4882" width="9.140625" style="546" customWidth="1"/>
    <col min="4883" max="4891" width="9.7109375" style="546" customWidth="1"/>
    <col min="4892" max="5120" width="9.140625" style="546"/>
    <col min="5121" max="5121" width="25.7109375" style="546" customWidth="1"/>
    <col min="5122" max="5124" width="10.7109375" style="546" customWidth="1"/>
    <col min="5125" max="5125" width="15.42578125" style="546" customWidth="1"/>
    <col min="5126" max="5126" width="11.85546875" style="546" customWidth="1"/>
    <col min="5127" max="5127" width="11.28515625" style="546" customWidth="1"/>
    <col min="5128" max="5129" width="9.140625" style="546" customWidth="1"/>
    <col min="5130" max="5130" width="14" style="546" bestFit="1" customWidth="1"/>
    <col min="5131" max="5131" width="8.42578125" style="546" bestFit="1" customWidth="1"/>
    <col min="5132" max="5132" width="12.140625" style="546" bestFit="1" customWidth="1"/>
    <col min="5133" max="5133" width="7.85546875" style="546" bestFit="1" customWidth="1"/>
    <col min="5134" max="5138" width="9.140625" style="546" customWidth="1"/>
    <col min="5139" max="5147" width="9.7109375" style="546" customWidth="1"/>
    <col min="5148" max="5376" width="9.140625" style="546"/>
    <col min="5377" max="5377" width="25.7109375" style="546" customWidth="1"/>
    <col min="5378" max="5380" width="10.7109375" style="546" customWidth="1"/>
    <col min="5381" max="5381" width="15.42578125" style="546" customWidth="1"/>
    <col min="5382" max="5382" width="11.85546875" style="546" customWidth="1"/>
    <col min="5383" max="5383" width="11.28515625" style="546" customWidth="1"/>
    <col min="5384" max="5385" width="9.140625" style="546" customWidth="1"/>
    <col min="5386" max="5386" width="14" style="546" bestFit="1" customWidth="1"/>
    <col min="5387" max="5387" width="8.42578125" style="546" bestFit="1" customWidth="1"/>
    <col min="5388" max="5388" width="12.140625" style="546" bestFit="1" customWidth="1"/>
    <col min="5389" max="5389" width="7.85546875" style="546" bestFit="1" customWidth="1"/>
    <col min="5390" max="5394" width="9.140625" style="546" customWidth="1"/>
    <col min="5395" max="5403" width="9.7109375" style="546" customWidth="1"/>
    <col min="5404" max="5632" width="9.140625" style="546"/>
    <col min="5633" max="5633" width="25.7109375" style="546" customWidth="1"/>
    <col min="5634" max="5636" width="10.7109375" style="546" customWidth="1"/>
    <col min="5637" max="5637" width="15.42578125" style="546" customWidth="1"/>
    <col min="5638" max="5638" width="11.85546875" style="546" customWidth="1"/>
    <col min="5639" max="5639" width="11.28515625" style="546" customWidth="1"/>
    <col min="5640" max="5641" width="9.140625" style="546" customWidth="1"/>
    <col min="5642" max="5642" width="14" style="546" bestFit="1" customWidth="1"/>
    <col min="5643" max="5643" width="8.42578125" style="546" bestFit="1" customWidth="1"/>
    <col min="5644" max="5644" width="12.140625" style="546" bestFit="1" customWidth="1"/>
    <col min="5645" max="5645" width="7.85546875" style="546" bestFit="1" customWidth="1"/>
    <col min="5646" max="5650" width="9.140625" style="546" customWidth="1"/>
    <col min="5651" max="5659" width="9.7109375" style="546" customWidth="1"/>
    <col min="5660" max="5888" width="9.140625" style="546"/>
    <col min="5889" max="5889" width="25.7109375" style="546" customWidth="1"/>
    <col min="5890" max="5892" width="10.7109375" style="546" customWidth="1"/>
    <col min="5893" max="5893" width="15.42578125" style="546" customWidth="1"/>
    <col min="5894" max="5894" width="11.85546875" style="546" customWidth="1"/>
    <col min="5895" max="5895" width="11.28515625" style="546" customWidth="1"/>
    <col min="5896" max="5897" width="9.140625" style="546" customWidth="1"/>
    <col min="5898" max="5898" width="14" style="546" bestFit="1" customWidth="1"/>
    <col min="5899" max="5899" width="8.42578125" style="546" bestFit="1" customWidth="1"/>
    <col min="5900" max="5900" width="12.140625" style="546" bestFit="1" customWidth="1"/>
    <col min="5901" max="5901" width="7.85546875" style="546" bestFit="1" customWidth="1"/>
    <col min="5902" max="5906" width="9.140625" style="546" customWidth="1"/>
    <col min="5907" max="5915" width="9.7109375" style="546" customWidth="1"/>
    <col min="5916" max="6144" width="9.140625" style="546"/>
    <col min="6145" max="6145" width="25.7109375" style="546" customWidth="1"/>
    <col min="6146" max="6148" width="10.7109375" style="546" customWidth="1"/>
    <col min="6149" max="6149" width="15.42578125" style="546" customWidth="1"/>
    <col min="6150" max="6150" width="11.85546875" style="546" customWidth="1"/>
    <col min="6151" max="6151" width="11.28515625" style="546" customWidth="1"/>
    <col min="6152" max="6153" width="9.140625" style="546" customWidth="1"/>
    <col min="6154" max="6154" width="14" style="546" bestFit="1" customWidth="1"/>
    <col min="6155" max="6155" width="8.42578125" style="546" bestFit="1" customWidth="1"/>
    <col min="6156" max="6156" width="12.140625" style="546" bestFit="1" customWidth="1"/>
    <col min="6157" max="6157" width="7.85546875" style="546" bestFit="1" customWidth="1"/>
    <col min="6158" max="6162" width="9.140625" style="546" customWidth="1"/>
    <col min="6163" max="6171" width="9.7109375" style="546" customWidth="1"/>
    <col min="6172" max="6400" width="9.140625" style="546"/>
    <col min="6401" max="6401" width="25.7109375" style="546" customWidth="1"/>
    <col min="6402" max="6404" width="10.7109375" style="546" customWidth="1"/>
    <col min="6405" max="6405" width="15.42578125" style="546" customWidth="1"/>
    <col min="6406" max="6406" width="11.85546875" style="546" customWidth="1"/>
    <col min="6407" max="6407" width="11.28515625" style="546" customWidth="1"/>
    <col min="6408" max="6409" width="9.140625" style="546" customWidth="1"/>
    <col min="6410" max="6410" width="14" style="546" bestFit="1" customWidth="1"/>
    <col min="6411" max="6411" width="8.42578125" style="546" bestFit="1" customWidth="1"/>
    <col min="6412" max="6412" width="12.140625" style="546" bestFit="1" customWidth="1"/>
    <col min="6413" max="6413" width="7.85546875" style="546" bestFit="1" customWidth="1"/>
    <col min="6414" max="6418" width="9.140625" style="546" customWidth="1"/>
    <col min="6419" max="6427" width="9.7109375" style="546" customWidth="1"/>
    <col min="6428" max="6656" width="9.140625" style="546"/>
    <col min="6657" max="6657" width="25.7109375" style="546" customWidth="1"/>
    <col min="6658" max="6660" width="10.7109375" style="546" customWidth="1"/>
    <col min="6661" max="6661" width="15.42578125" style="546" customWidth="1"/>
    <col min="6662" max="6662" width="11.85546875" style="546" customWidth="1"/>
    <col min="6663" max="6663" width="11.28515625" style="546" customWidth="1"/>
    <col min="6664" max="6665" width="9.140625" style="546" customWidth="1"/>
    <col min="6666" max="6666" width="14" style="546" bestFit="1" customWidth="1"/>
    <col min="6667" max="6667" width="8.42578125" style="546" bestFit="1" customWidth="1"/>
    <col min="6668" max="6668" width="12.140625" style="546" bestFit="1" customWidth="1"/>
    <col min="6669" max="6669" width="7.85546875" style="546" bestFit="1" customWidth="1"/>
    <col min="6670" max="6674" width="9.140625" style="546" customWidth="1"/>
    <col min="6675" max="6683" width="9.7109375" style="546" customWidth="1"/>
    <col min="6684" max="6912" width="9.140625" style="546"/>
    <col min="6913" max="6913" width="25.7109375" style="546" customWidth="1"/>
    <col min="6914" max="6916" width="10.7109375" style="546" customWidth="1"/>
    <col min="6917" max="6917" width="15.42578125" style="546" customWidth="1"/>
    <col min="6918" max="6918" width="11.85546875" style="546" customWidth="1"/>
    <col min="6919" max="6919" width="11.28515625" style="546" customWidth="1"/>
    <col min="6920" max="6921" width="9.140625" style="546" customWidth="1"/>
    <col min="6922" max="6922" width="14" style="546" bestFit="1" customWidth="1"/>
    <col min="6923" max="6923" width="8.42578125" style="546" bestFit="1" customWidth="1"/>
    <col min="6924" max="6924" width="12.140625" style="546" bestFit="1" customWidth="1"/>
    <col min="6925" max="6925" width="7.85546875" style="546" bestFit="1" customWidth="1"/>
    <col min="6926" max="6930" width="9.140625" style="546" customWidth="1"/>
    <col min="6931" max="6939" width="9.7109375" style="546" customWidth="1"/>
    <col min="6940" max="7168" width="9.140625" style="546"/>
    <col min="7169" max="7169" width="25.7109375" style="546" customWidth="1"/>
    <col min="7170" max="7172" width="10.7109375" style="546" customWidth="1"/>
    <col min="7173" max="7173" width="15.42578125" style="546" customWidth="1"/>
    <col min="7174" max="7174" width="11.85546875" style="546" customWidth="1"/>
    <col min="7175" max="7175" width="11.28515625" style="546" customWidth="1"/>
    <col min="7176" max="7177" width="9.140625" style="546" customWidth="1"/>
    <col min="7178" max="7178" width="14" style="546" bestFit="1" customWidth="1"/>
    <col min="7179" max="7179" width="8.42578125" style="546" bestFit="1" customWidth="1"/>
    <col min="7180" max="7180" width="12.140625" style="546" bestFit="1" customWidth="1"/>
    <col min="7181" max="7181" width="7.85546875" style="546" bestFit="1" customWidth="1"/>
    <col min="7182" max="7186" width="9.140625" style="546" customWidth="1"/>
    <col min="7187" max="7195" width="9.7109375" style="546" customWidth="1"/>
    <col min="7196" max="7424" width="9.140625" style="546"/>
    <col min="7425" max="7425" width="25.7109375" style="546" customWidth="1"/>
    <col min="7426" max="7428" width="10.7109375" style="546" customWidth="1"/>
    <col min="7429" max="7429" width="15.42578125" style="546" customWidth="1"/>
    <col min="7430" max="7430" width="11.85546875" style="546" customWidth="1"/>
    <col min="7431" max="7431" width="11.28515625" style="546" customWidth="1"/>
    <col min="7432" max="7433" width="9.140625" style="546" customWidth="1"/>
    <col min="7434" max="7434" width="14" style="546" bestFit="1" customWidth="1"/>
    <col min="7435" max="7435" width="8.42578125" style="546" bestFit="1" customWidth="1"/>
    <col min="7436" max="7436" width="12.140625" style="546" bestFit="1" customWidth="1"/>
    <col min="7437" max="7437" width="7.85546875" style="546" bestFit="1" customWidth="1"/>
    <col min="7438" max="7442" width="9.140625" style="546" customWidth="1"/>
    <col min="7443" max="7451" width="9.7109375" style="546" customWidth="1"/>
    <col min="7452" max="7680" width="9.140625" style="546"/>
    <col min="7681" max="7681" width="25.7109375" style="546" customWidth="1"/>
    <col min="7682" max="7684" width="10.7109375" style="546" customWidth="1"/>
    <col min="7685" max="7685" width="15.42578125" style="546" customWidth="1"/>
    <col min="7686" max="7686" width="11.85546875" style="546" customWidth="1"/>
    <col min="7687" max="7687" width="11.28515625" style="546" customWidth="1"/>
    <col min="7688" max="7689" width="9.140625" style="546" customWidth="1"/>
    <col min="7690" max="7690" width="14" style="546" bestFit="1" customWidth="1"/>
    <col min="7691" max="7691" width="8.42578125" style="546" bestFit="1" customWidth="1"/>
    <col min="7692" max="7692" width="12.140625" style="546" bestFit="1" customWidth="1"/>
    <col min="7693" max="7693" width="7.85546875" style="546" bestFit="1" customWidth="1"/>
    <col min="7694" max="7698" width="9.140625" style="546" customWidth="1"/>
    <col min="7699" max="7707" width="9.7109375" style="546" customWidth="1"/>
    <col min="7708" max="7936" width="9.140625" style="546"/>
    <col min="7937" max="7937" width="25.7109375" style="546" customWidth="1"/>
    <col min="7938" max="7940" width="10.7109375" style="546" customWidth="1"/>
    <col min="7941" max="7941" width="15.42578125" style="546" customWidth="1"/>
    <col min="7942" max="7942" width="11.85546875" style="546" customWidth="1"/>
    <col min="7943" max="7943" width="11.28515625" style="546" customWidth="1"/>
    <col min="7944" max="7945" width="9.140625" style="546" customWidth="1"/>
    <col min="7946" max="7946" width="14" style="546" bestFit="1" customWidth="1"/>
    <col min="7947" max="7947" width="8.42578125" style="546" bestFit="1" customWidth="1"/>
    <col min="7948" max="7948" width="12.140625" style="546" bestFit="1" customWidth="1"/>
    <col min="7949" max="7949" width="7.85546875" style="546" bestFit="1" customWidth="1"/>
    <col min="7950" max="7954" width="9.140625" style="546" customWidth="1"/>
    <col min="7955" max="7963" width="9.7109375" style="546" customWidth="1"/>
    <col min="7964" max="8192" width="9.140625" style="546"/>
    <col min="8193" max="8193" width="25.7109375" style="546" customWidth="1"/>
    <col min="8194" max="8196" width="10.7109375" style="546" customWidth="1"/>
    <col min="8197" max="8197" width="15.42578125" style="546" customWidth="1"/>
    <col min="8198" max="8198" width="11.85546875" style="546" customWidth="1"/>
    <col min="8199" max="8199" width="11.28515625" style="546" customWidth="1"/>
    <col min="8200" max="8201" width="9.140625" style="546" customWidth="1"/>
    <col min="8202" max="8202" width="14" style="546" bestFit="1" customWidth="1"/>
    <col min="8203" max="8203" width="8.42578125" style="546" bestFit="1" customWidth="1"/>
    <col min="8204" max="8204" width="12.140625" style="546" bestFit="1" customWidth="1"/>
    <col min="8205" max="8205" width="7.85546875" style="546" bestFit="1" customWidth="1"/>
    <col min="8206" max="8210" width="9.140625" style="546" customWidth="1"/>
    <col min="8211" max="8219" width="9.7109375" style="546" customWidth="1"/>
    <col min="8220" max="8448" width="9.140625" style="546"/>
    <col min="8449" max="8449" width="25.7109375" style="546" customWidth="1"/>
    <col min="8450" max="8452" width="10.7109375" style="546" customWidth="1"/>
    <col min="8453" max="8453" width="15.42578125" style="546" customWidth="1"/>
    <col min="8454" max="8454" width="11.85546875" style="546" customWidth="1"/>
    <col min="8455" max="8455" width="11.28515625" style="546" customWidth="1"/>
    <col min="8456" max="8457" width="9.140625" style="546" customWidth="1"/>
    <col min="8458" max="8458" width="14" style="546" bestFit="1" customWidth="1"/>
    <col min="8459" max="8459" width="8.42578125" style="546" bestFit="1" customWidth="1"/>
    <col min="8460" max="8460" width="12.140625" style="546" bestFit="1" customWidth="1"/>
    <col min="8461" max="8461" width="7.85546875" style="546" bestFit="1" customWidth="1"/>
    <col min="8462" max="8466" width="9.140625" style="546" customWidth="1"/>
    <col min="8467" max="8475" width="9.7109375" style="546" customWidth="1"/>
    <col min="8476" max="8704" width="9.140625" style="546"/>
    <col min="8705" max="8705" width="25.7109375" style="546" customWidth="1"/>
    <col min="8706" max="8708" width="10.7109375" style="546" customWidth="1"/>
    <col min="8709" max="8709" width="15.42578125" style="546" customWidth="1"/>
    <col min="8710" max="8710" width="11.85546875" style="546" customWidth="1"/>
    <col min="8711" max="8711" width="11.28515625" style="546" customWidth="1"/>
    <col min="8712" max="8713" width="9.140625" style="546" customWidth="1"/>
    <col min="8714" max="8714" width="14" style="546" bestFit="1" customWidth="1"/>
    <col min="8715" max="8715" width="8.42578125" style="546" bestFit="1" customWidth="1"/>
    <col min="8716" max="8716" width="12.140625" style="546" bestFit="1" customWidth="1"/>
    <col min="8717" max="8717" width="7.85546875" style="546" bestFit="1" customWidth="1"/>
    <col min="8718" max="8722" width="9.140625" style="546" customWidth="1"/>
    <col min="8723" max="8731" width="9.7109375" style="546" customWidth="1"/>
    <col min="8732" max="8960" width="9.140625" style="546"/>
    <col min="8961" max="8961" width="25.7109375" style="546" customWidth="1"/>
    <col min="8962" max="8964" width="10.7109375" style="546" customWidth="1"/>
    <col min="8965" max="8965" width="15.42578125" style="546" customWidth="1"/>
    <col min="8966" max="8966" width="11.85546875" style="546" customWidth="1"/>
    <col min="8967" max="8967" width="11.28515625" style="546" customWidth="1"/>
    <col min="8968" max="8969" width="9.140625" style="546" customWidth="1"/>
    <col min="8970" max="8970" width="14" style="546" bestFit="1" customWidth="1"/>
    <col min="8971" max="8971" width="8.42578125" style="546" bestFit="1" customWidth="1"/>
    <col min="8972" max="8972" width="12.140625" style="546" bestFit="1" customWidth="1"/>
    <col min="8973" max="8973" width="7.85546875" style="546" bestFit="1" customWidth="1"/>
    <col min="8974" max="8978" width="9.140625" style="546" customWidth="1"/>
    <col min="8979" max="8987" width="9.7109375" style="546" customWidth="1"/>
    <col min="8988" max="9216" width="9.140625" style="546"/>
    <col min="9217" max="9217" width="25.7109375" style="546" customWidth="1"/>
    <col min="9218" max="9220" width="10.7109375" style="546" customWidth="1"/>
    <col min="9221" max="9221" width="15.42578125" style="546" customWidth="1"/>
    <col min="9222" max="9222" width="11.85546875" style="546" customWidth="1"/>
    <col min="9223" max="9223" width="11.28515625" style="546" customWidth="1"/>
    <col min="9224" max="9225" width="9.140625" style="546" customWidth="1"/>
    <col min="9226" max="9226" width="14" style="546" bestFit="1" customWidth="1"/>
    <col min="9227" max="9227" width="8.42578125" style="546" bestFit="1" customWidth="1"/>
    <col min="9228" max="9228" width="12.140625" style="546" bestFit="1" customWidth="1"/>
    <col min="9229" max="9229" width="7.85546875" style="546" bestFit="1" customWidth="1"/>
    <col min="9230" max="9234" width="9.140625" style="546" customWidth="1"/>
    <col min="9235" max="9243" width="9.7109375" style="546" customWidth="1"/>
    <col min="9244" max="9472" width="9.140625" style="546"/>
    <col min="9473" max="9473" width="25.7109375" style="546" customWidth="1"/>
    <col min="9474" max="9476" width="10.7109375" style="546" customWidth="1"/>
    <col min="9477" max="9477" width="15.42578125" style="546" customWidth="1"/>
    <col min="9478" max="9478" width="11.85546875" style="546" customWidth="1"/>
    <col min="9479" max="9479" width="11.28515625" style="546" customWidth="1"/>
    <col min="9480" max="9481" width="9.140625" style="546" customWidth="1"/>
    <col min="9482" max="9482" width="14" style="546" bestFit="1" customWidth="1"/>
    <col min="9483" max="9483" width="8.42578125" style="546" bestFit="1" customWidth="1"/>
    <col min="9484" max="9484" width="12.140625" style="546" bestFit="1" customWidth="1"/>
    <col min="9485" max="9485" width="7.85546875" style="546" bestFit="1" customWidth="1"/>
    <col min="9486" max="9490" width="9.140625" style="546" customWidth="1"/>
    <col min="9491" max="9499" width="9.7109375" style="546" customWidth="1"/>
    <col min="9500" max="9728" width="9.140625" style="546"/>
    <col min="9729" max="9729" width="25.7109375" style="546" customWidth="1"/>
    <col min="9730" max="9732" width="10.7109375" style="546" customWidth="1"/>
    <col min="9733" max="9733" width="15.42578125" style="546" customWidth="1"/>
    <col min="9734" max="9734" width="11.85546875" style="546" customWidth="1"/>
    <col min="9735" max="9735" width="11.28515625" style="546" customWidth="1"/>
    <col min="9736" max="9737" width="9.140625" style="546" customWidth="1"/>
    <col min="9738" max="9738" width="14" style="546" bestFit="1" customWidth="1"/>
    <col min="9739" max="9739" width="8.42578125" style="546" bestFit="1" customWidth="1"/>
    <col min="9740" max="9740" width="12.140625" style="546" bestFit="1" customWidth="1"/>
    <col min="9741" max="9741" width="7.85546875" style="546" bestFit="1" customWidth="1"/>
    <col min="9742" max="9746" width="9.140625" style="546" customWidth="1"/>
    <col min="9747" max="9755" width="9.7109375" style="546" customWidth="1"/>
    <col min="9756" max="9984" width="9.140625" style="546"/>
    <col min="9985" max="9985" width="25.7109375" style="546" customWidth="1"/>
    <col min="9986" max="9988" width="10.7109375" style="546" customWidth="1"/>
    <col min="9989" max="9989" width="15.42578125" style="546" customWidth="1"/>
    <col min="9990" max="9990" width="11.85546875" style="546" customWidth="1"/>
    <col min="9991" max="9991" width="11.28515625" style="546" customWidth="1"/>
    <col min="9992" max="9993" width="9.140625" style="546" customWidth="1"/>
    <col min="9994" max="9994" width="14" style="546" bestFit="1" customWidth="1"/>
    <col min="9995" max="9995" width="8.42578125" style="546" bestFit="1" customWidth="1"/>
    <col min="9996" max="9996" width="12.140625" style="546" bestFit="1" customWidth="1"/>
    <col min="9997" max="9997" width="7.85546875" style="546" bestFit="1" customWidth="1"/>
    <col min="9998" max="10002" width="9.140625" style="546" customWidth="1"/>
    <col min="10003" max="10011" width="9.7109375" style="546" customWidth="1"/>
    <col min="10012" max="10240" width="9.140625" style="546"/>
    <col min="10241" max="10241" width="25.7109375" style="546" customWidth="1"/>
    <col min="10242" max="10244" width="10.7109375" style="546" customWidth="1"/>
    <col min="10245" max="10245" width="15.42578125" style="546" customWidth="1"/>
    <col min="10246" max="10246" width="11.85546875" style="546" customWidth="1"/>
    <col min="10247" max="10247" width="11.28515625" style="546" customWidth="1"/>
    <col min="10248" max="10249" width="9.140625" style="546" customWidth="1"/>
    <col min="10250" max="10250" width="14" style="546" bestFit="1" customWidth="1"/>
    <col min="10251" max="10251" width="8.42578125" style="546" bestFit="1" customWidth="1"/>
    <col min="10252" max="10252" width="12.140625" style="546" bestFit="1" customWidth="1"/>
    <col min="10253" max="10253" width="7.85546875" style="546" bestFit="1" customWidth="1"/>
    <col min="10254" max="10258" width="9.140625" style="546" customWidth="1"/>
    <col min="10259" max="10267" width="9.7109375" style="546" customWidth="1"/>
    <col min="10268" max="10496" width="9.140625" style="546"/>
    <col min="10497" max="10497" width="25.7109375" style="546" customWidth="1"/>
    <col min="10498" max="10500" width="10.7109375" style="546" customWidth="1"/>
    <col min="10501" max="10501" width="15.42578125" style="546" customWidth="1"/>
    <col min="10502" max="10502" width="11.85546875" style="546" customWidth="1"/>
    <col min="10503" max="10503" width="11.28515625" style="546" customWidth="1"/>
    <col min="10504" max="10505" width="9.140625" style="546" customWidth="1"/>
    <col min="10506" max="10506" width="14" style="546" bestFit="1" customWidth="1"/>
    <col min="10507" max="10507" width="8.42578125" style="546" bestFit="1" customWidth="1"/>
    <col min="10508" max="10508" width="12.140625" style="546" bestFit="1" customWidth="1"/>
    <col min="10509" max="10509" width="7.85546875" style="546" bestFit="1" customWidth="1"/>
    <col min="10510" max="10514" width="9.140625" style="546" customWidth="1"/>
    <col min="10515" max="10523" width="9.7109375" style="546" customWidth="1"/>
    <col min="10524" max="10752" width="9.140625" style="546"/>
    <col min="10753" max="10753" width="25.7109375" style="546" customWidth="1"/>
    <col min="10754" max="10756" width="10.7109375" style="546" customWidth="1"/>
    <col min="10757" max="10757" width="15.42578125" style="546" customWidth="1"/>
    <col min="10758" max="10758" width="11.85546875" style="546" customWidth="1"/>
    <col min="10759" max="10759" width="11.28515625" style="546" customWidth="1"/>
    <col min="10760" max="10761" width="9.140625" style="546" customWidth="1"/>
    <col min="10762" max="10762" width="14" style="546" bestFit="1" customWidth="1"/>
    <col min="10763" max="10763" width="8.42578125" style="546" bestFit="1" customWidth="1"/>
    <col min="10764" max="10764" width="12.140625" style="546" bestFit="1" customWidth="1"/>
    <col min="10765" max="10765" width="7.85546875" style="546" bestFit="1" customWidth="1"/>
    <col min="10766" max="10770" width="9.140625" style="546" customWidth="1"/>
    <col min="10771" max="10779" width="9.7109375" style="546" customWidth="1"/>
    <col min="10780" max="11008" width="9.140625" style="546"/>
    <col min="11009" max="11009" width="25.7109375" style="546" customWidth="1"/>
    <col min="11010" max="11012" width="10.7109375" style="546" customWidth="1"/>
    <col min="11013" max="11013" width="15.42578125" style="546" customWidth="1"/>
    <col min="11014" max="11014" width="11.85546875" style="546" customWidth="1"/>
    <col min="11015" max="11015" width="11.28515625" style="546" customWidth="1"/>
    <col min="11016" max="11017" width="9.140625" style="546" customWidth="1"/>
    <col min="11018" max="11018" width="14" style="546" bestFit="1" customWidth="1"/>
    <col min="11019" max="11019" width="8.42578125" style="546" bestFit="1" customWidth="1"/>
    <col min="11020" max="11020" width="12.140625" style="546" bestFit="1" customWidth="1"/>
    <col min="11021" max="11021" width="7.85546875" style="546" bestFit="1" customWidth="1"/>
    <col min="11022" max="11026" width="9.140625" style="546" customWidth="1"/>
    <col min="11027" max="11035" width="9.7109375" style="546" customWidth="1"/>
    <col min="11036" max="11264" width="9.140625" style="546"/>
    <col min="11265" max="11265" width="25.7109375" style="546" customWidth="1"/>
    <col min="11266" max="11268" width="10.7109375" style="546" customWidth="1"/>
    <col min="11269" max="11269" width="15.42578125" style="546" customWidth="1"/>
    <col min="11270" max="11270" width="11.85546875" style="546" customWidth="1"/>
    <col min="11271" max="11271" width="11.28515625" style="546" customWidth="1"/>
    <col min="11272" max="11273" width="9.140625" style="546" customWidth="1"/>
    <col min="11274" max="11274" width="14" style="546" bestFit="1" customWidth="1"/>
    <col min="11275" max="11275" width="8.42578125" style="546" bestFit="1" customWidth="1"/>
    <col min="11276" max="11276" width="12.140625" style="546" bestFit="1" customWidth="1"/>
    <col min="11277" max="11277" width="7.85546875" style="546" bestFit="1" customWidth="1"/>
    <col min="11278" max="11282" width="9.140625" style="546" customWidth="1"/>
    <col min="11283" max="11291" width="9.7109375" style="546" customWidth="1"/>
    <col min="11292" max="11520" width="9.140625" style="546"/>
    <col min="11521" max="11521" width="25.7109375" style="546" customWidth="1"/>
    <col min="11522" max="11524" width="10.7109375" style="546" customWidth="1"/>
    <col min="11525" max="11525" width="15.42578125" style="546" customWidth="1"/>
    <col min="11526" max="11526" width="11.85546875" style="546" customWidth="1"/>
    <col min="11527" max="11527" width="11.28515625" style="546" customWidth="1"/>
    <col min="11528" max="11529" width="9.140625" style="546" customWidth="1"/>
    <col min="11530" max="11530" width="14" style="546" bestFit="1" customWidth="1"/>
    <col min="11531" max="11531" width="8.42578125" style="546" bestFit="1" customWidth="1"/>
    <col min="11532" max="11532" width="12.140625" style="546" bestFit="1" customWidth="1"/>
    <col min="11533" max="11533" width="7.85546875" style="546" bestFit="1" customWidth="1"/>
    <col min="11534" max="11538" width="9.140625" style="546" customWidth="1"/>
    <col min="11539" max="11547" width="9.7109375" style="546" customWidth="1"/>
    <col min="11548" max="11776" width="9.140625" style="546"/>
    <col min="11777" max="11777" width="25.7109375" style="546" customWidth="1"/>
    <col min="11778" max="11780" width="10.7109375" style="546" customWidth="1"/>
    <col min="11781" max="11781" width="15.42578125" style="546" customWidth="1"/>
    <col min="11782" max="11782" width="11.85546875" style="546" customWidth="1"/>
    <col min="11783" max="11783" width="11.28515625" style="546" customWidth="1"/>
    <col min="11784" max="11785" width="9.140625" style="546" customWidth="1"/>
    <col min="11786" max="11786" width="14" style="546" bestFit="1" customWidth="1"/>
    <col min="11787" max="11787" width="8.42578125" style="546" bestFit="1" customWidth="1"/>
    <col min="11788" max="11788" width="12.140625" style="546" bestFit="1" customWidth="1"/>
    <col min="11789" max="11789" width="7.85546875" style="546" bestFit="1" customWidth="1"/>
    <col min="11790" max="11794" width="9.140625" style="546" customWidth="1"/>
    <col min="11795" max="11803" width="9.7109375" style="546" customWidth="1"/>
    <col min="11804" max="12032" width="9.140625" style="546"/>
    <col min="12033" max="12033" width="25.7109375" style="546" customWidth="1"/>
    <col min="12034" max="12036" width="10.7109375" style="546" customWidth="1"/>
    <col min="12037" max="12037" width="15.42578125" style="546" customWidth="1"/>
    <col min="12038" max="12038" width="11.85546875" style="546" customWidth="1"/>
    <col min="12039" max="12039" width="11.28515625" style="546" customWidth="1"/>
    <col min="12040" max="12041" width="9.140625" style="546" customWidth="1"/>
    <col min="12042" max="12042" width="14" style="546" bestFit="1" customWidth="1"/>
    <col min="12043" max="12043" width="8.42578125" style="546" bestFit="1" customWidth="1"/>
    <col min="12044" max="12044" width="12.140625" style="546" bestFit="1" customWidth="1"/>
    <col min="12045" max="12045" width="7.85546875" style="546" bestFit="1" customWidth="1"/>
    <col min="12046" max="12050" width="9.140625" style="546" customWidth="1"/>
    <col min="12051" max="12059" width="9.7109375" style="546" customWidth="1"/>
    <col min="12060" max="12288" width="9.140625" style="546"/>
    <col min="12289" max="12289" width="25.7109375" style="546" customWidth="1"/>
    <col min="12290" max="12292" width="10.7109375" style="546" customWidth="1"/>
    <col min="12293" max="12293" width="15.42578125" style="546" customWidth="1"/>
    <col min="12294" max="12294" width="11.85546875" style="546" customWidth="1"/>
    <col min="12295" max="12295" width="11.28515625" style="546" customWidth="1"/>
    <col min="12296" max="12297" width="9.140625" style="546" customWidth="1"/>
    <col min="12298" max="12298" width="14" style="546" bestFit="1" customWidth="1"/>
    <col min="12299" max="12299" width="8.42578125" style="546" bestFit="1" customWidth="1"/>
    <col min="12300" max="12300" width="12.140625" style="546" bestFit="1" customWidth="1"/>
    <col min="12301" max="12301" width="7.85546875" style="546" bestFit="1" customWidth="1"/>
    <col min="12302" max="12306" width="9.140625" style="546" customWidth="1"/>
    <col min="12307" max="12315" width="9.7109375" style="546" customWidth="1"/>
    <col min="12316" max="12544" width="9.140625" style="546"/>
    <col min="12545" max="12545" width="25.7109375" style="546" customWidth="1"/>
    <col min="12546" max="12548" width="10.7109375" style="546" customWidth="1"/>
    <col min="12549" max="12549" width="15.42578125" style="546" customWidth="1"/>
    <col min="12550" max="12550" width="11.85546875" style="546" customWidth="1"/>
    <col min="12551" max="12551" width="11.28515625" style="546" customWidth="1"/>
    <col min="12552" max="12553" width="9.140625" style="546" customWidth="1"/>
    <col min="12554" max="12554" width="14" style="546" bestFit="1" customWidth="1"/>
    <col min="12555" max="12555" width="8.42578125" style="546" bestFit="1" customWidth="1"/>
    <col min="12556" max="12556" width="12.140625" style="546" bestFit="1" customWidth="1"/>
    <col min="12557" max="12557" width="7.85546875" style="546" bestFit="1" customWidth="1"/>
    <col min="12558" max="12562" width="9.140625" style="546" customWidth="1"/>
    <col min="12563" max="12571" width="9.7109375" style="546" customWidth="1"/>
    <col min="12572" max="12800" width="9.140625" style="546"/>
    <col min="12801" max="12801" width="25.7109375" style="546" customWidth="1"/>
    <col min="12802" max="12804" width="10.7109375" style="546" customWidth="1"/>
    <col min="12805" max="12805" width="15.42578125" style="546" customWidth="1"/>
    <col min="12806" max="12806" width="11.85546875" style="546" customWidth="1"/>
    <col min="12807" max="12807" width="11.28515625" style="546" customWidth="1"/>
    <col min="12808" max="12809" width="9.140625" style="546" customWidth="1"/>
    <col min="12810" max="12810" width="14" style="546" bestFit="1" customWidth="1"/>
    <col min="12811" max="12811" width="8.42578125" style="546" bestFit="1" customWidth="1"/>
    <col min="12812" max="12812" width="12.140625" style="546" bestFit="1" customWidth="1"/>
    <col min="12813" max="12813" width="7.85546875" style="546" bestFit="1" customWidth="1"/>
    <col min="12814" max="12818" width="9.140625" style="546" customWidth="1"/>
    <col min="12819" max="12827" width="9.7109375" style="546" customWidth="1"/>
    <col min="12828" max="13056" width="9.140625" style="546"/>
    <col min="13057" max="13057" width="25.7109375" style="546" customWidth="1"/>
    <col min="13058" max="13060" width="10.7109375" style="546" customWidth="1"/>
    <col min="13061" max="13061" width="15.42578125" style="546" customWidth="1"/>
    <col min="13062" max="13062" width="11.85546875" style="546" customWidth="1"/>
    <col min="13063" max="13063" width="11.28515625" style="546" customWidth="1"/>
    <col min="13064" max="13065" width="9.140625" style="546" customWidth="1"/>
    <col min="13066" max="13066" width="14" style="546" bestFit="1" customWidth="1"/>
    <col min="13067" max="13067" width="8.42578125" style="546" bestFit="1" customWidth="1"/>
    <col min="13068" max="13068" width="12.140625" style="546" bestFit="1" customWidth="1"/>
    <col min="13069" max="13069" width="7.85546875" style="546" bestFit="1" customWidth="1"/>
    <col min="13070" max="13074" width="9.140625" style="546" customWidth="1"/>
    <col min="13075" max="13083" width="9.7109375" style="546" customWidth="1"/>
    <col min="13084" max="13312" width="9.140625" style="546"/>
    <col min="13313" max="13313" width="25.7109375" style="546" customWidth="1"/>
    <col min="13314" max="13316" width="10.7109375" style="546" customWidth="1"/>
    <col min="13317" max="13317" width="15.42578125" style="546" customWidth="1"/>
    <col min="13318" max="13318" width="11.85546875" style="546" customWidth="1"/>
    <col min="13319" max="13319" width="11.28515625" style="546" customWidth="1"/>
    <col min="13320" max="13321" width="9.140625" style="546" customWidth="1"/>
    <col min="13322" max="13322" width="14" style="546" bestFit="1" customWidth="1"/>
    <col min="13323" max="13323" width="8.42578125" style="546" bestFit="1" customWidth="1"/>
    <col min="13324" max="13324" width="12.140625" style="546" bestFit="1" customWidth="1"/>
    <col min="13325" max="13325" width="7.85546875" style="546" bestFit="1" customWidth="1"/>
    <col min="13326" max="13330" width="9.140625" style="546" customWidth="1"/>
    <col min="13331" max="13339" width="9.7109375" style="546" customWidth="1"/>
    <col min="13340" max="13568" width="9.140625" style="546"/>
    <col min="13569" max="13569" width="25.7109375" style="546" customWidth="1"/>
    <col min="13570" max="13572" width="10.7109375" style="546" customWidth="1"/>
    <col min="13573" max="13573" width="15.42578125" style="546" customWidth="1"/>
    <col min="13574" max="13574" width="11.85546875" style="546" customWidth="1"/>
    <col min="13575" max="13575" width="11.28515625" style="546" customWidth="1"/>
    <col min="13576" max="13577" width="9.140625" style="546" customWidth="1"/>
    <col min="13578" max="13578" width="14" style="546" bestFit="1" customWidth="1"/>
    <col min="13579" max="13579" width="8.42578125" style="546" bestFit="1" customWidth="1"/>
    <col min="13580" max="13580" width="12.140625" style="546" bestFit="1" customWidth="1"/>
    <col min="13581" max="13581" width="7.85546875" style="546" bestFit="1" customWidth="1"/>
    <col min="13582" max="13586" width="9.140625" style="546" customWidth="1"/>
    <col min="13587" max="13595" width="9.7109375" style="546" customWidth="1"/>
    <col min="13596" max="13824" width="9.140625" style="546"/>
    <col min="13825" max="13825" width="25.7109375" style="546" customWidth="1"/>
    <col min="13826" max="13828" width="10.7109375" style="546" customWidth="1"/>
    <col min="13829" max="13829" width="15.42578125" style="546" customWidth="1"/>
    <col min="13830" max="13830" width="11.85546875" style="546" customWidth="1"/>
    <col min="13831" max="13831" width="11.28515625" style="546" customWidth="1"/>
    <col min="13832" max="13833" width="9.140625" style="546" customWidth="1"/>
    <col min="13834" max="13834" width="14" style="546" bestFit="1" customWidth="1"/>
    <col min="13835" max="13835" width="8.42578125" style="546" bestFit="1" customWidth="1"/>
    <col min="13836" max="13836" width="12.140625" style="546" bestFit="1" customWidth="1"/>
    <col min="13837" max="13837" width="7.85546875" style="546" bestFit="1" customWidth="1"/>
    <col min="13838" max="13842" width="9.140625" style="546" customWidth="1"/>
    <col min="13843" max="13851" width="9.7109375" style="546" customWidth="1"/>
    <col min="13852" max="14080" width="9.140625" style="546"/>
    <col min="14081" max="14081" width="25.7109375" style="546" customWidth="1"/>
    <col min="14082" max="14084" width="10.7109375" style="546" customWidth="1"/>
    <col min="14085" max="14085" width="15.42578125" style="546" customWidth="1"/>
    <col min="14086" max="14086" width="11.85546875" style="546" customWidth="1"/>
    <col min="14087" max="14087" width="11.28515625" style="546" customWidth="1"/>
    <col min="14088" max="14089" width="9.140625" style="546" customWidth="1"/>
    <col min="14090" max="14090" width="14" style="546" bestFit="1" customWidth="1"/>
    <col min="14091" max="14091" width="8.42578125" style="546" bestFit="1" customWidth="1"/>
    <col min="14092" max="14092" width="12.140625" style="546" bestFit="1" customWidth="1"/>
    <col min="14093" max="14093" width="7.85546875" style="546" bestFit="1" customWidth="1"/>
    <col min="14094" max="14098" width="9.140625" style="546" customWidth="1"/>
    <col min="14099" max="14107" width="9.7109375" style="546" customWidth="1"/>
    <col min="14108" max="14336" width="9.140625" style="546"/>
    <col min="14337" max="14337" width="25.7109375" style="546" customWidth="1"/>
    <col min="14338" max="14340" width="10.7109375" style="546" customWidth="1"/>
    <col min="14341" max="14341" width="15.42578125" style="546" customWidth="1"/>
    <col min="14342" max="14342" width="11.85546875" style="546" customWidth="1"/>
    <col min="14343" max="14343" width="11.28515625" style="546" customWidth="1"/>
    <col min="14344" max="14345" width="9.140625" style="546" customWidth="1"/>
    <col min="14346" max="14346" width="14" style="546" bestFit="1" customWidth="1"/>
    <col min="14347" max="14347" width="8.42578125" style="546" bestFit="1" customWidth="1"/>
    <col min="14348" max="14348" width="12.140625" style="546" bestFit="1" customWidth="1"/>
    <col min="14349" max="14349" width="7.85546875" style="546" bestFit="1" customWidth="1"/>
    <col min="14350" max="14354" width="9.140625" style="546" customWidth="1"/>
    <col min="14355" max="14363" width="9.7109375" style="546" customWidth="1"/>
    <col min="14364" max="14592" width="9.140625" style="546"/>
    <col min="14593" max="14593" width="25.7109375" style="546" customWidth="1"/>
    <col min="14594" max="14596" width="10.7109375" style="546" customWidth="1"/>
    <col min="14597" max="14597" width="15.42578125" style="546" customWidth="1"/>
    <col min="14598" max="14598" width="11.85546875" style="546" customWidth="1"/>
    <col min="14599" max="14599" width="11.28515625" style="546" customWidth="1"/>
    <col min="14600" max="14601" width="9.140625" style="546" customWidth="1"/>
    <col min="14602" max="14602" width="14" style="546" bestFit="1" customWidth="1"/>
    <col min="14603" max="14603" width="8.42578125" style="546" bestFit="1" customWidth="1"/>
    <col min="14604" max="14604" width="12.140625" style="546" bestFit="1" customWidth="1"/>
    <col min="14605" max="14605" width="7.85546875" style="546" bestFit="1" customWidth="1"/>
    <col min="14606" max="14610" width="9.140625" style="546" customWidth="1"/>
    <col min="14611" max="14619" width="9.7109375" style="546" customWidth="1"/>
    <col min="14620" max="14848" width="9.140625" style="546"/>
    <col min="14849" max="14849" width="25.7109375" style="546" customWidth="1"/>
    <col min="14850" max="14852" width="10.7109375" style="546" customWidth="1"/>
    <col min="14853" max="14853" width="15.42578125" style="546" customWidth="1"/>
    <col min="14854" max="14854" width="11.85546875" style="546" customWidth="1"/>
    <col min="14855" max="14855" width="11.28515625" style="546" customWidth="1"/>
    <col min="14856" max="14857" width="9.140625" style="546" customWidth="1"/>
    <col min="14858" max="14858" width="14" style="546" bestFit="1" customWidth="1"/>
    <col min="14859" max="14859" width="8.42578125" style="546" bestFit="1" customWidth="1"/>
    <col min="14860" max="14860" width="12.140625" style="546" bestFit="1" customWidth="1"/>
    <col min="14861" max="14861" width="7.85546875" style="546" bestFit="1" customWidth="1"/>
    <col min="14862" max="14866" width="9.140625" style="546" customWidth="1"/>
    <col min="14867" max="14875" width="9.7109375" style="546" customWidth="1"/>
    <col min="14876" max="15104" width="9.140625" style="546"/>
    <col min="15105" max="15105" width="25.7109375" style="546" customWidth="1"/>
    <col min="15106" max="15108" width="10.7109375" style="546" customWidth="1"/>
    <col min="15109" max="15109" width="15.42578125" style="546" customWidth="1"/>
    <col min="15110" max="15110" width="11.85546875" style="546" customWidth="1"/>
    <col min="15111" max="15111" width="11.28515625" style="546" customWidth="1"/>
    <col min="15112" max="15113" width="9.140625" style="546" customWidth="1"/>
    <col min="15114" max="15114" width="14" style="546" bestFit="1" customWidth="1"/>
    <col min="15115" max="15115" width="8.42578125" style="546" bestFit="1" customWidth="1"/>
    <col min="15116" max="15116" width="12.140625" style="546" bestFit="1" customWidth="1"/>
    <col min="15117" max="15117" width="7.85546875" style="546" bestFit="1" customWidth="1"/>
    <col min="15118" max="15122" width="9.140625" style="546" customWidth="1"/>
    <col min="15123" max="15131" width="9.7109375" style="546" customWidth="1"/>
    <col min="15132" max="15360" width="9.140625" style="546"/>
    <col min="15361" max="15361" width="25.7109375" style="546" customWidth="1"/>
    <col min="15362" max="15364" width="10.7109375" style="546" customWidth="1"/>
    <col min="15365" max="15365" width="15.42578125" style="546" customWidth="1"/>
    <col min="15366" max="15366" width="11.85546875" style="546" customWidth="1"/>
    <col min="15367" max="15367" width="11.28515625" style="546" customWidth="1"/>
    <col min="15368" max="15369" width="9.140625" style="546" customWidth="1"/>
    <col min="15370" max="15370" width="14" style="546" bestFit="1" customWidth="1"/>
    <col min="15371" max="15371" width="8.42578125" style="546" bestFit="1" customWidth="1"/>
    <col min="15372" max="15372" width="12.140625" style="546" bestFit="1" customWidth="1"/>
    <col min="15373" max="15373" width="7.85546875" style="546" bestFit="1" customWidth="1"/>
    <col min="15374" max="15378" width="9.140625" style="546" customWidth="1"/>
    <col min="15379" max="15387" width="9.7109375" style="546" customWidth="1"/>
    <col min="15388" max="15616" width="9.140625" style="546"/>
    <col min="15617" max="15617" width="25.7109375" style="546" customWidth="1"/>
    <col min="15618" max="15620" width="10.7109375" style="546" customWidth="1"/>
    <col min="15621" max="15621" width="15.42578125" style="546" customWidth="1"/>
    <col min="15622" max="15622" width="11.85546875" style="546" customWidth="1"/>
    <col min="15623" max="15623" width="11.28515625" style="546" customWidth="1"/>
    <col min="15624" max="15625" width="9.140625" style="546" customWidth="1"/>
    <col min="15626" max="15626" width="14" style="546" bestFit="1" customWidth="1"/>
    <col min="15627" max="15627" width="8.42578125" style="546" bestFit="1" customWidth="1"/>
    <col min="15628" max="15628" width="12.140625" style="546" bestFit="1" customWidth="1"/>
    <col min="15629" max="15629" width="7.85546875" style="546" bestFit="1" customWidth="1"/>
    <col min="15630" max="15634" width="9.140625" style="546" customWidth="1"/>
    <col min="15635" max="15643" width="9.7109375" style="546" customWidth="1"/>
    <col min="15644" max="15872" width="9.140625" style="546"/>
    <col min="15873" max="15873" width="25.7109375" style="546" customWidth="1"/>
    <col min="15874" max="15876" width="10.7109375" style="546" customWidth="1"/>
    <col min="15877" max="15877" width="15.42578125" style="546" customWidth="1"/>
    <col min="15878" max="15878" width="11.85546875" style="546" customWidth="1"/>
    <col min="15879" max="15879" width="11.28515625" style="546" customWidth="1"/>
    <col min="15880" max="15881" width="9.140625" style="546" customWidth="1"/>
    <col min="15882" max="15882" width="14" style="546" bestFit="1" customWidth="1"/>
    <col min="15883" max="15883" width="8.42578125" style="546" bestFit="1" customWidth="1"/>
    <col min="15884" max="15884" width="12.140625" style="546" bestFit="1" customWidth="1"/>
    <col min="15885" max="15885" width="7.85546875" style="546" bestFit="1" customWidth="1"/>
    <col min="15886" max="15890" width="9.140625" style="546" customWidth="1"/>
    <col min="15891" max="15899" width="9.7109375" style="546" customWidth="1"/>
    <col min="15900" max="16128" width="9.140625" style="546"/>
    <col min="16129" max="16129" width="25.7109375" style="546" customWidth="1"/>
    <col min="16130" max="16132" width="10.7109375" style="546" customWidth="1"/>
    <col min="16133" max="16133" width="15.42578125" style="546" customWidth="1"/>
    <col min="16134" max="16134" width="11.85546875" style="546" customWidth="1"/>
    <col min="16135" max="16135" width="11.28515625" style="546" customWidth="1"/>
    <col min="16136" max="16137" width="9.140625" style="546" customWidth="1"/>
    <col min="16138" max="16138" width="14" style="546" bestFit="1" customWidth="1"/>
    <col min="16139" max="16139" width="8.42578125" style="546" bestFit="1" customWidth="1"/>
    <col min="16140" max="16140" width="12.140625" style="546" bestFit="1" customWidth="1"/>
    <col min="16141" max="16141" width="7.85546875" style="546" bestFit="1" customWidth="1"/>
    <col min="16142" max="16146" width="9.140625" style="546" customWidth="1"/>
    <col min="16147" max="16155" width="9.7109375" style="546" customWidth="1"/>
    <col min="16156" max="16384" width="9.140625" style="546"/>
  </cols>
  <sheetData>
    <row r="1" spans="1:13">
      <c r="A1" s="755"/>
      <c r="B1" s="755"/>
      <c r="C1" s="755"/>
      <c r="D1" s="755"/>
      <c r="E1" s="755"/>
      <c r="F1" s="504"/>
      <c r="G1" s="76"/>
      <c r="H1" s="7"/>
      <c r="I1" s="505"/>
      <c r="J1" s="505"/>
      <c r="K1" s="505"/>
      <c r="L1" s="505"/>
      <c r="M1" s="505"/>
    </row>
    <row r="2" spans="1:13">
      <c r="A2" s="756" t="s">
        <v>667</v>
      </c>
      <c r="B2" s="756"/>
      <c r="C2" s="756"/>
      <c r="D2" s="756"/>
      <c r="E2" s="756"/>
      <c r="F2" s="506"/>
      <c r="G2" s="76"/>
      <c r="H2" s="7"/>
      <c r="I2" s="505"/>
      <c r="J2" s="507"/>
      <c r="K2" s="507"/>
      <c r="L2" s="507"/>
      <c r="M2" s="507"/>
    </row>
    <row r="3" spans="1:13" ht="18" customHeight="1">
      <c r="A3" s="756" t="s">
        <v>343</v>
      </c>
      <c r="B3" s="756"/>
      <c r="C3" s="756"/>
      <c r="D3" s="756"/>
      <c r="E3" s="756"/>
      <c r="F3" s="506"/>
      <c r="G3" s="76"/>
      <c r="H3" s="7"/>
      <c r="I3" s="505"/>
      <c r="J3" s="505"/>
      <c r="K3" s="505"/>
      <c r="L3" s="505"/>
      <c r="M3" s="505"/>
    </row>
    <row r="4" spans="1:13" ht="18" customHeight="1">
      <c r="A4" s="757" t="s">
        <v>785</v>
      </c>
      <c r="B4" s="757"/>
      <c r="C4" s="757"/>
      <c r="D4" s="757"/>
      <c r="E4" s="757"/>
      <c r="F4" s="506"/>
      <c r="G4" s="76"/>
      <c r="H4" s="7"/>
      <c r="I4" s="505"/>
      <c r="J4" s="505"/>
      <c r="K4" s="505"/>
      <c r="L4" s="508"/>
      <c r="M4" s="505"/>
    </row>
    <row r="5" spans="1:13">
      <c r="A5" s="756"/>
      <c r="B5" s="756"/>
      <c r="C5" s="756"/>
      <c r="D5" s="756"/>
      <c r="E5" s="756"/>
      <c r="F5" s="506"/>
      <c r="G5" s="76"/>
      <c r="H5" s="7"/>
      <c r="I5" s="505"/>
      <c r="J5" s="505"/>
      <c r="K5" s="505"/>
      <c r="L5" s="505"/>
      <c r="M5" s="505"/>
    </row>
    <row r="6" spans="1:13" ht="9" customHeight="1">
      <c r="A6" s="672"/>
      <c r="B6" s="673"/>
      <c r="C6" s="673"/>
      <c r="D6" s="673"/>
      <c r="E6" s="758" t="s">
        <v>168</v>
      </c>
      <c r="G6" s="76"/>
      <c r="H6" s="7"/>
      <c r="I6" s="505"/>
      <c r="J6" s="505"/>
      <c r="K6" s="505"/>
      <c r="L6" s="505"/>
      <c r="M6" s="505"/>
    </row>
    <row r="7" spans="1:13" ht="10.5" customHeight="1">
      <c r="A7" s="672"/>
      <c r="B7" s="674" t="s">
        <v>668</v>
      </c>
      <c r="C7" s="674" t="s">
        <v>669</v>
      </c>
      <c r="D7" s="674" t="s">
        <v>670</v>
      </c>
      <c r="E7" s="758"/>
      <c r="G7" s="76"/>
      <c r="H7" s="7"/>
      <c r="I7" s="505"/>
      <c r="J7" s="505"/>
      <c r="K7" s="505"/>
      <c r="L7" s="505"/>
      <c r="M7" s="505"/>
    </row>
    <row r="8" spans="1:13" ht="6.75" customHeight="1">
      <c r="A8" s="145"/>
      <c r="B8" s="20"/>
      <c r="C8" s="20"/>
      <c r="D8" s="20"/>
      <c r="E8" s="20"/>
      <c r="F8" s="145"/>
      <c r="G8" s="76"/>
      <c r="H8" s="7"/>
      <c r="I8" s="505"/>
      <c r="J8" s="505"/>
      <c r="K8" s="505"/>
      <c r="L8" s="505"/>
      <c r="M8" s="505"/>
    </row>
    <row r="9" spans="1:13" ht="11.25" customHeight="1">
      <c r="A9" s="668" t="s">
        <v>344</v>
      </c>
      <c r="B9" s="669">
        <f>SUM(B10:B19)</f>
        <v>40</v>
      </c>
      <c r="C9" s="669">
        <f>SUM(C10:C19)</f>
        <v>8</v>
      </c>
      <c r="D9" s="669">
        <f>SUM(D10:D19)</f>
        <v>47</v>
      </c>
      <c r="E9" s="669">
        <f t="shared" ref="E9:E19" si="0">SUM(B9:D9)</f>
        <v>95</v>
      </c>
      <c r="F9" s="145"/>
      <c r="G9" s="76"/>
      <c r="H9" s="7"/>
      <c r="I9" s="505"/>
      <c r="J9" s="505"/>
      <c r="K9" s="505"/>
      <c r="L9" s="505"/>
      <c r="M9" s="505"/>
    </row>
    <row r="10" spans="1:13" ht="9" customHeight="1">
      <c r="A10" s="497" t="s">
        <v>345</v>
      </c>
      <c r="B10" s="501">
        <v>2</v>
      </c>
      <c r="C10" s="501"/>
      <c r="D10" s="501">
        <v>3</v>
      </c>
      <c r="E10" s="501">
        <f t="shared" si="0"/>
        <v>5</v>
      </c>
      <c r="F10" s="145"/>
      <c r="G10" s="76"/>
      <c r="H10" s="7"/>
      <c r="I10" s="505"/>
      <c r="J10" s="505"/>
      <c r="K10" s="505"/>
      <c r="L10" s="505"/>
      <c r="M10" s="505"/>
    </row>
    <row r="11" spans="1:13" ht="9" customHeight="1">
      <c r="A11" s="497" t="s">
        <v>346</v>
      </c>
      <c r="B11" s="501">
        <v>8</v>
      </c>
      <c r="C11" s="501">
        <v>2</v>
      </c>
      <c r="D11" s="501">
        <v>9</v>
      </c>
      <c r="E11" s="501">
        <f t="shared" si="0"/>
        <v>19</v>
      </c>
      <c r="F11" s="145"/>
      <c r="G11" s="7"/>
      <c r="H11" s="7"/>
    </row>
    <row r="12" spans="1:13" ht="9" customHeight="1">
      <c r="A12" s="497" t="s">
        <v>347</v>
      </c>
      <c r="B12" s="501">
        <v>5</v>
      </c>
      <c r="C12" s="501">
        <v>4</v>
      </c>
      <c r="D12" s="501">
        <v>5</v>
      </c>
      <c r="E12" s="501">
        <f t="shared" si="0"/>
        <v>14</v>
      </c>
      <c r="F12" s="145"/>
      <c r="G12" s="7"/>
      <c r="H12" s="7"/>
    </row>
    <row r="13" spans="1:13" ht="9" customHeight="1">
      <c r="A13" s="497" t="s">
        <v>348</v>
      </c>
      <c r="B13" s="501">
        <v>1</v>
      </c>
      <c r="C13" s="501"/>
      <c r="D13" s="501">
        <v>6</v>
      </c>
      <c r="E13" s="501">
        <f t="shared" si="0"/>
        <v>7</v>
      </c>
      <c r="F13" s="145"/>
    </row>
    <row r="14" spans="1:13" ht="9" customHeight="1">
      <c r="A14" s="497" t="s">
        <v>349</v>
      </c>
      <c r="B14" s="501">
        <v>1</v>
      </c>
      <c r="C14" s="501"/>
      <c r="D14" s="501">
        <v>4</v>
      </c>
      <c r="E14" s="501">
        <f t="shared" si="0"/>
        <v>5</v>
      </c>
      <c r="F14" s="145"/>
    </row>
    <row r="15" spans="1:13" ht="9" customHeight="1">
      <c r="A15" s="497" t="s">
        <v>350</v>
      </c>
      <c r="B15" s="501">
        <v>2</v>
      </c>
      <c r="C15" s="501"/>
      <c r="D15" s="501">
        <v>3</v>
      </c>
      <c r="E15" s="501">
        <f t="shared" si="0"/>
        <v>5</v>
      </c>
      <c r="F15" s="145"/>
    </row>
    <row r="16" spans="1:13" ht="9" customHeight="1">
      <c r="A16" s="497" t="s">
        <v>351</v>
      </c>
      <c r="B16" s="501">
        <v>12</v>
      </c>
      <c r="C16" s="501">
        <v>2</v>
      </c>
      <c r="D16" s="501">
        <v>7</v>
      </c>
      <c r="E16" s="501">
        <f t="shared" si="0"/>
        <v>21</v>
      </c>
      <c r="F16" s="145"/>
    </row>
    <row r="17" spans="1:6" ht="9" customHeight="1">
      <c r="A17" s="497" t="s">
        <v>352</v>
      </c>
      <c r="B17" s="501">
        <v>1</v>
      </c>
      <c r="C17" s="501"/>
      <c r="D17" s="501">
        <v>3</v>
      </c>
      <c r="E17" s="501">
        <f t="shared" si="0"/>
        <v>4</v>
      </c>
      <c r="F17" s="145"/>
    </row>
    <row r="18" spans="1:6" ht="9" customHeight="1">
      <c r="A18" s="497" t="s">
        <v>353</v>
      </c>
      <c r="B18" s="501">
        <v>1</v>
      </c>
      <c r="C18" s="501"/>
      <c r="D18" s="501">
        <v>1</v>
      </c>
      <c r="E18" s="501">
        <f t="shared" si="0"/>
        <v>2</v>
      </c>
      <c r="F18" s="145"/>
    </row>
    <row r="19" spans="1:6" ht="9" customHeight="1">
      <c r="A19" s="497" t="s">
        <v>354</v>
      </c>
      <c r="B19" s="501">
        <v>7</v>
      </c>
      <c r="C19" s="501"/>
      <c r="D19" s="501">
        <v>6</v>
      </c>
      <c r="E19" s="501">
        <f t="shared" si="0"/>
        <v>13</v>
      </c>
      <c r="F19" s="145"/>
    </row>
    <row r="20" spans="1:6" ht="11.25" customHeight="1">
      <c r="A20" s="670" t="s">
        <v>355</v>
      </c>
      <c r="B20" s="671">
        <f>SUM(B21:B84)</f>
        <v>15</v>
      </c>
      <c r="C20" s="671">
        <f>SUM(C21:C84)</f>
        <v>2</v>
      </c>
      <c r="D20" s="671">
        <f>SUM(D21:D84)</f>
        <v>47</v>
      </c>
      <c r="E20" s="671">
        <f>SUM(E21:E84)</f>
        <v>64</v>
      </c>
      <c r="F20" s="509"/>
    </row>
    <row r="21" spans="1:6" ht="9" customHeight="1">
      <c r="A21" s="498" t="s">
        <v>356</v>
      </c>
      <c r="B21" s="502"/>
      <c r="C21" s="502"/>
      <c r="D21" s="502"/>
      <c r="E21" s="502"/>
      <c r="F21" s="145"/>
    </row>
    <row r="22" spans="1:6" ht="9" customHeight="1">
      <c r="A22" s="497" t="s">
        <v>357</v>
      </c>
      <c r="B22" s="501"/>
      <c r="C22" s="501"/>
      <c r="D22" s="501">
        <v>1</v>
      </c>
      <c r="E22" s="501">
        <f>SUM(B22:D22)</f>
        <v>1</v>
      </c>
      <c r="F22" s="145"/>
    </row>
    <row r="23" spans="1:6" ht="9" customHeight="1">
      <c r="A23" s="497" t="s">
        <v>358</v>
      </c>
      <c r="B23" s="501"/>
      <c r="C23" s="501"/>
      <c r="D23" s="501">
        <v>1</v>
      </c>
      <c r="E23" s="501">
        <f>SUM(B23:D23)</f>
        <v>1</v>
      </c>
      <c r="F23" s="145"/>
    </row>
    <row r="24" spans="1:6" ht="9" customHeight="1">
      <c r="A24" s="497" t="s">
        <v>455</v>
      </c>
      <c r="B24" s="501"/>
      <c r="C24" s="501"/>
      <c r="D24" s="501">
        <v>1</v>
      </c>
      <c r="E24" s="501">
        <f>SUM(B24:D24)</f>
        <v>1</v>
      </c>
      <c r="F24" s="145"/>
    </row>
    <row r="25" spans="1:6" ht="9" customHeight="1">
      <c r="A25" s="497" t="s">
        <v>456</v>
      </c>
      <c r="B25" s="501"/>
      <c r="C25" s="501"/>
      <c r="D25" s="501">
        <v>1</v>
      </c>
      <c r="E25" s="501">
        <f>SUM(B25:D25)</f>
        <v>1</v>
      </c>
      <c r="F25" s="145"/>
    </row>
    <row r="26" spans="1:6" ht="9" customHeight="1">
      <c r="A26" s="498" t="s">
        <v>346</v>
      </c>
      <c r="B26" s="502"/>
      <c r="C26" s="502"/>
      <c r="D26" s="502"/>
      <c r="E26" s="502"/>
      <c r="F26" s="145"/>
    </row>
    <row r="27" spans="1:6" ht="9" customHeight="1">
      <c r="A27" s="497" t="s">
        <v>362</v>
      </c>
      <c r="B27" s="501"/>
      <c r="C27" s="501"/>
      <c r="D27" s="501">
        <v>1</v>
      </c>
      <c r="E27" s="501">
        <f t="shared" ref="E27:E36" si="1">SUM(B27:D27)</f>
        <v>1</v>
      </c>
      <c r="F27" s="145"/>
    </row>
    <row r="28" spans="1:6" ht="9" customHeight="1">
      <c r="A28" s="497" t="s">
        <v>363</v>
      </c>
      <c r="B28" s="501">
        <v>1</v>
      </c>
      <c r="C28" s="501"/>
      <c r="D28" s="501"/>
      <c r="E28" s="501">
        <f t="shared" si="1"/>
        <v>1</v>
      </c>
      <c r="F28" s="145"/>
    </row>
    <row r="29" spans="1:6" ht="9" customHeight="1">
      <c r="A29" s="497" t="s">
        <v>457</v>
      </c>
      <c r="B29" s="501"/>
      <c r="C29" s="501"/>
      <c r="D29" s="501">
        <v>1</v>
      </c>
      <c r="E29" s="501">
        <f t="shared" si="1"/>
        <v>1</v>
      </c>
      <c r="F29" s="145"/>
    </row>
    <row r="30" spans="1:6" ht="9" customHeight="1">
      <c r="A30" s="497" t="s">
        <v>365</v>
      </c>
      <c r="B30" s="501"/>
      <c r="C30" s="501"/>
      <c r="D30" s="501">
        <v>1</v>
      </c>
      <c r="E30" s="501">
        <f t="shared" si="1"/>
        <v>1</v>
      </c>
      <c r="F30" s="145"/>
    </row>
    <row r="31" spans="1:6" ht="9" customHeight="1">
      <c r="A31" s="497" t="s">
        <v>367</v>
      </c>
      <c r="B31" s="501"/>
      <c r="C31" s="501"/>
      <c r="D31" s="501">
        <v>1</v>
      </c>
      <c r="E31" s="501">
        <f t="shared" si="1"/>
        <v>1</v>
      </c>
      <c r="F31" s="145"/>
    </row>
    <row r="32" spans="1:6" ht="9" customHeight="1">
      <c r="A32" s="497" t="s">
        <v>458</v>
      </c>
      <c r="B32" s="501"/>
      <c r="C32" s="501"/>
      <c r="D32" s="501">
        <v>1</v>
      </c>
      <c r="E32" s="501">
        <f t="shared" si="1"/>
        <v>1</v>
      </c>
      <c r="F32" s="145"/>
    </row>
    <row r="33" spans="1:6" ht="9" customHeight="1">
      <c r="A33" s="497" t="s">
        <v>371</v>
      </c>
      <c r="B33" s="501"/>
      <c r="C33" s="501"/>
      <c r="D33" s="501">
        <v>1</v>
      </c>
      <c r="E33" s="501">
        <f t="shared" si="1"/>
        <v>1</v>
      </c>
      <c r="F33" s="145"/>
    </row>
    <row r="34" spans="1:6" ht="9" customHeight="1">
      <c r="A34" s="497" t="s">
        <v>372</v>
      </c>
      <c r="B34" s="501">
        <v>1</v>
      </c>
      <c r="C34" s="501"/>
      <c r="D34" s="501"/>
      <c r="E34" s="501">
        <f t="shared" si="1"/>
        <v>1</v>
      </c>
      <c r="F34" s="145"/>
    </row>
    <row r="35" spans="1:6" ht="9" customHeight="1">
      <c r="A35" s="497" t="s">
        <v>373</v>
      </c>
      <c r="B35" s="501"/>
      <c r="C35" s="501"/>
      <c r="D35" s="501">
        <v>1</v>
      </c>
      <c r="E35" s="501">
        <f t="shared" si="1"/>
        <v>1</v>
      </c>
      <c r="F35" s="145"/>
    </row>
    <row r="36" spans="1:6" ht="9" customHeight="1">
      <c r="A36" s="497" t="s">
        <v>374</v>
      </c>
      <c r="B36" s="501"/>
      <c r="C36" s="501"/>
      <c r="D36" s="501">
        <v>1</v>
      </c>
      <c r="E36" s="501">
        <f t="shared" si="1"/>
        <v>1</v>
      </c>
      <c r="F36" s="145"/>
    </row>
    <row r="37" spans="1:6" ht="9" customHeight="1">
      <c r="A37" s="498" t="s">
        <v>347</v>
      </c>
      <c r="B37" s="502"/>
      <c r="C37" s="502"/>
      <c r="D37" s="502"/>
      <c r="E37" s="502"/>
      <c r="F37" s="145"/>
    </row>
    <row r="38" spans="1:6" ht="9" customHeight="1">
      <c r="A38" s="497" t="s">
        <v>377</v>
      </c>
      <c r="B38" s="501"/>
      <c r="C38" s="501"/>
      <c r="D38" s="501">
        <v>1</v>
      </c>
      <c r="E38" s="501">
        <f t="shared" ref="E38:E46" si="2">SUM(B38:D38)</f>
        <v>1</v>
      </c>
      <c r="F38" s="145"/>
    </row>
    <row r="39" spans="1:6" ht="9" customHeight="1">
      <c r="A39" s="497" t="s">
        <v>462</v>
      </c>
      <c r="B39" s="501"/>
      <c r="C39" s="501"/>
      <c r="D39" s="501">
        <v>1</v>
      </c>
      <c r="E39" s="501">
        <f t="shared" si="2"/>
        <v>1</v>
      </c>
      <c r="F39" s="145"/>
    </row>
    <row r="40" spans="1:6" ht="9" customHeight="1">
      <c r="A40" s="497" t="s">
        <v>379</v>
      </c>
      <c r="B40" s="501"/>
      <c r="C40" s="501"/>
      <c r="D40" s="501">
        <v>1</v>
      </c>
      <c r="E40" s="501">
        <f t="shared" si="2"/>
        <v>1</v>
      </c>
      <c r="F40" s="145"/>
    </row>
    <row r="41" spans="1:6" ht="9" customHeight="1">
      <c r="A41" s="497" t="s">
        <v>380</v>
      </c>
      <c r="B41" s="501">
        <v>1</v>
      </c>
      <c r="C41" s="501">
        <v>1</v>
      </c>
      <c r="D41" s="501">
        <v>1</v>
      </c>
      <c r="E41" s="501">
        <f t="shared" si="2"/>
        <v>3</v>
      </c>
      <c r="F41" s="145"/>
    </row>
    <row r="42" spans="1:6" ht="9" customHeight="1">
      <c r="A42" s="497" t="s">
        <v>382</v>
      </c>
      <c r="B42" s="501"/>
      <c r="C42" s="501"/>
      <c r="D42" s="501">
        <v>1</v>
      </c>
      <c r="E42" s="501">
        <f t="shared" si="2"/>
        <v>1</v>
      </c>
      <c r="F42" s="145"/>
    </row>
    <row r="43" spans="1:6" ht="9" customHeight="1">
      <c r="A43" s="497" t="s">
        <v>383</v>
      </c>
      <c r="B43" s="501">
        <v>1</v>
      </c>
      <c r="C43" s="501"/>
      <c r="D43" s="501"/>
      <c r="E43" s="501">
        <f t="shared" si="2"/>
        <v>1</v>
      </c>
      <c r="F43" s="145"/>
    </row>
    <row r="44" spans="1:6" ht="9" customHeight="1">
      <c r="A44" s="497" t="s">
        <v>384</v>
      </c>
      <c r="B44" s="501">
        <v>1</v>
      </c>
      <c r="C44" s="501"/>
      <c r="D44" s="501">
        <v>1</v>
      </c>
      <c r="E44" s="501">
        <f t="shared" si="2"/>
        <v>2</v>
      </c>
      <c r="F44" s="145"/>
    </row>
    <row r="45" spans="1:6" ht="9" customHeight="1">
      <c r="A45" s="497" t="s">
        <v>385</v>
      </c>
      <c r="B45" s="501">
        <v>2</v>
      </c>
      <c r="C45" s="501">
        <v>1</v>
      </c>
      <c r="D45" s="501">
        <v>1</v>
      </c>
      <c r="E45" s="501">
        <f t="shared" si="2"/>
        <v>4</v>
      </c>
      <c r="F45" s="145"/>
    </row>
    <row r="46" spans="1:6" ht="9" customHeight="1">
      <c r="A46" s="497" t="s">
        <v>387</v>
      </c>
      <c r="B46" s="501">
        <v>1</v>
      </c>
      <c r="C46" s="501"/>
      <c r="D46" s="501"/>
      <c r="E46" s="501">
        <f t="shared" si="2"/>
        <v>1</v>
      </c>
      <c r="F46" s="145"/>
    </row>
    <row r="47" spans="1:6" ht="9" customHeight="1">
      <c r="A47" s="498" t="s">
        <v>348</v>
      </c>
      <c r="B47" s="502"/>
      <c r="C47" s="502"/>
      <c r="D47" s="502"/>
      <c r="E47" s="502"/>
      <c r="F47" s="145"/>
    </row>
    <row r="48" spans="1:6" ht="9" customHeight="1">
      <c r="A48" s="497" t="s">
        <v>390</v>
      </c>
      <c r="B48" s="501">
        <v>1</v>
      </c>
      <c r="C48" s="501"/>
      <c r="D48" s="501"/>
      <c r="E48" s="501">
        <f>SUM(B48:D48)</f>
        <v>1</v>
      </c>
      <c r="F48" s="145"/>
    </row>
    <row r="49" spans="1:6" ht="9" customHeight="1">
      <c r="A49" s="497" t="s">
        <v>391</v>
      </c>
      <c r="B49" s="501"/>
      <c r="C49" s="501"/>
      <c r="D49" s="501">
        <v>1</v>
      </c>
      <c r="E49" s="501">
        <f>SUM(B49:D49)</f>
        <v>1</v>
      </c>
      <c r="F49" s="145"/>
    </row>
    <row r="50" spans="1:6" ht="9" customHeight="1">
      <c r="A50" s="498" t="s">
        <v>349</v>
      </c>
      <c r="B50" s="502"/>
      <c r="C50" s="502"/>
      <c r="D50" s="502"/>
      <c r="E50" s="502"/>
      <c r="F50" s="145"/>
    </row>
    <row r="51" spans="1:6" ht="9" customHeight="1">
      <c r="A51" s="497" t="s">
        <v>396</v>
      </c>
      <c r="B51" s="501"/>
      <c r="C51" s="501"/>
      <c r="D51" s="501">
        <v>1</v>
      </c>
      <c r="E51" s="501">
        <f>SUM(B51:D51)</f>
        <v>1</v>
      </c>
      <c r="F51" s="145"/>
    </row>
    <row r="52" spans="1:6" ht="9" customHeight="1">
      <c r="A52" s="497" t="s">
        <v>398</v>
      </c>
      <c r="B52" s="501"/>
      <c r="C52" s="501"/>
      <c r="D52" s="501">
        <v>1</v>
      </c>
      <c r="E52" s="501">
        <f>SUM(B52:D52)</f>
        <v>1</v>
      </c>
      <c r="F52" s="145"/>
    </row>
    <row r="53" spans="1:6" ht="9" customHeight="1">
      <c r="A53" s="497" t="s">
        <v>400</v>
      </c>
      <c r="B53" s="501"/>
      <c r="C53" s="501"/>
      <c r="D53" s="501">
        <v>1</v>
      </c>
      <c r="E53" s="501">
        <f>SUM(B53:D53)</f>
        <v>1</v>
      </c>
      <c r="F53" s="145"/>
    </row>
    <row r="54" spans="1:6" ht="9" customHeight="1">
      <c r="A54" s="498" t="s">
        <v>350</v>
      </c>
      <c r="B54" s="502"/>
      <c r="C54" s="502"/>
      <c r="D54" s="502"/>
      <c r="E54" s="502"/>
      <c r="F54" s="145"/>
    </row>
    <row r="55" spans="1:6" ht="9" customHeight="1">
      <c r="A55" s="497" t="s">
        <v>402</v>
      </c>
      <c r="B55" s="501"/>
      <c r="C55" s="501"/>
      <c r="D55" s="501">
        <v>1</v>
      </c>
      <c r="E55" s="501">
        <f t="shared" ref="E55:E61" si="3">SUM(B55:D55)</f>
        <v>1</v>
      </c>
      <c r="F55" s="145"/>
    </row>
    <row r="56" spans="1:6" ht="9" customHeight="1">
      <c r="A56" s="497" t="s">
        <v>403</v>
      </c>
      <c r="B56" s="501"/>
      <c r="C56" s="501"/>
      <c r="D56" s="501">
        <v>1</v>
      </c>
      <c r="E56" s="501">
        <f t="shared" si="3"/>
        <v>1</v>
      </c>
      <c r="F56" s="145"/>
    </row>
    <row r="57" spans="1:6" ht="9" customHeight="1">
      <c r="A57" s="497" t="s">
        <v>381</v>
      </c>
      <c r="B57" s="501"/>
      <c r="C57" s="501"/>
      <c r="D57" s="501">
        <v>1</v>
      </c>
      <c r="E57" s="501">
        <f t="shared" si="3"/>
        <v>1</v>
      </c>
      <c r="F57" s="145"/>
    </row>
    <row r="58" spans="1:6" ht="9" customHeight="1">
      <c r="A58" s="497" t="s">
        <v>404</v>
      </c>
      <c r="B58" s="501"/>
      <c r="C58" s="501"/>
      <c r="D58" s="501">
        <v>1</v>
      </c>
      <c r="E58" s="501">
        <f t="shared" si="3"/>
        <v>1</v>
      </c>
      <c r="F58" s="145"/>
    </row>
    <row r="59" spans="1:6" ht="9" customHeight="1">
      <c r="A59" s="497" t="s">
        <v>405</v>
      </c>
      <c r="B59" s="501"/>
      <c r="C59" s="501"/>
      <c r="D59" s="501">
        <v>1</v>
      </c>
      <c r="E59" s="501">
        <f t="shared" si="3"/>
        <v>1</v>
      </c>
      <c r="F59" s="145"/>
    </row>
    <row r="60" spans="1:6" ht="9" customHeight="1">
      <c r="A60" s="497" t="s">
        <v>406</v>
      </c>
      <c r="B60" s="501"/>
      <c r="C60" s="501"/>
      <c r="D60" s="501">
        <v>1</v>
      </c>
      <c r="E60" s="501">
        <f t="shared" si="3"/>
        <v>1</v>
      </c>
      <c r="F60" s="145"/>
    </row>
    <row r="61" spans="1:6" ht="9" customHeight="1">
      <c r="A61" s="497" t="s">
        <v>407</v>
      </c>
      <c r="B61" s="501"/>
      <c r="C61" s="501"/>
      <c r="D61" s="501">
        <v>1</v>
      </c>
      <c r="E61" s="501">
        <f t="shared" si="3"/>
        <v>1</v>
      </c>
      <c r="F61" s="145"/>
    </row>
    <row r="62" spans="1:6" ht="9" customHeight="1">
      <c r="A62" s="498" t="s">
        <v>351</v>
      </c>
      <c r="B62" s="502"/>
      <c r="C62" s="502"/>
      <c r="D62" s="502"/>
      <c r="E62" s="502"/>
      <c r="F62" s="145"/>
    </row>
    <row r="63" spans="1:6" ht="9" customHeight="1">
      <c r="A63" s="497" t="s">
        <v>409</v>
      </c>
      <c r="B63" s="501"/>
      <c r="C63" s="501"/>
      <c r="D63" s="501">
        <v>1</v>
      </c>
      <c r="E63" s="501">
        <f t="shared" ref="E63:E79" si="4">SUM(B63:D63)</f>
        <v>1</v>
      </c>
      <c r="F63" s="145"/>
    </row>
    <row r="64" spans="1:6" ht="9" customHeight="1">
      <c r="A64" s="497" t="s">
        <v>410</v>
      </c>
      <c r="B64" s="501"/>
      <c r="C64" s="501"/>
      <c r="D64" s="501">
        <v>1</v>
      </c>
      <c r="E64" s="501">
        <f t="shared" si="4"/>
        <v>1</v>
      </c>
      <c r="F64" s="145"/>
    </row>
    <row r="65" spans="1:6" ht="9" customHeight="1">
      <c r="A65" s="497" t="s">
        <v>469</v>
      </c>
      <c r="B65" s="501"/>
      <c r="C65" s="501"/>
      <c r="D65" s="501">
        <v>1</v>
      </c>
      <c r="E65" s="501">
        <f t="shared" si="4"/>
        <v>1</v>
      </c>
      <c r="F65" s="145"/>
    </row>
    <row r="66" spans="1:6" ht="9" customHeight="1">
      <c r="A66" s="497" t="s">
        <v>413</v>
      </c>
      <c r="B66" s="501"/>
      <c r="C66" s="501"/>
      <c r="D66" s="501">
        <v>1</v>
      </c>
      <c r="E66" s="501">
        <f t="shared" si="4"/>
        <v>1</v>
      </c>
      <c r="F66" s="145"/>
    </row>
    <row r="67" spans="1:6" ht="9" customHeight="1">
      <c r="A67" s="497" t="s">
        <v>414</v>
      </c>
      <c r="B67" s="501">
        <v>1</v>
      </c>
      <c r="C67" s="501"/>
      <c r="D67" s="501"/>
      <c r="E67" s="501">
        <f t="shared" si="4"/>
        <v>1</v>
      </c>
      <c r="F67" s="145"/>
    </row>
    <row r="68" spans="1:6" ht="9" customHeight="1">
      <c r="A68" s="497" t="s">
        <v>415</v>
      </c>
      <c r="B68" s="501"/>
      <c r="C68" s="501"/>
      <c r="D68" s="501">
        <v>1</v>
      </c>
      <c r="E68" s="501">
        <f t="shared" si="4"/>
        <v>1</v>
      </c>
      <c r="F68" s="145"/>
    </row>
    <row r="69" spans="1:6" ht="9" customHeight="1">
      <c r="A69" s="497" t="s">
        <v>416</v>
      </c>
      <c r="B69" s="501">
        <v>1</v>
      </c>
      <c r="C69" s="501"/>
      <c r="D69" s="501"/>
      <c r="E69" s="501">
        <f t="shared" si="4"/>
        <v>1</v>
      </c>
      <c r="F69" s="145"/>
    </row>
    <row r="70" spans="1:6" ht="9" customHeight="1">
      <c r="A70" s="497" t="s">
        <v>418</v>
      </c>
      <c r="B70" s="501">
        <v>1</v>
      </c>
      <c r="C70" s="501"/>
      <c r="D70" s="501"/>
      <c r="E70" s="501">
        <f t="shared" si="4"/>
        <v>1</v>
      </c>
      <c r="F70" s="145"/>
    </row>
    <row r="71" spans="1:6" ht="9" customHeight="1">
      <c r="A71" s="497" t="s">
        <v>422</v>
      </c>
      <c r="B71" s="501">
        <v>1</v>
      </c>
      <c r="C71" s="501"/>
      <c r="D71" s="501">
        <v>1</v>
      </c>
      <c r="E71" s="501">
        <f t="shared" si="4"/>
        <v>2</v>
      </c>
      <c r="F71" s="145"/>
    </row>
    <row r="72" spans="1:6" ht="9" customHeight="1">
      <c r="A72" s="497" t="s">
        <v>426</v>
      </c>
      <c r="B72" s="501"/>
      <c r="C72" s="501"/>
      <c r="D72" s="501">
        <v>1</v>
      </c>
      <c r="E72" s="501">
        <f t="shared" si="4"/>
        <v>1</v>
      </c>
      <c r="F72" s="145"/>
    </row>
    <row r="73" spans="1:6" ht="9" customHeight="1">
      <c r="A73" s="497" t="s">
        <v>432</v>
      </c>
      <c r="B73" s="501"/>
      <c r="C73" s="501"/>
      <c r="D73" s="501">
        <v>1</v>
      </c>
      <c r="E73" s="501">
        <f t="shared" si="4"/>
        <v>1</v>
      </c>
      <c r="F73" s="145"/>
    </row>
    <row r="74" spans="1:6" ht="9" customHeight="1">
      <c r="A74" s="497" t="s">
        <v>473</v>
      </c>
      <c r="B74" s="501"/>
      <c r="C74" s="501"/>
      <c r="D74" s="501">
        <v>1</v>
      </c>
      <c r="E74" s="501">
        <f t="shared" si="4"/>
        <v>1</v>
      </c>
      <c r="F74" s="145"/>
    </row>
    <row r="75" spans="1:6" ht="9" customHeight="1">
      <c r="A75" s="497" t="s">
        <v>434</v>
      </c>
      <c r="B75" s="501"/>
      <c r="C75" s="501"/>
      <c r="D75" s="501">
        <v>1</v>
      </c>
      <c r="E75" s="501">
        <f t="shared" si="4"/>
        <v>1</v>
      </c>
      <c r="F75" s="145"/>
    </row>
    <row r="76" spans="1:6" ht="9" customHeight="1">
      <c r="A76" s="497" t="s">
        <v>436</v>
      </c>
      <c r="B76" s="501"/>
      <c r="C76" s="501"/>
      <c r="D76" s="501">
        <v>1</v>
      </c>
      <c r="E76" s="501">
        <f t="shared" si="4"/>
        <v>1</v>
      </c>
      <c r="F76" s="145"/>
    </row>
    <row r="77" spans="1:6" ht="9" customHeight="1">
      <c r="A77" s="497" t="s">
        <v>474</v>
      </c>
      <c r="B77" s="501"/>
      <c r="C77" s="501"/>
      <c r="D77" s="501">
        <v>1</v>
      </c>
      <c r="E77" s="501">
        <f t="shared" si="4"/>
        <v>1</v>
      </c>
      <c r="F77" s="145"/>
    </row>
    <row r="78" spans="1:6" ht="9" customHeight="1">
      <c r="A78" s="497" t="s">
        <v>438</v>
      </c>
      <c r="B78" s="501">
        <v>1</v>
      </c>
      <c r="C78" s="501"/>
      <c r="D78" s="501"/>
      <c r="E78" s="501">
        <f t="shared" si="4"/>
        <v>1</v>
      </c>
      <c r="F78" s="145"/>
    </row>
    <row r="79" spans="1:6" ht="9" customHeight="1">
      <c r="A79" s="497" t="s">
        <v>443</v>
      </c>
      <c r="B79" s="501"/>
      <c r="C79" s="501"/>
      <c r="D79" s="501">
        <v>1</v>
      </c>
      <c r="E79" s="501">
        <f t="shared" si="4"/>
        <v>1</v>
      </c>
      <c r="F79" s="145"/>
    </row>
    <row r="80" spans="1:6" ht="9" customHeight="1">
      <c r="A80" s="498" t="s">
        <v>479</v>
      </c>
      <c r="B80" s="502"/>
      <c r="C80" s="502"/>
      <c r="D80" s="502"/>
      <c r="E80" s="502"/>
      <c r="F80" s="145"/>
    </row>
    <row r="81" spans="1:6" ht="9" customHeight="1">
      <c r="A81" s="497" t="s">
        <v>444</v>
      </c>
      <c r="B81" s="501"/>
      <c r="C81" s="501"/>
      <c r="D81" s="501">
        <v>1</v>
      </c>
      <c r="E81" s="501">
        <f t="shared" ref="E81:E86" si="5">SUM(B81:D81)</f>
        <v>1</v>
      </c>
      <c r="F81" s="145"/>
    </row>
    <row r="82" spans="1:6" ht="9" customHeight="1">
      <c r="A82" s="497" t="s">
        <v>447</v>
      </c>
      <c r="B82" s="501">
        <v>1</v>
      </c>
      <c r="C82" s="501"/>
      <c r="D82" s="501">
        <v>1</v>
      </c>
      <c r="E82" s="501">
        <f t="shared" si="5"/>
        <v>2</v>
      </c>
      <c r="F82" s="145"/>
    </row>
    <row r="83" spans="1:6" ht="9" customHeight="1">
      <c r="A83" s="497" t="s">
        <v>449</v>
      </c>
      <c r="B83" s="501"/>
      <c r="C83" s="501"/>
      <c r="D83" s="501">
        <v>1</v>
      </c>
      <c r="E83" s="501">
        <f t="shared" si="5"/>
        <v>1</v>
      </c>
      <c r="F83" s="145"/>
    </row>
    <row r="84" spans="1:6" ht="9" customHeight="1">
      <c r="A84" s="497" t="s">
        <v>476</v>
      </c>
      <c r="B84" s="501"/>
      <c r="C84" s="501"/>
      <c r="D84" s="501">
        <v>1</v>
      </c>
      <c r="E84" s="501">
        <f t="shared" si="5"/>
        <v>1</v>
      </c>
      <c r="F84" s="145"/>
    </row>
    <row r="85" spans="1:6" ht="22.5" customHeight="1">
      <c r="A85" s="499" t="s">
        <v>451</v>
      </c>
      <c r="B85" s="503">
        <f>B20+B9</f>
        <v>55</v>
      </c>
      <c r="C85" s="503">
        <f>C20+C9</f>
        <v>10</v>
      </c>
      <c r="D85" s="503">
        <f>D20+D9</f>
        <v>94</v>
      </c>
      <c r="E85" s="503">
        <f t="shared" si="5"/>
        <v>159</v>
      </c>
    </row>
    <row r="86" spans="1:6" ht="21.75" customHeight="1">
      <c r="A86" s="500" t="s">
        <v>452</v>
      </c>
      <c r="B86" s="503">
        <v>741</v>
      </c>
      <c r="C86" s="503">
        <v>201</v>
      </c>
      <c r="D86" s="503">
        <v>1270</v>
      </c>
      <c r="E86" s="623">
        <f t="shared" si="5"/>
        <v>2212</v>
      </c>
    </row>
    <row r="87" spans="1:6" ht="1.5" customHeight="1">
      <c r="A87" s="624"/>
      <c r="B87" s="624"/>
      <c r="C87" s="624"/>
      <c r="D87" s="624"/>
      <c r="E87" s="624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32"/>
  <sheetViews>
    <sheetView showGridLines="0" workbookViewId="0"/>
  </sheetViews>
  <sheetFormatPr defaultColWidth="9.140625" defaultRowHeight="15"/>
  <cols>
    <col min="1" max="1" width="29" style="546" customWidth="1"/>
    <col min="2" max="9" width="6.28515625" style="546" customWidth="1"/>
    <col min="10" max="10" width="7.85546875" style="546" customWidth="1"/>
    <col min="11" max="11" width="11.85546875" style="546" customWidth="1"/>
    <col min="12" max="12" width="11.28515625" style="546" customWidth="1"/>
    <col min="13" max="14" width="9.140625" style="546" customWidth="1"/>
    <col min="15" max="15" width="14" style="546" bestFit="1" customWidth="1"/>
    <col min="16" max="16" width="8.42578125" style="546" bestFit="1" customWidth="1"/>
    <col min="17" max="17" width="12.140625" style="546" bestFit="1" customWidth="1"/>
    <col min="18" max="18" width="7.85546875" style="546" bestFit="1" customWidth="1"/>
    <col min="19" max="23" width="9.140625" style="546" customWidth="1"/>
    <col min="24" max="32" width="9.7109375" style="546" customWidth="1"/>
    <col min="33" max="256" width="9.140625" style="546"/>
    <col min="257" max="257" width="29" style="546" customWidth="1"/>
    <col min="258" max="265" width="6.28515625" style="546" customWidth="1"/>
    <col min="266" max="266" width="7.85546875" style="546" customWidth="1"/>
    <col min="267" max="267" width="11.85546875" style="546" customWidth="1"/>
    <col min="268" max="268" width="11.28515625" style="546" customWidth="1"/>
    <col min="269" max="270" width="9.140625" style="546" customWidth="1"/>
    <col min="271" max="271" width="14" style="546" bestFit="1" customWidth="1"/>
    <col min="272" max="272" width="8.42578125" style="546" bestFit="1" customWidth="1"/>
    <col min="273" max="273" width="12.140625" style="546" bestFit="1" customWidth="1"/>
    <col min="274" max="274" width="7.85546875" style="546" bestFit="1" customWidth="1"/>
    <col min="275" max="279" width="9.140625" style="546" customWidth="1"/>
    <col min="280" max="288" width="9.7109375" style="546" customWidth="1"/>
    <col min="289" max="512" width="9.140625" style="546"/>
    <col min="513" max="513" width="29" style="546" customWidth="1"/>
    <col min="514" max="521" width="6.28515625" style="546" customWidth="1"/>
    <col min="522" max="522" width="7.85546875" style="546" customWidth="1"/>
    <col min="523" max="523" width="11.85546875" style="546" customWidth="1"/>
    <col min="524" max="524" width="11.28515625" style="546" customWidth="1"/>
    <col min="525" max="526" width="9.140625" style="546" customWidth="1"/>
    <col min="527" max="527" width="14" style="546" bestFit="1" customWidth="1"/>
    <col min="528" max="528" width="8.42578125" style="546" bestFit="1" customWidth="1"/>
    <col min="529" max="529" width="12.140625" style="546" bestFit="1" customWidth="1"/>
    <col min="530" max="530" width="7.85546875" style="546" bestFit="1" customWidth="1"/>
    <col min="531" max="535" width="9.140625" style="546" customWidth="1"/>
    <col min="536" max="544" width="9.7109375" style="546" customWidth="1"/>
    <col min="545" max="768" width="9.140625" style="546"/>
    <col min="769" max="769" width="29" style="546" customWidth="1"/>
    <col min="770" max="777" width="6.28515625" style="546" customWidth="1"/>
    <col min="778" max="778" width="7.85546875" style="546" customWidth="1"/>
    <col min="779" max="779" width="11.85546875" style="546" customWidth="1"/>
    <col min="780" max="780" width="11.28515625" style="546" customWidth="1"/>
    <col min="781" max="782" width="9.140625" style="546" customWidth="1"/>
    <col min="783" max="783" width="14" style="546" bestFit="1" customWidth="1"/>
    <col min="784" max="784" width="8.42578125" style="546" bestFit="1" customWidth="1"/>
    <col min="785" max="785" width="12.140625" style="546" bestFit="1" customWidth="1"/>
    <col min="786" max="786" width="7.85546875" style="546" bestFit="1" customWidth="1"/>
    <col min="787" max="791" width="9.140625" style="546" customWidth="1"/>
    <col min="792" max="800" width="9.7109375" style="546" customWidth="1"/>
    <col min="801" max="1024" width="9.140625" style="546"/>
    <col min="1025" max="1025" width="29" style="546" customWidth="1"/>
    <col min="1026" max="1033" width="6.28515625" style="546" customWidth="1"/>
    <col min="1034" max="1034" width="7.85546875" style="546" customWidth="1"/>
    <col min="1035" max="1035" width="11.85546875" style="546" customWidth="1"/>
    <col min="1036" max="1036" width="11.28515625" style="546" customWidth="1"/>
    <col min="1037" max="1038" width="9.140625" style="546" customWidth="1"/>
    <col min="1039" max="1039" width="14" style="546" bestFit="1" customWidth="1"/>
    <col min="1040" max="1040" width="8.42578125" style="546" bestFit="1" customWidth="1"/>
    <col min="1041" max="1041" width="12.140625" style="546" bestFit="1" customWidth="1"/>
    <col min="1042" max="1042" width="7.85546875" style="546" bestFit="1" customWidth="1"/>
    <col min="1043" max="1047" width="9.140625" style="546" customWidth="1"/>
    <col min="1048" max="1056" width="9.7109375" style="546" customWidth="1"/>
    <col min="1057" max="1280" width="9.140625" style="546"/>
    <col min="1281" max="1281" width="29" style="546" customWidth="1"/>
    <col min="1282" max="1289" width="6.28515625" style="546" customWidth="1"/>
    <col min="1290" max="1290" width="7.85546875" style="546" customWidth="1"/>
    <col min="1291" max="1291" width="11.85546875" style="546" customWidth="1"/>
    <col min="1292" max="1292" width="11.28515625" style="546" customWidth="1"/>
    <col min="1293" max="1294" width="9.140625" style="546" customWidth="1"/>
    <col min="1295" max="1295" width="14" style="546" bestFit="1" customWidth="1"/>
    <col min="1296" max="1296" width="8.42578125" style="546" bestFit="1" customWidth="1"/>
    <col min="1297" max="1297" width="12.140625" style="546" bestFit="1" customWidth="1"/>
    <col min="1298" max="1298" width="7.85546875" style="546" bestFit="1" customWidth="1"/>
    <col min="1299" max="1303" width="9.140625" style="546" customWidth="1"/>
    <col min="1304" max="1312" width="9.7109375" style="546" customWidth="1"/>
    <col min="1313" max="1536" width="9.140625" style="546"/>
    <col min="1537" max="1537" width="29" style="546" customWidth="1"/>
    <col min="1538" max="1545" width="6.28515625" style="546" customWidth="1"/>
    <col min="1546" max="1546" width="7.85546875" style="546" customWidth="1"/>
    <col min="1547" max="1547" width="11.85546875" style="546" customWidth="1"/>
    <col min="1548" max="1548" width="11.28515625" style="546" customWidth="1"/>
    <col min="1549" max="1550" width="9.140625" style="546" customWidth="1"/>
    <col min="1551" max="1551" width="14" style="546" bestFit="1" customWidth="1"/>
    <col min="1552" max="1552" width="8.42578125" style="546" bestFit="1" customWidth="1"/>
    <col min="1553" max="1553" width="12.140625" style="546" bestFit="1" customWidth="1"/>
    <col min="1554" max="1554" width="7.85546875" style="546" bestFit="1" customWidth="1"/>
    <col min="1555" max="1559" width="9.140625" style="546" customWidth="1"/>
    <col min="1560" max="1568" width="9.7109375" style="546" customWidth="1"/>
    <col min="1569" max="1792" width="9.140625" style="546"/>
    <col min="1793" max="1793" width="29" style="546" customWidth="1"/>
    <col min="1794" max="1801" width="6.28515625" style="546" customWidth="1"/>
    <col min="1802" max="1802" width="7.85546875" style="546" customWidth="1"/>
    <col min="1803" max="1803" width="11.85546875" style="546" customWidth="1"/>
    <col min="1804" max="1804" width="11.28515625" style="546" customWidth="1"/>
    <col min="1805" max="1806" width="9.140625" style="546" customWidth="1"/>
    <col min="1807" max="1807" width="14" style="546" bestFit="1" customWidth="1"/>
    <col min="1808" max="1808" width="8.42578125" style="546" bestFit="1" customWidth="1"/>
    <col min="1809" max="1809" width="12.140625" style="546" bestFit="1" customWidth="1"/>
    <col min="1810" max="1810" width="7.85546875" style="546" bestFit="1" customWidth="1"/>
    <col min="1811" max="1815" width="9.140625" style="546" customWidth="1"/>
    <col min="1816" max="1824" width="9.7109375" style="546" customWidth="1"/>
    <col min="1825" max="2048" width="9.140625" style="546"/>
    <col min="2049" max="2049" width="29" style="546" customWidth="1"/>
    <col min="2050" max="2057" width="6.28515625" style="546" customWidth="1"/>
    <col min="2058" max="2058" width="7.85546875" style="546" customWidth="1"/>
    <col min="2059" max="2059" width="11.85546875" style="546" customWidth="1"/>
    <col min="2060" max="2060" width="11.28515625" style="546" customWidth="1"/>
    <col min="2061" max="2062" width="9.140625" style="546" customWidth="1"/>
    <col min="2063" max="2063" width="14" style="546" bestFit="1" customWidth="1"/>
    <col min="2064" max="2064" width="8.42578125" style="546" bestFit="1" customWidth="1"/>
    <col min="2065" max="2065" width="12.140625" style="546" bestFit="1" customWidth="1"/>
    <col min="2066" max="2066" width="7.85546875" style="546" bestFit="1" customWidth="1"/>
    <col min="2067" max="2071" width="9.140625" style="546" customWidth="1"/>
    <col min="2072" max="2080" width="9.7109375" style="546" customWidth="1"/>
    <col min="2081" max="2304" width="9.140625" style="546"/>
    <col min="2305" max="2305" width="29" style="546" customWidth="1"/>
    <col min="2306" max="2313" width="6.28515625" style="546" customWidth="1"/>
    <col min="2314" max="2314" width="7.85546875" style="546" customWidth="1"/>
    <col min="2315" max="2315" width="11.85546875" style="546" customWidth="1"/>
    <col min="2316" max="2316" width="11.28515625" style="546" customWidth="1"/>
    <col min="2317" max="2318" width="9.140625" style="546" customWidth="1"/>
    <col min="2319" max="2319" width="14" style="546" bestFit="1" customWidth="1"/>
    <col min="2320" max="2320" width="8.42578125" style="546" bestFit="1" customWidth="1"/>
    <col min="2321" max="2321" width="12.140625" style="546" bestFit="1" customWidth="1"/>
    <col min="2322" max="2322" width="7.85546875" style="546" bestFit="1" customWidth="1"/>
    <col min="2323" max="2327" width="9.140625" style="546" customWidth="1"/>
    <col min="2328" max="2336" width="9.7109375" style="546" customWidth="1"/>
    <col min="2337" max="2560" width="9.140625" style="546"/>
    <col min="2561" max="2561" width="29" style="546" customWidth="1"/>
    <col min="2562" max="2569" width="6.28515625" style="546" customWidth="1"/>
    <col min="2570" max="2570" width="7.85546875" style="546" customWidth="1"/>
    <col min="2571" max="2571" width="11.85546875" style="546" customWidth="1"/>
    <col min="2572" max="2572" width="11.28515625" style="546" customWidth="1"/>
    <col min="2573" max="2574" width="9.140625" style="546" customWidth="1"/>
    <col min="2575" max="2575" width="14" style="546" bestFit="1" customWidth="1"/>
    <col min="2576" max="2576" width="8.42578125" style="546" bestFit="1" customWidth="1"/>
    <col min="2577" max="2577" width="12.140625" style="546" bestFit="1" customWidth="1"/>
    <col min="2578" max="2578" width="7.85546875" style="546" bestFit="1" customWidth="1"/>
    <col min="2579" max="2583" width="9.140625" style="546" customWidth="1"/>
    <col min="2584" max="2592" width="9.7109375" style="546" customWidth="1"/>
    <col min="2593" max="2816" width="9.140625" style="546"/>
    <col min="2817" max="2817" width="29" style="546" customWidth="1"/>
    <col min="2818" max="2825" width="6.28515625" style="546" customWidth="1"/>
    <col min="2826" max="2826" width="7.85546875" style="546" customWidth="1"/>
    <col min="2827" max="2827" width="11.85546875" style="546" customWidth="1"/>
    <col min="2828" max="2828" width="11.28515625" style="546" customWidth="1"/>
    <col min="2829" max="2830" width="9.140625" style="546" customWidth="1"/>
    <col min="2831" max="2831" width="14" style="546" bestFit="1" customWidth="1"/>
    <col min="2832" max="2832" width="8.42578125" style="546" bestFit="1" customWidth="1"/>
    <col min="2833" max="2833" width="12.140625" style="546" bestFit="1" customWidth="1"/>
    <col min="2834" max="2834" width="7.85546875" style="546" bestFit="1" customWidth="1"/>
    <col min="2835" max="2839" width="9.140625" style="546" customWidth="1"/>
    <col min="2840" max="2848" width="9.7109375" style="546" customWidth="1"/>
    <col min="2849" max="3072" width="9.140625" style="546"/>
    <col min="3073" max="3073" width="29" style="546" customWidth="1"/>
    <col min="3074" max="3081" width="6.28515625" style="546" customWidth="1"/>
    <col min="3082" max="3082" width="7.85546875" style="546" customWidth="1"/>
    <col min="3083" max="3083" width="11.85546875" style="546" customWidth="1"/>
    <col min="3084" max="3084" width="11.28515625" style="546" customWidth="1"/>
    <col min="3085" max="3086" width="9.140625" style="546" customWidth="1"/>
    <col min="3087" max="3087" width="14" style="546" bestFit="1" customWidth="1"/>
    <col min="3088" max="3088" width="8.42578125" style="546" bestFit="1" customWidth="1"/>
    <col min="3089" max="3089" width="12.140625" style="546" bestFit="1" customWidth="1"/>
    <col min="3090" max="3090" width="7.85546875" style="546" bestFit="1" customWidth="1"/>
    <col min="3091" max="3095" width="9.140625" style="546" customWidth="1"/>
    <col min="3096" max="3104" width="9.7109375" style="546" customWidth="1"/>
    <col min="3105" max="3328" width="9.140625" style="546"/>
    <col min="3329" max="3329" width="29" style="546" customWidth="1"/>
    <col min="3330" max="3337" width="6.28515625" style="546" customWidth="1"/>
    <col min="3338" max="3338" width="7.85546875" style="546" customWidth="1"/>
    <col min="3339" max="3339" width="11.85546875" style="546" customWidth="1"/>
    <col min="3340" max="3340" width="11.28515625" style="546" customWidth="1"/>
    <col min="3341" max="3342" width="9.140625" style="546" customWidth="1"/>
    <col min="3343" max="3343" width="14" style="546" bestFit="1" customWidth="1"/>
    <col min="3344" max="3344" width="8.42578125" style="546" bestFit="1" customWidth="1"/>
    <col min="3345" max="3345" width="12.140625" style="546" bestFit="1" customWidth="1"/>
    <col min="3346" max="3346" width="7.85546875" style="546" bestFit="1" customWidth="1"/>
    <col min="3347" max="3351" width="9.140625" style="546" customWidth="1"/>
    <col min="3352" max="3360" width="9.7109375" style="546" customWidth="1"/>
    <col min="3361" max="3584" width="9.140625" style="546"/>
    <col min="3585" max="3585" width="29" style="546" customWidth="1"/>
    <col min="3586" max="3593" width="6.28515625" style="546" customWidth="1"/>
    <col min="3594" max="3594" width="7.85546875" style="546" customWidth="1"/>
    <col min="3595" max="3595" width="11.85546875" style="546" customWidth="1"/>
    <col min="3596" max="3596" width="11.28515625" style="546" customWidth="1"/>
    <col min="3597" max="3598" width="9.140625" style="546" customWidth="1"/>
    <col min="3599" max="3599" width="14" style="546" bestFit="1" customWidth="1"/>
    <col min="3600" max="3600" width="8.42578125" style="546" bestFit="1" customWidth="1"/>
    <col min="3601" max="3601" width="12.140625" style="546" bestFit="1" customWidth="1"/>
    <col min="3602" max="3602" width="7.85546875" style="546" bestFit="1" customWidth="1"/>
    <col min="3603" max="3607" width="9.140625" style="546" customWidth="1"/>
    <col min="3608" max="3616" width="9.7109375" style="546" customWidth="1"/>
    <col min="3617" max="3840" width="9.140625" style="546"/>
    <col min="3841" max="3841" width="29" style="546" customWidth="1"/>
    <col min="3842" max="3849" width="6.28515625" style="546" customWidth="1"/>
    <col min="3850" max="3850" width="7.85546875" style="546" customWidth="1"/>
    <col min="3851" max="3851" width="11.85546875" style="546" customWidth="1"/>
    <col min="3852" max="3852" width="11.28515625" style="546" customWidth="1"/>
    <col min="3853" max="3854" width="9.140625" style="546" customWidth="1"/>
    <col min="3855" max="3855" width="14" style="546" bestFit="1" customWidth="1"/>
    <col min="3856" max="3856" width="8.42578125" style="546" bestFit="1" customWidth="1"/>
    <col min="3857" max="3857" width="12.140625" style="546" bestFit="1" customWidth="1"/>
    <col min="3858" max="3858" width="7.85546875" style="546" bestFit="1" customWidth="1"/>
    <col min="3859" max="3863" width="9.140625" style="546" customWidth="1"/>
    <col min="3864" max="3872" width="9.7109375" style="546" customWidth="1"/>
    <col min="3873" max="4096" width="9.140625" style="546"/>
    <col min="4097" max="4097" width="29" style="546" customWidth="1"/>
    <col min="4098" max="4105" width="6.28515625" style="546" customWidth="1"/>
    <col min="4106" max="4106" width="7.85546875" style="546" customWidth="1"/>
    <col min="4107" max="4107" width="11.85546875" style="546" customWidth="1"/>
    <col min="4108" max="4108" width="11.28515625" style="546" customWidth="1"/>
    <col min="4109" max="4110" width="9.140625" style="546" customWidth="1"/>
    <col min="4111" max="4111" width="14" style="546" bestFit="1" customWidth="1"/>
    <col min="4112" max="4112" width="8.42578125" style="546" bestFit="1" customWidth="1"/>
    <col min="4113" max="4113" width="12.140625" style="546" bestFit="1" customWidth="1"/>
    <col min="4114" max="4114" width="7.85546875" style="546" bestFit="1" customWidth="1"/>
    <col min="4115" max="4119" width="9.140625" style="546" customWidth="1"/>
    <col min="4120" max="4128" width="9.7109375" style="546" customWidth="1"/>
    <col min="4129" max="4352" width="9.140625" style="546"/>
    <col min="4353" max="4353" width="29" style="546" customWidth="1"/>
    <col min="4354" max="4361" width="6.28515625" style="546" customWidth="1"/>
    <col min="4362" max="4362" width="7.85546875" style="546" customWidth="1"/>
    <col min="4363" max="4363" width="11.85546875" style="546" customWidth="1"/>
    <col min="4364" max="4364" width="11.28515625" style="546" customWidth="1"/>
    <col min="4365" max="4366" width="9.140625" style="546" customWidth="1"/>
    <col min="4367" max="4367" width="14" style="546" bestFit="1" customWidth="1"/>
    <col min="4368" max="4368" width="8.42578125" style="546" bestFit="1" customWidth="1"/>
    <col min="4369" max="4369" width="12.140625" style="546" bestFit="1" customWidth="1"/>
    <col min="4370" max="4370" width="7.85546875" style="546" bestFit="1" customWidth="1"/>
    <col min="4371" max="4375" width="9.140625" style="546" customWidth="1"/>
    <col min="4376" max="4384" width="9.7109375" style="546" customWidth="1"/>
    <col min="4385" max="4608" width="9.140625" style="546"/>
    <col min="4609" max="4609" width="29" style="546" customWidth="1"/>
    <col min="4610" max="4617" width="6.28515625" style="546" customWidth="1"/>
    <col min="4618" max="4618" width="7.85546875" style="546" customWidth="1"/>
    <col min="4619" max="4619" width="11.85546875" style="546" customWidth="1"/>
    <col min="4620" max="4620" width="11.28515625" style="546" customWidth="1"/>
    <col min="4621" max="4622" width="9.140625" style="546" customWidth="1"/>
    <col min="4623" max="4623" width="14" style="546" bestFit="1" customWidth="1"/>
    <col min="4624" max="4624" width="8.42578125" style="546" bestFit="1" customWidth="1"/>
    <col min="4625" max="4625" width="12.140625" style="546" bestFit="1" customWidth="1"/>
    <col min="4626" max="4626" width="7.85546875" style="546" bestFit="1" customWidth="1"/>
    <col min="4627" max="4631" width="9.140625" style="546" customWidth="1"/>
    <col min="4632" max="4640" width="9.7109375" style="546" customWidth="1"/>
    <col min="4641" max="4864" width="9.140625" style="546"/>
    <col min="4865" max="4865" width="29" style="546" customWidth="1"/>
    <col min="4866" max="4873" width="6.28515625" style="546" customWidth="1"/>
    <col min="4874" max="4874" width="7.85546875" style="546" customWidth="1"/>
    <col min="4875" max="4875" width="11.85546875" style="546" customWidth="1"/>
    <col min="4876" max="4876" width="11.28515625" style="546" customWidth="1"/>
    <col min="4877" max="4878" width="9.140625" style="546" customWidth="1"/>
    <col min="4879" max="4879" width="14" style="546" bestFit="1" customWidth="1"/>
    <col min="4880" max="4880" width="8.42578125" style="546" bestFit="1" customWidth="1"/>
    <col min="4881" max="4881" width="12.140625" style="546" bestFit="1" customWidth="1"/>
    <col min="4882" max="4882" width="7.85546875" style="546" bestFit="1" customWidth="1"/>
    <col min="4883" max="4887" width="9.140625" style="546" customWidth="1"/>
    <col min="4888" max="4896" width="9.7109375" style="546" customWidth="1"/>
    <col min="4897" max="5120" width="9.140625" style="546"/>
    <col min="5121" max="5121" width="29" style="546" customWidth="1"/>
    <col min="5122" max="5129" width="6.28515625" style="546" customWidth="1"/>
    <col min="5130" max="5130" width="7.85546875" style="546" customWidth="1"/>
    <col min="5131" max="5131" width="11.85546875" style="546" customWidth="1"/>
    <col min="5132" max="5132" width="11.28515625" style="546" customWidth="1"/>
    <col min="5133" max="5134" width="9.140625" style="546" customWidth="1"/>
    <col min="5135" max="5135" width="14" style="546" bestFit="1" customWidth="1"/>
    <col min="5136" max="5136" width="8.42578125" style="546" bestFit="1" customWidth="1"/>
    <col min="5137" max="5137" width="12.140625" style="546" bestFit="1" customWidth="1"/>
    <col min="5138" max="5138" width="7.85546875" style="546" bestFit="1" customWidth="1"/>
    <col min="5139" max="5143" width="9.140625" style="546" customWidth="1"/>
    <col min="5144" max="5152" width="9.7109375" style="546" customWidth="1"/>
    <col min="5153" max="5376" width="9.140625" style="546"/>
    <col min="5377" max="5377" width="29" style="546" customWidth="1"/>
    <col min="5378" max="5385" width="6.28515625" style="546" customWidth="1"/>
    <col min="5386" max="5386" width="7.85546875" style="546" customWidth="1"/>
    <col min="5387" max="5387" width="11.85546875" style="546" customWidth="1"/>
    <col min="5388" max="5388" width="11.28515625" style="546" customWidth="1"/>
    <col min="5389" max="5390" width="9.140625" style="546" customWidth="1"/>
    <col min="5391" max="5391" width="14" style="546" bestFit="1" customWidth="1"/>
    <col min="5392" max="5392" width="8.42578125" style="546" bestFit="1" customWidth="1"/>
    <col min="5393" max="5393" width="12.140625" style="546" bestFit="1" customWidth="1"/>
    <col min="5394" max="5394" width="7.85546875" style="546" bestFit="1" customWidth="1"/>
    <col min="5395" max="5399" width="9.140625" style="546" customWidth="1"/>
    <col min="5400" max="5408" width="9.7109375" style="546" customWidth="1"/>
    <col min="5409" max="5632" width="9.140625" style="546"/>
    <col min="5633" max="5633" width="29" style="546" customWidth="1"/>
    <col min="5634" max="5641" width="6.28515625" style="546" customWidth="1"/>
    <col min="5642" max="5642" width="7.85546875" style="546" customWidth="1"/>
    <col min="5643" max="5643" width="11.85546875" style="546" customWidth="1"/>
    <col min="5644" max="5644" width="11.28515625" style="546" customWidth="1"/>
    <col min="5645" max="5646" width="9.140625" style="546" customWidth="1"/>
    <col min="5647" max="5647" width="14" style="546" bestFit="1" customWidth="1"/>
    <col min="5648" max="5648" width="8.42578125" style="546" bestFit="1" customWidth="1"/>
    <col min="5649" max="5649" width="12.140625" style="546" bestFit="1" customWidth="1"/>
    <col min="5650" max="5650" width="7.85546875" style="546" bestFit="1" customWidth="1"/>
    <col min="5651" max="5655" width="9.140625" style="546" customWidth="1"/>
    <col min="5656" max="5664" width="9.7109375" style="546" customWidth="1"/>
    <col min="5665" max="5888" width="9.140625" style="546"/>
    <col min="5889" max="5889" width="29" style="546" customWidth="1"/>
    <col min="5890" max="5897" width="6.28515625" style="546" customWidth="1"/>
    <col min="5898" max="5898" width="7.85546875" style="546" customWidth="1"/>
    <col min="5899" max="5899" width="11.85546875" style="546" customWidth="1"/>
    <col min="5900" max="5900" width="11.28515625" style="546" customWidth="1"/>
    <col min="5901" max="5902" width="9.140625" style="546" customWidth="1"/>
    <col min="5903" max="5903" width="14" style="546" bestFit="1" customWidth="1"/>
    <col min="5904" max="5904" width="8.42578125" style="546" bestFit="1" customWidth="1"/>
    <col min="5905" max="5905" width="12.140625" style="546" bestFit="1" customWidth="1"/>
    <col min="5906" max="5906" width="7.85546875" style="546" bestFit="1" customWidth="1"/>
    <col min="5907" max="5911" width="9.140625" style="546" customWidth="1"/>
    <col min="5912" max="5920" width="9.7109375" style="546" customWidth="1"/>
    <col min="5921" max="6144" width="9.140625" style="546"/>
    <col min="6145" max="6145" width="29" style="546" customWidth="1"/>
    <col min="6146" max="6153" width="6.28515625" style="546" customWidth="1"/>
    <col min="6154" max="6154" width="7.85546875" style="546" customWidth="1"/>
    <col min="6155" max="6155" width="11.85546875" style="546" customWidth="1"/>
    <col min="6156" max="6156" width="11.28515625" style="546" customWidth="1"/>
    <col min="6157" max="6158" width="9.140625" style="546" customWidth="1"/>
    <col min="6159" max="6159" width="14" style="546" bestFit="1" customWidth="1"/>
    <col min="6160" max="6160" width="8.42578125" style="546" bestFit="1" customWidth="1"/>
    <col min="6161" max="6161" width="12.140625" style="546" bestFit="1" customWidth="1"/>
    <col min="6162" max="6162" width="7.85546875" style="546" bestFit="1" customWidth="1"/>
    <col min="6163" max="6167" width="9.140625" style="546" customWidth="1"/>
    <col min="6168" max="6176" width="9.7109375" style="546" customWidth="1"/>
    <col min="6177" max="6400" width="9.140625" style="546"/>
    <col min="6401" max="6401" width="29" style="546" customWidth="1"/>
    <col min="6402" max="6409" width="6.28515625" style="546" customWidth="1"/>
    <col min="6410" max="6410" width="7.85546875" style="546" customWidth="1"/>
    <col min="6411" max="6411" width="11.85546875" style="546" customWidth="1"/>
    <col min="6412" max="6412" width="11.28515625" style="546" customWidth="1"/>
    <col min="6413" max="6414" width="9.140625" style="546" customWidth="1"/>
    <col min="6415" max="6415" width="14" style="546" bestFit="1" customWidth="1"/>
    <col min="6416" max="6416" width="8.42578125" style="546" bestFit="1" customWidth="1"/>
    <col min="6417" max="6417" width="12.140625" style="546" bestFit="1" customWidth="1"/>
    <col min="6418" max="6418" width="7.85546875" style="546" bestFit="1" customWidth="1"/>
    <col min="6419" max="6423" width="9.140625" style="546" customWidth="1"/>
    <col min="6424" max="6432" width="9.7109375" style="546" customWidth="1"/>
    <col min="6433" max="6656" width="9.140625" style="546"/>
    <col min="6657" max="6657" width="29" style="546" customWidth="1"/>
    <col min="6658" max="6665" width="6.28515625" style="546" customWidth="1"/>
    <col min="6666" max="6666" width="7.85546875" style="546" customWidth="1"/>
    <col min="6667" max="6667" width="11.85546875" style="546" customWidth="1"/>
    <col min="6668" max="6668" width="11.28515625" style="546" customWidth="1"/>
    <col min="6669" max="6670" width="9.140625" style="546" customWidth="1"/>
    <col min="6671" max="6671" width="14" style="546" bestFit="1" customWidth="1"/>
    <col min="6672" max="6672" width="8.42578125" style="546" bestFit="1" customWidth="1"/>
    <col min="6673" max="6673" width="12.140625" style="546" bestFit="1" customWidth="1"/>
    <col min="6674" max="6674" width="7.85546875" style="546" bestFit="1" customWidth="1"/>
    <col min="6675" max="6679" width="9.140625" style="546" customWidth="1"/>
    <col min="6680" max="6688" width="9.7109375" style="546" customWidth="1"/>
    <col min="6689" max="6912" width="9.140625" style="546"/>
    <col min="6913" max="6913" width="29" style="546" customWidth="1"/>
    <col min="6914" max="6921" width="6.28515625" style="546" customWidth="1"/>
    <col min="6922" max="6922" width="7.85546875" style="546" customWidth="1"/>
    <col min="6923" max="6923" width="11.85546875" style="546" customWidth="1"/>
    <col min="6924" max="6924" width="11.28515625" style="546" customWidth="1"/>
    <col min="6925" max="6926" width="9.140625" style="546" customWidth="1"/>
    <col min="6927" max="6927" width="14" style="546" bestFit="1" customWidth="1"/>
    <col min="6928" max="6928" width="8.42578125" style="546" bestFit="1" customWidth="1"/>
    <col min="6929" max="6929" width="12.140625" style="546" bestFit="1" customWidth="1"/>
    <col min="6930" max="6930" width="7.85546875" style="546" bestFit="1" customWidth="1"/>
    <col min="6931" max="6935" width="9.140625" style="546" customWidth="1"/>
    <col min="6936" max="6944" width="9.7109375" style="546" customWidth="1"/>
    <col min="6945" max="7168" width="9.140625" style="546"/>
    <col min="7169" max="7169" width="29" style="546" customWidth="1"/>
    <col min="7170" max="7177" width="6.28515625" style="546" customWidth="1"/>
    <col min="7178" max="7178" width="7.85546875" style="546" customWidth="1"/>
    <col min="7179" max="7179" width="11.85546875" style="546" customWidth="1"/>
    <col min="7180" max="7180" width="11.28515625" style="546" customWidth="1"/>
    <col min="7181" max="7182" width="9.140625" style="546" customWidth="1"/>
    <col min="7183" max="7183" width="14" style="546" bestFit="1" customWidth="1"/>
    <col min="7184" max="7184" width="8.42578125" style="546" bestFit="1" customWidth="1"/>
    <col min="7185" max="7185" width="12.140625" style="546" bestFit="1" customWidth="1"/>
    <col min="7186" max="7186" width="7.85546875" style="546" bestFit="1" customWidth="1"/>
    <col min="7187" max="7191" width="9.140625" style="546" customWidth="1"/>
    <col min="7192" max="7200" width="9.7109375" style="546" customWidth="1"/>
    <col min="7201" max="7424" width="9.140625" style="546"/>
    <col min="7425" max="7425" width="29" style="546" customWidth="1"/>
    <col min="7426" max="7433" width="6.28515625" style="546" customWidth="1"/>
    <col min="7434" max="7434" width="7.85546875" style="546" customWidth="1"/>
    <col min="7435" max="7435" width="11.85546875" style="546" customWidth="1"/>
    <col min="7436" max="7436" width="11.28515625" style="546" customWidth="1"/>
    <col min="7437" max="7438" width="9.140625" style="546" customWidth="1"/>
    <col min="7439" max="7439" width="14" style="546" bestFit="1" customWidth="1"/>
    <col min="7440" max="7440" width="8.42578125" style="546" bestFit="1" customWidth="1"/>
    <col min="7441" max="7441" width="12.140625" style="546" bestFit="1" customWidth="1"/>
    <col min="7442" max="7442" width="7.85546875" style="546" bestFit="1" customWidth="1"/>
    <col min="7443" max="7447" width="9.140625" style="546" customWidth="1"/>
    <col min="7448" max="7456" width="9.7109375" style="546" customWidth="1"/>
    <col min="7457" max="7680" width="9.140625" style="546"/>
    <col min="7681" max="7681" width="29" style="546" customWidth="1"/>
    <col min="7682" max="7689" width="6.28515625" style="546" customWidth="1"/>
    <col min="7690" max="7690" width="7.85546875" style="546" customWidth="1"/>
    <col min="7691" max="7691" width="11.85546875" style="546" customWidth="1"/>
    <col min="7692" max="7692" width="11.28515625" style="546" customWidth="1"/>
    <col min="7693" max="7694" width="9.140625" style="546" customWidth="1"/>
    <col min="7695" max="7695" width="14" style="546" bestFit="1" customWidth="1"/>
    <col min="7696" max="7696" width="8.42578125" style="546" bestFit="1" customWidth="1"/>
    <col min="7697" max="7697" width="12.140625" style="546" bestFit="1" customWidth="1"/>
    <col min="7698" max="7698" width="7.85546875" style="546" bestFit="1" customWidth="1"/>
    <col min="7699" max="7703" width="9.140625" style="546" customWidth="1"/>
    <col min="7704" max="7712" width="9.7109375" style="546" customWidth="1"/>
    <col min="7713" max="7936" width="9.140625" style="546"/>
    <col min="7937" max="7937" width="29" style="546" customWidth="1"/>
    <col min="7938" max="7945" width="6.28515625" style="546" customWidth="1"/>
    <col min="7946" max="7946" width="7.85546875" style="546" customWidth="1"/>
    <col min="7947" max="7947" width="11.85546875" style="546" customWidth="1"/>
    <col min="7948" max="7948" width="11.28515625" style="546" customWidth="1"/>
    <col min="7949" max="7950" width="9.140625" style="546" customWidth="1"/>
    <col min="7951" max="7951" width="14" style="546" bestFit="1" customWidth="1"/>
    <col min="7952" max="7952" width="8.42578125" style="546" bestFit="1" customWidth="1"/>
    <col min="7953" max="7953" width="12.140625" style="546" bestFit="1" customWidth="1"/>
    <col min="7954" max="7954" width="7.85546875" style="546" bestFit="1" customWidth="1"/>
    <col min="7955" max="7959" width="9.140625" style="546" customWidth="1"/>
    <col min="7960" max="7968" width="9.7109375" style="546" customWidth="1"/>
    <col min="7969" max="8192" width="9.140625" style="546"/>
    <col min="8193" max="8193" width="29" style="546" customWidth="1"/>
    <col min="8194" max="8201" width="6.28515625" style="546" customWidth="1"/>
    <col min="8202" max="8202" width="7.85546875" style="546" customWidth="1"/>
    <col min="8203" max="8203" width="11.85546875" style="546" customWidth="1"/>
    <col min="8204" max="8204" width="11.28515625" style="546" customWidth="1"/>
    <col min="8205" max="8206" width="9.140625" style="546" customWidth="1"/>
    <col min="8207" max="8207" width="14" style="546" bestFit="1" customWidth="1"/>
    <col min="8208" max="8208" width="8.42578125" style="546" bestFit="1" customWidth="1"/>
    <col min="8209" max="8209" width="12.140625" style="546" bestFit="1" customWidth="1"/>
    <col min="8210" max="8210" width="7.85546875" style="546" bestFit="1" customWidth="1"/>
    <col min="8211" max="8215" width="9.140625" style="546" customWidth="1"/>
    <col min="8216" max="8224" width="9.7109375" style="546" customWidth="1"/>
    <col min="8225" max="8448" width="9.140625" style="546"/>
    <col min="8449" max="8449" width="29" style="546" customWidth="1"/>
    <col min="8450" max="8457" width="6.28515625" style="546" customWidth="1"/>
    <col min="8458" max="8458" width="7.85546875" style="546" customWidth="1"/>
    <col min="8459" max="8459" width="11.85546875" style="546" customWidth="1"/>
    <col min="8460" max="8460" width="11.28515625" style="546" customWidth="1"/>
    <col min="8461" max="8462" width="9.140625" style="546" customWidth="1"/>
    <col min="8463" max="8463" width="14" style="546" bestFit="1" customWidth="1"/>
    <col min="8464" max="8464" width="8.42578125" style="546" bestFit="1" customWidth="1"/>
    <col min="8465" max="8465" width="12.140625" style="546" bestFit="1" customWidth="1"/>
    <col min="8466" max="8466" width="7.85546875" style="546" bestFit="1" customWidth="1"/>
    <col min="8467" max="8471" width="9.140625" style="546" customWidth="1"/>
    <col min="8472" max="8480" width="9.7109375" style="546" customWidth="1"/>
    <col min="8481" max="8704" width="9.140625" style="546"/>
    <col min="8705" max="8705" width="29" style="546" customWidth="1"/>
    <col min="8706" max="8713" width="6.28515625" style="546" customWidth="1"/>
    <col min="8714" max="8714" width="7.85546875" style="546" customWidth="1"/>
    <col min="8715" max="8715" width="11.85546875" style="546" customWidth="1"/>
    <col min="8716" max="8716" width="11.28515625" style="546" customWidth="1"/>
    <col min="8717" max="8718" width="9.140625" style="546" customWidth="1"/>
    <col min="8719" max="8719" width="14" style="546" bestFit="1" customWidth="1"/>
    <col min="8720" max="8720" width="8.42578125" style="546" bestFit="1" customWidth="1"/>
    <col min="8721" max="8721" width="12.140625" style="546" bestFit="1" customWidth="1"/>
    <col min="8722" max="8722" width="7.85546875" style="546" bestFit="1" customWidth="1"/>
    <col min="8723" max="8727" width="9.140625" style="546" customWidth="1"/>
    <col min="8728" max="8736" width="9.7109375" style="546" customWidth="1"/>
    <col min="8737" max="8960" width="9.140625" style="546"/>
    <col min="8961" max="8961" width="29" style="546" customWidth="1"/>
    <col min="8962" max="8969" width="6.28515625" style="546" customWidth="1"/>
    <col min="8970" max="8970" width="7.85546875" style="546" customWidth="1"/>
    <col min="8971" max="8971" width="11.85546875" style="546" customWidth="1"/>
    <col min="8972" max="8972" width="11.28515625" style="546" customWidth="1"/>
    <col min="8973" max="8974" width="9.140625" style="546" customWidth="1"/>
    <col min="8975" max="8975" width="14" style="546" bestFit="1" customWidth="1"/>
    <col min="8976" max="8976" width="8.42578125" style="546" bestFit="1" customWidth="1"/>
    <col min="8977" max="8977" width="12.140625" style="546" bestFit="1" customWidth="1"/>
    <col min="8978" max="8978" width="7.85546875" style="546" bestFit="1" customWidth="1"/>
    <col min="8979" max="8983" width="9.140625" style="546" customWidth="1"/>
    <col min="8984" max="8992" width="9.7109375" style="546" customWidth="1"/>
    <col min="8993" max="9216" width="9.140625" style="546"/>
    <col min="9217" max="9217" width="29" style="546" customWidth="1"/>
    <col min="9218" max="9225" width="6.28515625" style="546" customWidth="1"/>
    <col min="9226" max="9226" width="7.85546875" style="546" customWidth="1"/>
    <col min="9227" max="9227" width="11.85546875" style="546" customWidth="1"/>
    <col min="9228" max="9228" width="11.28515625" style="546" customWidth="1"/>
    <col min="9229" max="9230" width="9.140625" style="546" customWidth="1"/>
    <col min="9231" max="9231" width="14" style="546" bestFit="1" customWidth="1"/>
    <col min="9232" max="9232" width="8.42578125" style="546" bestFit="1" customWidth="1"/>
    <col min="9233" max="9233" width="12.140625" style="546" bestFit="1" customWidth="1"/>
    <col min="9234" max="9234" width="7.85546875" style="546" bestFit="1" customWidth="1"/>
    <col min="9235" max="9239" width="9.140625" style="546" customWidth="1"/>
    <col min="9240" max="9248" width="9.7109375" style="546" customWidth="1"/>
    <col min="9249" max="9472" width="9.140625" style="546"/>
    <col min="9473" max="9473" width="29" style="546" customWidth="1"/>
    <col min="9474" max="9481" width="6.28515625" style="546" customWidth="1"/>
    <col min="9482" max="9482" width="7.85546875" style="546" customWidth="1"/>
    <col min="9483" max="9483" width="11.85546875" style="546" customWidth="1"/>
    <col min="9484" max="9484" width="11.28515625" style="546" customWidth="1"/>
    <col min="9485" max="9486" width="9.140625" style="546" customWidth="1"/>
    <col min="9487" max="9487" width="14" style="546" bestFit="1" customWidth="1"/>
    <col min="9488" max="9488" width="8.42578125" style="546" bestFit="1" customWidth="1"/>
    <col min="9489" max="9489" width="12.140625" style="546" bestFit="1" customWidth="1"/>
    <col min="9490" max="9490" width="7.85546875" style="546" bestFit="1" customWidth="1"/>
    <col min="9491" max="9495" width="9.140625" style="546" customWidth="1"/>
    <col min="9496" max="9504" width="9.7109375" style="546" customWidth="1"/>
    <col min="9505" max="9728" width="9.140625" style="546"/>
    <col min="9729" max="9729" width="29" style="546" customWidth="1"/>
    <col min="9730" max="9737" width="6.28515625" style="546" customWidth="1"/>
    <col min="9738" max="9738" width="7.85546875" style="546" customWidth="1"/>
    <col min="9739" max="9739" width="11.85546875" style="546" customWidth="1"/>
    <col min="9740" max="9740" width="11.28515625" style="546" customWidth="1"/>
    <col min="9741" max="9742" width="9.140625" style="546" customWidth="1"/>
    <col min="9743" max="9743" width="14" style="546" bestFit="1" customWidth="1"/>
    <col min="9744" max="9744" width="8.42578125" style="546" bestFit="1" customWidth="1"/>
    <col min="9745" max="9745" width="12.140625" style="546" bestFit="1" customWidth="1"/>
    <col min="9746" max="9746" width="7.85546875" style="546" bestFit="1" customWidth="1"/>
    <col min="9747" max="9751" width="9.140625" style="546" customWidth="1"/>
    <col min="9752" max="9760" width="9.7109375" style="546" customWidth="1"/>
    <col min="9761" max="9984" width="9.140625" style="546"/>
    <col min="9985" max="9985" width="29" style="546" customWidth="1"/>
    <col min="9986" max="9993" width="6.28515625" style="546" customWidth="1"/>
    <col min="9994" max="9994" width="7.85546875" style="546" customWidth="1"/>
    <col min="9995" max="9995" width="11.85546875" style="546" customWidth="1"/>
    <col min="9996" max="9996" width="11.28515625" style="546" customWidth="1"/>
    <col min="9997" max="9998" width="9.140625" style="546" customWidth="1"/>
    <col min="9999" max="9999" width="14" style="546" bestFit="1" customWidth="1"/>
    <col min="10000" max="10000" width="8.42578125" style="546" bestFit="1" customWidth="1"/>
    <col min="10001" max="10001" width="12.140625" style="546" bestFit="1" customWidth="1"/>
    <col min="10002" max="10002" width="7.85546875" style="546" bestFit="1" customWidth="1"/>
    <col min="10003" max="10007" width="9.140625" style="546" customWidth="1"/>
    <col min="10008" max="10016" width="9.7109375" style="546" customWidth="1"/>
    <col min="10017" max="10240" width="9.140625" style="546"/>
    <col min="10241" max="10241" width="29" style="546" customWidth="1"/>
    <col min="10242" max="10249" width="6.28515625" style="546" customWidth="1"/>
    <col min="10250" max="10250" width="7.85546875" style="546" customWidth="1"/>
    <col min="10251" max="10251" width="11.85546875" style="546" customWidth="1"/>
    <col min="10252" max="10252" width="11.28515625" style="546" customWidth="1"/>
    <col min="10253" max="10254" width="9.140625" style="546" customWidth="1"/>
    <col min="10255" max="10255" width="14" style="546" bestFit="1" customWidth="1"/>
    <col min="10256" max="10256" width="8.42578125" style="546" bestFit="1" customWidth="1"/>
    <col min="10257" max="10257" width="12.140625" style="546" bestFit="1" customWidth="1"/>
    <col min="10258" max="10258" width="7.85546875" style="546" bestFit="1" customWidth="1"/>
    <col min="10259" max="10263" width="9.140625" style="546" customWidth="1"/>
    <col min="10264" max="10272" width="9.7109375" style="546" customWidth="1"/>
    <col min="10273" max="10496" width="9.140625" style="546"/>
    <col min="10497" max="10497" width="29" style="546" customWidth="1"/>
    <col min="10498" max="10505" width="6.28515625" style="546" customWidth="1"/>
    <col min="10506" max="10506" width="7.85546875" style="546" customWidth="1"/>
    <col min="10507" max="10507" width="11.85546875" style="546" customWidth="1"/>
    <col min="10508" max="10508" width="11.28515625" style="546" customWidth="1"/>
    <col min="10509" max="10510" width="9.140625" style="546" customWidth="1"/>
    <col min="10511" max="10511" width="14" style="546" bestFit="1" customWidth="1"/>
    <col min="10512" max="10512" width="8.42578125" style="546" bestFit="1" customWidth="1"/>
    <col min="10513" max="10513" width="12.140625" style="546" bestFit="1" customWidth="1"/>
    <col min="10514" max="10514" width="7.85546875" style="546" bestFit="1" customWidth="1"/>
    <col min="10515" max="10519" width="9.140625" style="546" customWidth="1"/>
    <col min="10520" max="10528" width="9.7109375" style="546" customWidth="1"/>
    <col min="10529" max="10752" width="9.140625" style="546"/>
    <col min="10753" max="10753" width="29" style="546" customWidth="1"/>
    <col min="10754" max="10761" width="6.28515625" style="546" customWidth="1"/>
    <col min="10762" max="10762" width="7.85546875" style="546" customWidth="1"/>
    <col min="10763" max="10763" width="11.85546875" style="546" customWidth="1"/>
    <col min="10764" max="10764" width="11.28515625" style="546" customWidth="1"/>
    <col min="10765" max="10766" width="9.140625" style="546" customWidth="1"/>
    <col min="10767" max="10767" width="14" style="546" bestFit="1" customWidth="1"/>
    <col min="10768" max="10768" width="8.42578125" style="546" bestFit="1" customWidth="1"/>
    <col min="10769" max="10769" width="12.140625" style="546" bestFit="1" customWidth="1"/>
    <col min="10770" max="10770" width="7.85546875" style="546" bestFit="1" customWidth="1"/>
    <col min="10771" max="10775" width="9.140625" style="546" customWidth="1"/>
    <col min="10776" max="10784" width="9.7109375" style="546" customWidth="1"/>
    <col min="10785" max="11008" width="9.140625" style="546"/>
    <col min="11009" max="11009" width="29" style="546" customWidth="1"/>
    <col min="11010" max="11017" width="6.28515625" style="546" customWidth="1"/>
    <col min="11018" max="11018" width="7.85546875" style="546" customWidth="1"/>
    <col min="11019" max="11019" width="11.85546875" style="546" customWidth="1"/>
    <col min="11020" max="11020" width="11.28515625" style="546" customWidth="1"/>
    <col min="11021" max="11022" width="9.140625" style="546" customWidth="1"/>
    <col min="11023" max="11023" width="14" style="546" bestFit="1" customWidth="1"/>
    <col min="11024" max="11024" width="8.42578125" style="546" bestFit="1" customWidth="1"/>
    <col min="11025" max="11025" width="12.140625" style="546" bestFit="1" customWidth="1"/>
    <col min="11026" max="11026" width="7.85546875" style="546" bestFit="1" customWidth="1"/>
    <col min="11027" max="11031" width="9.140625" style="546" customWidth="1"/>
    <col min="11032" max="11040" width="9.7109375" style="546" customWidth="1"/>
    <col min="11041" max="11264" width="9.140625" style="546"/>
    <col min="11265" max="11265" width="29" style="546" customWidth="1"/>
    <col min="11266" max="11273" width="6.28515625" style="546" customWidth="1"/>
    <col min="11274" max="11274" width="7.85546875" style="546" customWidth="1"/>
    <col min="11275" max="11275" width="11.85546875" style="546" customWidth="1"/>
    <col min="11276" max="11276" width="11.28515625" style="546" customWidth="1"/>
    <col min="11277" max="11278" width="9.140625" style="546" customWidth="1"/>
    <col min="11279" max="11279" width="14" style="546" bestFit="1" customWidth="1"/>
    <col min="11280" max="11280" width="8.42578125" style="546" bestFit="1" customWidth="1"/>
    <col min="11281" max="11281" width="12.140625" style="546" bestFit="1" customWidth="1"/>
    <col min="11282" max="11282" width="7.85546875" style="546" bestFit="1" customWidth="1"/>
    <col min="11283" max="11287" width="9.140625" style="546" customWidth="1"/>
    <col min="11288" max="11296" width="9.7109375" style="546" customWidth="1"/>
    <col min="11297" max="11520" width="9.140625" style="546"/>
    <col min="11521" max="11521" width="29" style="546" customWidth="1"/>
    <col min="11522" max="11529" width="6.28515625" style="546" customWidth="1"/>
    <col min="11530" max="11530" width="7.85546875" style="546" customWidth="1"/>
    <col min="11531" max="11531" width="11.85546875" style="546" customWidth="1"/>
    <col min="11532" max="11532" width="11.28515625" style="546" customWidth="1"/>
    <col min="11533" max="11534" width="9.140625" style="546" customWidth="1"/>
    <col min="11535" max="11535" width="14" style="546" bestFit="1" customWidth="1"/>
    <col min="11536" max="11536" width="8.42578125" style="546" bestFit="1" customWidth="1"/>
    <col min="11537" max="11537" width="12.140625" style="546" bestFit="1" customWidth="1"/>
    <col min="11538" max="11538" width="7.85546875" style="546" bestFit="1" customWidth="1"/>
    <col min="11539" max="11543" width="9.140625" style="546" customWidth="1"/>
    <col min="11544" max="11552" width="9.7109375" style="546" customWidth="1"/>
    <col min="11553" max="11776" width="9.140625" style="546"/>
    <col min="11777" max="11777" width="29" style="546" customWidth="1"/>
    <col min="11778" max="11785" width="6.28515625" style="546" customWidth="1"/>
    <col min="11786" max="11786" width="7.85546875" style="546" customWidth="1"/>
    <col min="11787" max="11787" width="11.85546875" style="546" customWidth="1"/>
    <col min="11788" max="11788" width="11.28515625" style="546" customWidth="1"/>
    <col min="11789" max="11790" width="9.140625" style="546" customWidth="1"/>
    <col min="11791" max="11791" width="14" style="546" bestFit="1" customWidth="1"/>
    <col min="11792" max="11792" width="8.42578125" style="546" bestFit="1" customWidth="1"/>
    <col min="11793" max="11793" width="12.140625" style="546" bestFit="1" customWidth="1"/>
    <col min="11794" max="11794" width="7.85546875" style="546" bestFit="1" customWidth="1"/>
    <col min="11795" max="11799" width="9.140625" style="546" customWidth="1"/>
    <col min="11800" max="11808" width="9.7109375" style="546" customWidth="1"/>
    <col min="11809" max="12032" width="9.140625" style="546"/>
    <col min="12033" max="12033" width="29" style="546" customWidth="1"/>
    <col min="12034" max="12041" width="6.28515625" style="546" customWidth="1"/>
    <col min="12042" max="12042" width="7.85546875" style="546" customWidth="1"/>
    <col min="12043" max="12043" width="11.85546875" style="546" customWidth="1"/>
    <col min="12044" max="12044" width="11.28515625" style="546" customWidth="1"/>
    <col min="12045" max="12046" width="9.140625" style="546" customWidth="1"/>
    <col min="12047" max="12047" width="14" style="546" bestFit="1" customWidth="1"/>
    <col min="12048" max="12048" width="8.42578125" style="546" bestFit="1" customWidth="1"/>
    <col min="12049" max="12049" width="12.140625" style="546" bestFit="1" customWidth="1"/>
    <col min="12050" max="12050" width="7.85546875" style="546" bestFit="1" customWidth="1"/>
    <col min="12051" max="12055" width="9.140625" style="546" customWidth="1"/>
    <col min="12056" max="12064" width="9.7109375" style="546" customWidth="1"/>
    <col min="12065" max="12288" width="9.140625" style="546"/>
    <col min="12289" max="12289" width="29" style="546" customWidth="1"/>
    <col min="12290" max="12297" width="6.28515625" style="546" customWidth="1"/>
    <col min="12298" max="12298" width="7.85546875" style="546" customWidth="1"/>
    <col min="12299" max="12299" width="11.85546875" style="546" customWidth="1"/>
    <col min="12300" max="12300" width="11.28515625" style="546" customWidth="1"/>
    <col min="12301" max="12302" width="9.140625" style="546" customWidth="1"/>
    <col min="12303" max="12303" width="14" style="546" bestFit="1" customWidth="1"/>
    <col min="12304" max="12304" width="8.42578125" style="546" bestFit="1" customWidth="1"/>
    <col min="12305" max="12305" width="12.140625" style="546" bestFit="1" customWidth="1"/>
    <col min="12306" max="12306" width="7.85546875" style="546" bestFit="1" customWidth="1"/>
    <col min="12307" max="12311" width="9.140625" style="546" customWidth="1"/>
    <col min="12312" max="12320" width="9.7109375" style="546" customWidth="1"/>
    <col min="12321" max="12544" width="9.140625" style="546"/>
    <col min="12545" max="12545" width="29" style="546" customWidth="1"/>
    <col min="12546" max="12553" width="6.28515625" style="546" customWidth="1"/>
    <col min="12554" max="12554" width="7.85546875" style="546" customWidth="1"/>
    <col min="12555" max="12555" width="11.85546875" style="546" customWidth="1"/>
    <col min="12556" max="12556" width="11.28515625" style="546" customWidth="1"/>
    <col min="12557" max="12558" width="9.140625" style="546" customWidth="1"/>
    <col min="12559" max="12559" width="14" style="546" bestFit="1" customWidth="1"/>
    <col min="12560" max="12560" width="8.42578125" style="546" bestFit="1" customWidth="1"/>
    <col min="12561" max="12561" width="12.140625" style="546" bestFit="1" customWidth="1"/>
    <col min="12562" max="12562" width="7.85546875" style="546" bestFit="1" customWidth="1"/>
    <col min="12563" max="12567" width="9.140625" style="546" customWidth="1"/>
    <col min="12568" max="12576" width="9.7109375" style="546" customWidth="1"/>
    <col min="12577" max="12800" width="9.140625" style="546"/>
    <col min="12801" max="12801" width="29" style="546" customWidth="1"/>
    <col min="12802" max="12809" width="6.28515625" style="546" customWidth="1"/>
    <col min="12810" max="12810" width="7.85546875" style="546" customWidth="1"/>
    <col min="12811" max="12811" width="11.85546875" style="546" customWidth="1"/>
    <col min="12812" max="12812" width="11.28515625" style="546" customWidth="1"/>
    <col min="12813" max="12814" width="9.140625" style="546" customWidth="1"/>
    <col min="12815" max="12815" width="14" style="546" bestFit="1" customWidth="1"/>
    <col min="12816" max="12816" width="8.42578125" style="546" bestFit="1" customWidth="1"/>
    <col min="12817" max="12817" width="12.140625" style="546" bestFit="1" customWidth="1"/>
    <col min="12818" max="12818" width="7.85546875" style="546" bestFit="1" customWidth="1"/>
    <col min="12819" max="12823" width="9.140625" style="546" customWidth="1"/>
    <col min="12824" max="12832" width="9.7109375" style="546" customWidth="1"/>
    <col min="12833" max="13056" width="9.140625" style="546"/>
    <col min="13057" max="13057" width="29" style="546" customWidth="1"/>
    <col min="13058" max="13065" width="6.28515625" style="546" customWidth="1"/>
    <col min="13066" max="13066" width="7.85546875" style="546" customWidth="1"/>
    <col min="13067" max="13067" width="11.85546875" style="546" customWidth="1"/>
    <col min="13068" max="13068" width="11.28515625" style="546" customWidth="1"/>
    <col min="13069" max="13070" width="9.140625" style="546" customWidth="1"/>
    <col min="13071" max="13071" width="14" style="546" bestFit="1" customWidth="1"/>
    <col min="13072" max="13072" width="8.42578125" style="546" bestFit="1" customWidth="1"/>
    <col min="13073" max="13073" width="12.140625" style="546" bestFit="1" customWidth="1"/>
    <col min="13074" max="13074" width="7.85546875" style="546" bestFit="1" customWidth="1"/>
    <col min="13075" max="13079" width="9.140625" style="546" customWidth="1"/>
    <col min="13080" max="13088" width="9.7109375" style="546" customWidth="1"/>
    <col min="13089" max="13312" width="9.140625" style="546"/>
    <col min="13313" max="13313" width="29" style="546" customWidth="1"/>
    <col min="13314" max="13321" width="6.28515625" style="546" customWidth="1"/>
    <col min="13322" max="13322" width="7.85546875" style="546" customWidth="1"/>
    <col min="13323" max="13323" width="11.85546875" style="546" customWidth="1"/>
    <col min="13324" max="13324" width="11.28515625" style="546" customWidth="1"/>
    <col min="13325" max="13326" width="9.140625" style="546" customWidth="1"/>
    <col min="13327" max="13327" width="14" style="546" bestFit="1" customWidth="1"/>
    <col min="13328" max="13328" width="8.42578125" style="546" bestFit="1" customWidth="1"/>
    <col min="13329" max="13329" width="12.140625" style="546" bestFit="1" customWidth="1"/>
    <col min="13330" max="13330" width="7.85546875" style="546" bestFit="1" customWidth="1"/>
    <col min="13331" max="13335" width="9.140625" style="546" customWidth="1"/>
    <col min="13336" max="13344" width="9.7109375" style="546" customWidth="1"/>
    <col min="13345" max="13568" width="9.140625" style="546"/>
    <col min="13569" max="13569" width="29" style="546" customWidth="1"/>
    <col min="13570" max="13577" width="6.28515625" style="546" customWidth="1"/>
    <col min="13578" max="13578" width="7.85546875" style="546" customWidth="1"/>
    <col min="13579" max="13579" width="11.85546875" style="546" customWidth="1"/>
    <col min="13580" max="13580" width="11.28515625" style="546" customWidth="1"/>
    <col min="13581" max="13582" width="9.140625" style="546" customWidth="1"/>
    <col min="13583" max="13583" width="14" style="546" bestFit="1" customWidth="1"/>
    <col min="13584" max="13584" width="8.42578125" style="546" bestFit="1" customWidth="1"/>
    <col min="13585" max="13585" width="12.140625" style="546" bestFit="1" customWidth="1"/>
    <col min="13586" max="13586" width="7.85546875" style="546" bestFit="1" customWidth="1"/>
    <col min="13587" max="13591" width="9.140625" style="546" customWidth="1"/>
    <col min="13592" max="13600" width="9.7109375" style="546" customWidth="1"/>
    <col min="13601" max="13824" width="9.140625" style="546"/>
    <col min="13825" max="13825" width="29" style="546" customWidth="1"/>
    <col min="13826" max="13833" width="6.28515625" style="546" customWidth="1"/>
    <col min="13834" max="13834" width="7.85546875" style="546" customWidth="1"/>
    <col min="13835" max="13835" width="11.85546875" style="546" customWidth="1"/>
    <col min="13836" max="13836" width="11.28515625" style="546" customWidth="1"/>
    <col min="13837" max="13838" width="9.140625" style="546" customWidth="1"/>
    <col min="13839" max="13839" width="14" style="546" bestFit="1" customWidth="1"/>
    <col min="13840" max="13840" width="8.42578125" style="546" bestFit="1" customWidth="1"/>
    <col min="13841" max="13841" width="12.140625" style="546" bestFit="1" customWidth="1"/>
    <col min="13842" max="13842" width="7.85546875" style="546" bestFit="1" customWidth="1"/>
    <col min="13843" max="13847" width="9.140625" style="546" customWidth="1"/>
    <col min="13848" max="13856" width="9.7109375" style="546" customWidth="1"/>
    <col min="13857" max="14080" width="9.140625" style="546"/>
    <col min="14081" max="14081" width="29" style="546" customWidth="1"/>
    <col min="14082" max="14089" width="6.28515625" style="546" customWidth="1"/>
    <col min="14090" max="14090" width="7.85546875" style="546" customWidth="1"/>
    <col min="14091" max="14091" width="11.85546875" style="546" customWidth="1"/>
    <col min="14092" max="14092" width="11.28515625" style="546" customWidth="1"/>
    <col min="14093" max="14094" width="9.140625" style="546" customWidth="1"/>
    <col min="14095" max="14095" width="14" style="546" bestFit="1" customWidth="1"/>
    <col min="14096" max="14096" width="8.42578125" style="546" bestFit="1" customWidth="1"/>
    <col min="14097" max="14097" width="12.140625" style="546" bestFit="1" customWidth="1"/>
    <col min="14098" max="14098" width="7.85546875" style="546" bestFit="1" customWidth="1"/>
    <col min="14099" max="14103" width="9.140625" style="546" customWidth="1"/>
    <col min="14104" max="14112" width="9.7109375" style="546" customWidth="1"/>
    <col min="14113" max="14336" width="9.140625" style="546"/>
    <col min="14337" max="14337" width="29" style="546" customWidth="1"/>
    <col min="14338" max="14345" width="6.28515625" style="546" customWidth="1"/>
    <col min="14346" max="14346" width="7.85546875" style="546" customWidth="1"/>
    <col min="14347" max="14347" width="11.85546875" style="546" customWidth="1"/>
    <col min="14348" max="14348" width="11.28515625" style="546" customWidth="1"/>
    <col min="14349" max="14350" width="9.140625" style="546" customWidth="1"/>
    <col min="14351" max="14351" width="14" style="546" bestFit="1" customWidth="1"/>
    <col min="14352" max="14352" width="8.42578125" style="546" bestFit="1" customWidth="1"/>
    <col min="14353" max="14353" width="12.140625" style="546" bestFit="1" customWidth="1"/>
    <col min="14354" max="14354" width="7.85546875" style="546" bestFit="1" customWidth="1"/>
    <col min="14355" max="14359" width="9.140625" style="546" customWidth="1"/>
    <col min="14360" max="14368" width="9.7109375" style="546" customWidth="1"/>
    <col min="14369" max="14592" width="9.140625" style="546"/>
    <col min="14593" max="14593" width="29" style="546" customWidth="1"/>
    <col min="14594" max="14601" width="6.28515625" style="546" customWidth="1"/>
    <col min="14602" max="14602" width="7.85546875" style="546" customWidth="1"/>
    <col min="14603" max="14603" width="11.85546875" style="546" customWidth="1"/>
    <col min="14604" max="14604" width="11.28515625" style="546" customWidth="1"/>
    <col min="14605" max="14606" width="9.140625" style="546" customWidth="1"/>
    <col min="14607" max="14607" width="14" style="546" bestFit="1" customWidth="1"/>
    <col min="14608" max="14608" width="8.42578125" style="546" bestFit="1" customWidth="1"/>
    <col min="14609" max="14609" width="12.140625" style="546" bestFit="1" customWidth="1"/>
    <col min="14610" max="14610" width="7.85546875" style="546" bestFit="1" customWidth="1"/>
    <col min="14611" max="14615" width="9.140625" style="546" customWidth="1"/>
    <col min="14616" max="14624" width="9.7109375" style="546" customWidth="1"/>
    <col min="14625" max="14848" width="9.140625" style="546"/>
    <col min="14849" max="14849" width="29" style="546" customWidth="1"/>
    <col min="14850" max="14857" width="6.28515625" style="546" customWidth="1"/>
    <col min="14858" max="14858" width="7.85546875" style="546" customWidth="1"/>
    <col min="14859" max="14859" width="11.85546875" style="546" customWidth="1"/>
    <col min="14860" max="14860" width="11.28515625" style="546" customWidth="1"/>
    <col min="14861" max="14862" width="9.140625" style="546" customWidth="1"/>
    <col min="14863" max="14863" width="14" style="546" bestFit="1" customWidth="1"/>
    <col min="14864" max="14864" width="8.42578125" style="546" bestFit="1" customWidth="1"/>
    <col min="14865" max="14865" width="12.140625" style="546" bestFit="1" customWidth="1"/>
    <col min="14866" max="14866" width="7.85546875" style="546" bestFit="1" customWidth="1"/>
    <col min="14867" max="14871" width="9.140625" style="546" customWidth="1"/>
    <col min="14872" max="14880" width="9.7109375" style="546" customWidth="1"/>
    <col min="14881" max="15104" width="9.140625" style="546"/>
    <col min="15105" max="15105" width="29" style="546" customWidth="1"/>
    <col min="15106" max="15113" width="6.28515625" style="546" customWidth="1"/>
    <col min="15114" max="15114" width="7.85546875" style="546" customWidth="1"/>
    <col min="15115" max="15115" width="11.85546875" style="546" customWidth="1"/>
    <col min="15116" max="15116" width="11.28515625" style="546" customWidth="1"/>
    <col min="15117" max="15118" width="9.140625" style="546" customWidth="1"/>
    <col min="15119" max="15119" width="14" style="546" bestFit="1" customWidth="1"/>
    <col min="15120" max="15120" width="8.42578125" style="546" bestFit="1" customWidth="1"/>
    <col min="15121" max="15121" width="12.140625" style="546" bestFit="1" customWidth="1"/>
    <col min="15122" max="15122" width="7.85546875" style="546" bestFit="1" customWidth="1"/>
    <col min="15123" max="15127" width="9.140625" style="546" customWidth="1"/>
    <col min="15128" max="15136" width="9.7109375" style="546" customWidth="1"/>
    <col min="15137" max="15360" width="9.140625" style="546"/>
    <col min="15361" max="15361" width="29" style="546" customWidth="1"/>
    <col min="15362" max="15369" width="6.28515625" style="546" customWidth="1"/>
    <col min="15370" max="15370" width="7.85546875" style="546" customWidth="1"/>
    <col min="15371" max="15371" width="11.85546875" style="546" customWidth="1"/>
    <col min="15372" max="15372" width="11.28515625" style="546" customWidth="1"/>
    <col min="15373" max="15374" width="9.140625" style="546" customWidth="1"/>
    <col min="15375" max="15375" width="14" style="546" bestFit="1" customWidth="1"/>
    <col min="15376" max="15376" width="8.42578125" style="546" bestFit="1" customWidth="1"/>
    <col min="15377" max="15377" width="12.140625" style="546" bestFit="1" customWidth="1"/>
    <col min="15378" max="15378" width="7.85546875" style="546" bestFit="1" customWidth="1"/>
    <col min="15379" max="15383" width="9.140625" style="546" customWidth="1"/>
    <col min="15384" max="15392" width="9.7109375" style="546" customWidth="1"/>
    <col min="15393" max="15616" width="9.140625" style="546"/>
    <col min="15617" max="15617" width="29" style="546" customWidth="1"/>
    <col min="15618" max="15625" width="6.28515625" style="546" customWidth="1"/>
    <col min="15626" max="15626" width="7.85546875" style="546" customWidth="1"/>
    <col min="15627" max="15627" width="11.85546875" style="546" customWidth="1"/>
    <col min="15628" max="15628" width="11.28515625" style="546" customWidth="1"/>
    <col min="15629" max="15630" width="9.140625" style="546" customWidth="1"/>
    <col min="15631" max="15631" width="14" style="546" bestFit="1" customWidth="1"/>
    <col min="15632" max="15632" width="8.42578125" style="546" bestFit="1" customWidth="1"/>
    <col min="15633" max="15633" width="12.140625" style="546" bestFit="1" customWidth="1"/>
    <col min="15634" max="15634" width="7.85546875" style="546" bestFit="1" customWidth="1"/>
    <col min="15635" max="15639" width="9.140625" style="546" customWidth="1"/>
    <col min="15640" max="15648" width="9.7109375" style="546" customWidth="1"/>
    <col min="15649" max="15872" width="9.140625" style="546"/>
    <col min="15873" max="15873" width="29" style="546" customWidth="1"/>
    <col min="15874" max="15881" width="6.28515625" style="546" customWidth="1"/>
    <col min="15882" max="15882" width="7.85546875" style="546" customWidth="1"/>
    <col min="15883" max="15883" width="11.85546875" style="546" customWidth="1"/>
    <col min="15884" max="15884" width="11.28515625" style="546" customWidth="1"/>
    <col min="15885" max="15886" width="9.140625" style="546" customWidth="1"/>
    <col min="15887" max="15887" width="14" style="546" bestFit="1" customWidth="1"/>
    <col min="15888" max="15888" width="8.42578125" style="546" bestFit="1" customWidth="1"/>
    <col min="15889" max="15889" width="12.140625" style="546" bestFit="1" customWidth="1"/>
    <col min="15890" max="15890" width="7.85546875" style="546" bestFit="1" customWidth="1"/>
    <col min="15891" max="15895" width="9.140625" style="546" customWidth="1"/>
    <col min="15896" max="15904" width="9.7109375" style="546" customWidth="1"/>
    <col min="15905" max="16128" width="9.140625" style="546"/>
    <col min="16129" max="16129" width="29" style="546" customWidth="1"/>
    <col min="16130" max="16137" width="6.28515625" style="546" customWidth="1"/>
    <col min="16138" max="16138" width="7.85546875" style="546" customWidth="1"/>
    <col min="16139" max="16139" width="11.85546875" style="546" customWidth="1"/>
    <col min="16140" max="16140" width="11.28515625" style="546" customWidth="1"/>
    <col min="16141" max="16142" width="9.140625" style="546" customWidth="1"/>
    <col min="16143" max="16143" width="14" style="546" bestFit="1" customWidth="1"/>
    <col min="16144" max="16144" width="8.42578125" style="546" bestFit="1" customWidth="1"/>
    <col min="16145" max="16145" width="12.140625" style="546" bestFit="1" customWidth="1"/>
    <col min="16146" max="16146" width="7.85546875" style="546" bestFit="1" customWidth="1"/>
    <col min="16147" max="16151" width="9.140625" style="546" customWidth="1"/>
    <col min="16152" max="16160" width="9.7109375" style="546" customWidth="1"/>
    <col min="16161" max="16384" width="9.140625" style="546"/>
  </cols>
  <sheetData>
    <row r="1" spans="1:18" ht="19.5" customHeight="1">
      <c r="A1" s="755"/>
      <c r="B1" s="755"/>
      <c r="C1" s="755"/>
      <c r="D1" s="755"/>
      <c r="E1" s="755"/>
      <c r="F1" s="755"/>
      <c r="G1" s="755"/>
      <c r="H1" s="755"/>
      <c r="I1" s="755"/>
      <c r="J1" s="755"/>
      <c r="K1" s="504"/>
      <c r="L1" s="76"/>
      <c r="M1" s="7"/>
      <c r="N1" s="505"/>
      <c r="O1" s="505"/>
      <c r="P1" s="505"/>
      <c r="Q1" s="505"/>
      <c r="R1" s="505"/>
    </row>
    <row r="2" spans="1:18">
      <c r="A2" s="756" t="s">
        <v>298</v>
      </c>
      <c r="B2" s="756"/>
      <c r="C2" s="756"/>
      <c r="D2" s="756"/>
      <c r="E2" s="756"/>
      <c r="F2" s="756"/>
      <c r="G2" s="756"/>
      <c r="H2" s="756"/>
      <c r="I2" s="756"/>
      <c r="J2" s="756"/>
      <c r="K2" s="506"/>
      <c r="L2" s="76"/>
      <c r="M2" s="7"/>
      <c r="N2" s="505"/>
      <c r="O2" s="507"/>
      <c r="P2" s="507"/>
      <c r="Q2" s="507"/>
      <c r="R2" s="507"/>
    </row>
    <row r="3" spans="1:18" ht="21" customHeight="1">
      <c r="A3" s="756" t="s">
        <v>343</v>
      </c>
      <c r="B3" s="756"/>
      <c r="C3" s="756"/>
      <c r="D3" s="756"/>
      <c r="E3" s="756"/>
      <c r="F3" s="756"/>
      <c r="G3" s="756"/>
      <c r="H3" s="756"/>
      <c r="I3" s="756"/>
      <c r="J3" s="756"/>
      <c r="K3" s="506"/>
      <c r="L3" s="76"/>
      <c r="M3" s="7"/>
      <c r="N3" s="505"/>
      <c r="O3" s="505"/>
      <c r="P3" s="505"/>
      <c r="Q3" s="505"/>
      <c r="R3" s="505"/>
    </row>
    <row r="4" spans="1:18" ht="18" customHeight="1">
      <c r="A4" s="757" t="s">
        <v>785</v>
      </c>
      <c r="B4" s="757"/>
      <c r="C4" s="757"/>
      <c r="D4" s="757"/>
      <c r="E4" s="757"/>
      <c r="F4" s="757"/>
      <c r="G4" s="757"/>
      <c r="H4" s="757"/>
      <c r="I4" s="757"/>
      <c r="J4" s="757"/>
      <c r="K4" s="506"/>
      <c r="L4" s="76"/>
      <c r="M4" s="7"/>
      <c r="N4" s="505"/>
      <c r="O4" s="505"/>
      <c r="P4" s="505"/>
      <c r="Q4" s="508"/>
      <c r="R4" s="505"/>
    </row>
    <row r="5" spans="1:18">
      <c r="A5" s="756"/>
      <c r="B5" s="756"/>
      <c r="C5" s="756"/>
      <c r="D5" s="756"/>
      <c r="E5" s="756"/>
      <c r="F5" s="756"/>
      <c r="G5" s="756"/>
      <c r="H5" s="756"/>
      <c r="I5" s="756"/>
      <c r="J5" s="756"/>
      <c r="K5" s="506"/>
      <c r="L5" s="76"/>
      <c r="M5" s="7"/>
      <c r="N5" s="505"/>
      <c r="O5" s="505"/>
      <c r="P5" s="505"/>
      <c r="Q5" s="505"/>
      <c r="R5" s="505"/>
    </row>
    <row r="6" spans="1:18" ht="6.75" customHeight="1">
      <c r="A6" s="672"/>
      <c r="B6" s="673"/>
      <c r="C6" s="673"/>
      <c r="D6" s="673"/>
      <c r="E6" s="673"/>
      <c r="F6" s="673"/>
      <c r="G6" s="673"/>
      <c r="H6" s="673"/>
      <c r="I6" s="673"/>
      <c r="J6" s="758" t="s">
        <v>168</v>
      </c>
      <c r="L6" s="76"/>
      <c r="M6" s="7"/>
      <c r="N6" s="505"/>
      <c r="O6" s="505"/>
      <c r="P6" s="505"/>
      <c r="Q6" s="505"/>
      <c r="R6" s="505"/>
    </row>
    <row r="7" spans="1:18" ht="18.75" customHeight="1">
      <c r="A7" s="672"/>
      <c r="B7" s="674" t="s">
        <v>63</v>
      </c>
      <c r="C7" s="674" t="s">
        <v>64</v>
      </c>
      <c r="D7" s="674" t="s">
        <v>65</v>
      </c>
      <c r="E7" s="674" t="s">
        <v>66</v>
      </c>
      <c r="F7" s="674" t="s">
        <v>67</v>
      </c>
      <c r="G7" s="674" t="s">
        <v>68</v>
      </c>
      <c r="H7" s="674" t="s">
        <v>69</v>
      </c>
      <c r="I7" s="674" t="s">
        <v>70</v>
      </c>
      <c r="J7" s="758"/>
      <c r="L7" s="76"/>
      <c r="M7" s="7"/>
      <c r="N7" s="505"/>
      <c r="O7" s="505"/>
      <c r="P7" s="505"/>
      <c r="Q7" s="505"/>
      <c r="R7" s="505"/>
    </row>
    <row r="8" spans="1:18" ht="9" customHeight="1">
      <c r="A8" s="145"/>
      <c r="B8" s="20"/>
      <c r="C8" s="20"/>
      <c r="D8" s="20"/>
      <c r="E8" s="20"/>
      <c r="F8" s="20"/>
      <c r="G8" s="20"/>
      <c r="H8" s="20"/>
      <c r="I8" s="20"/>
      <c r="J8" s="20"/>
      <c r="K8" s="145"/>
      <c r="L8" s="76"/>
      <c r="M8" s="7"/>
      <c r="N8" s="505"/>
      <c r="O8" s="505"/>
      <c r="P8" s="505"/>
      <c r="Q8" s="505"/>
      <c r="R8" s="505"/>
    </row>
    <row r="9" spans="1:18" ht="24" customHeight="1">
      <c r="A9" s="670" t="s">
        <v>344</v>
      </c>
      <c r="B9" s="671">
        <f>SUM(B10:B19)</f>
        <v>18</v>
      </c>
      <c r="C9" s="671">
        <f t="shared" ref="C9:I9" si="0">SUM(C10:C19)</f>
        <v>14</v>
      </c>
      <c r="D9" s="671">
        <f t="shared" si="0"/>
        <v>3</v>
      </c>
      <c r="E9" s="671">
        <f t="shared" si="0"/>
        <v>2</v>
      </c>
      <c r="F9" s="671">
        <f t="shared" si="0"/>
        <v>2</v>
      </c>
      <c r="G9" s="671">
        <f t="shared" si="0"/>
        <v>1</v>
      </c>
      <c r="H9" s="671">
        <f t="shared" si="0"/>
        <v>1</v>
      </c>
      <c r="I9" s="671">
        <f t="shared" si="0"/>
        <v>2</v>
      </c>
      <c r="J9" s="671">
        <f t="shared" ref="J9:J19" si="1">SUM(B9:I9)</f>
        <v>43</v>
      </c>
      <c r="K9" s="145"/>
      <c r="L9" s="76"/>
      <c r="M9" s="7"/>
      <c r="N9" s="505"/>
      <c r="O9" s="505"/>
      <c r="P9" s="505"/>
      <c r="Q9" s="505"/>
      <c r="R9" s="505"/>
    </row>
    <row r="10" spans="1:18" ht="15" customHeight="1">
      <c r="A10" s="497" t="s">
        <v>345</v>
      </c>
      <c r="B10" s="501"/>
      <c r="C10" s="501"/>
      <c r="D10" s="501"/>
      <c r="E10" s="501"/>
      <c r="F10" s="501">
        <v>2</v>
      </c>
      <c r="G10" s="501"/>
      <c r="H10" s="501"/>
      <c r="I10" s="501"/>
      <c r="J10" s="501">
        <f t="shared" si="1"/>
        <v>2</v>
      </c>
      <c r="K10" s="145"/>
      <c r="L10" s="76"/>
      <c r="M10" s="7"/>
      <c r="N10" s="505"/>
      <c r="O10" s="505"/>
      <c r="P10" s="505"/>
      <c r="Q10" s="505"/>
      <c r="R10" s="505"/>
    </row>
    <row r="11" spans="1:18" ht="15" customHeight="1">
      <c r="A11" s="497" t="s">
        <v>346</v>
      </c>
      <c r="B11" s="501">
        <v>8</v>
      </c>
      <c r="C11" s="501">
        <v>12</v>
      </c>
      <c r="D11" s="501"/>
      <c r="E11" s="501"/>
      <c r="F11" s="501"/>
      <c r="G11" s="501"/>
      <c r="H11" s="501"/>
      <c r="I11" s="501"/>
      <c r="J11" s="501">
        <f t="shared" si="1"/>
        <v>20</v>
      </c>
      <c r="K11" s="145"/>
      <c r="L11" s="7"/>
      <c r="M11" s="7"/>
    </row>
    <row r="12" spans="1:18" ht="15" customHeight="1">
      <c r="A12" s="497" t="s">
        <v>347</v>
      </c>
      <c r="B12" s="501">
        <v>1</v>
      </c>
      <c r="C12" s="501"/>
      <c r="D12" s="501">
        <v>3</v>
      </c>
      <c r="E12" s="501"/>
      <c r="F12" s="501"/>
      <c r="G12" s="501"/>
      <c r="H12" s="501"/>
      <c r="I12" s="501"/>
      <c r="J12" s="501">
        <f t="shared" si="1"/>
        <v>4</v>
      </c>
      <c r="K12" s="145"/>
      <c r="L12" s="7"/>
      <c r="M12" s="7"/>
    </row>
    <row r="13" spans="1:18" ht="15" customHeight="1">
      <c r="A13" s="497" t="s">
        <v>348</v>
      </c>
      <c r="B13" s="501"/>
      <c r="C13" s="501"/>
      <c r="D13" s="501"/>
      <c r="E13" s="501">
        <v>2</v>
      </c>
      <c r="F13" s="501"/>
      <c r="G13" s="501"/>
      <c r="H13" s="501"/>
      <c r="I13" s="501"/>
      <c r="J13" s="501">
        <f t="shared" si="1"/>
        <v>2</v>
      </c>
      <c r="K13" s="145"/>
    </row>
    <row r="14" spans="1:18" ht="15" customHeight="1">
      <c r="A14" s="497" t="s">
        <v>349</v>
      </c>
      <c r="B14" s="501"/>
      <c r="C14" s="501"/>
      <c r="D14" s="501"/>
      <c r="E14" s="501"/>
      <c r="F14" s="501"/>
      <c r="G14" s="501">
        <v>1</v>
      </c>
      <c r="H14" s="501"/>
      <c r="I14" s="501"/>
      <c r="J14" s="501">
        <f t="shared" si="1"/>
        <v>1</v>
      </c>
      <c r="K14" s="145"/>
    </row>
    <row r="15" spans="1:18" ht="15" customHeight="1">
      <c r="A15" s="497" t="s">
        <v>350</v>
      </c>
      <c r="B15" s="501">
        <v>2</v>
      </c>
      <c r="C15" s="501"/>
      <c r="D15" s="501"/>
      <c r="E15" s="501"/>
      <c r="F15" s="501"/>
      <c r="G15" s="501"/>
      <c r="H15" s="501"/>
      <c r="I15" s="501"/>
      <c r="J15" s="501">
        <f t="shared" si="1"/>
        <v>2</v>
      </c>
      <c r="K15" s="145"/>
    </row>
    <row r="16" spans="1:18" ht="15" customHeight="1">
      <c r="A16" s="497" t="s">
        <v>351</v>
      </c>
      <c r="B16" s="501">
        <v>3</v>
      </c>
      <c r="C16" s="501">
        <v>1</v>
      </c>
      <c r="D16" s="501"/>
      <c r="E16" s="501"/>
      <c r="F16" s="501"/>
      <c r="G16" s="501"/>
      <c r="H16" s="501"/>
      <c r="I16" s="501"/>
      <c r="J16" s="501">
        <f t="shared" si="1"/>
        <v>4</v>
      </c>
      <c r="K16" s="145"/>
    </row>
    <row r="17" spans="1:11" ht="15" customHeight="1">
      <c r="A17" s="497" t="s">
        <v>352</v>
      </c>
      <c r="B17" s="501"/>
      <c r="C17" s="501"/>
      <c r="D17" s="501"/>
      <c r="E17" s="501"/>
      <c r="F17" s="501"/>
      <c r="G17" s="501"/>
      <c r="H17" s="501">
        <v>1</v>
      </c>
      <c r="I17" s="501"/>
      <c r="J17" s="501">
        <f t="shared" si="1"/>
        <v>1</v>
      </c>
      <c r="K17" s="145"/>
    </row>
    <row r="18" spans="1:11" ht="15" customHeight="1">
      <c r="A18" s="497" t="s">
        <v>353</v>
      </c>
      <c r="B18" s="501"/>
      <c r="C18" s="501"/>
      <c r="D18" s="501"/>
      <c r="E18" s="501"/>
      <c r="F18" s="501"/>
      <c r="G18" s="501"/>
      <c r="H18" s="501"/>
      <c r="I18" s="501">
        <v>2</v>
      </c>
      <c r="J18" s="501">
        <f t="shared" si="1"/>
        <v>2</v>
      </c>
      <c r="K18" s="145"/>
    </row>
    <row r="19" spans="1:11" ht="15" customHeight="1">
      <c r="A19" s="497" t="s">
        <v>354</v>
      </c>
      <c r="B19" s="501">
        <v>4</v>
      </c>
      <c r="C19" s="501">
        <v>1</v>
      </c>
      <c r="D19" s="501"/>
      <c r="E19" s="501"/>
      <c r="F19" s="501"/>
      <c r="G19" s="501"/>
      <c r="H19" s="501"/>
      <c r="I19" s="501"/>
      <c r="J19" s="501">
        <f t="shared" si="1"/>
        <v>5</v>
      </c>
      <c r="K19" s="145"/>
    </row>
    <row r="20" spans="1:11" ht="21.75" customHeight="1">
      <c r="A20" s="670" t="s">
        <v>355</v>
      </c>
      <c r="B20" s="671">
        <f t="shared" ref="B20:J20" si="2">SUM(B21:B29)</f>
        <v>0</v>
      </c>
      <c r="C20" s="671">
        <f t="shared" si="2"/>
        <v>0</v>
      </c>
      <c r="D20" s="671">
        <f t="shared" si="2"/>
        <v>2</v>
      </c>
      <c r="E20" s="671">
        <f t="shared" si="2"/>
        <v>0</v>
      </c>
      <c r="F20" s="671">
        <f t="shared" si="2"/>
        <v>0</v>
      </c>
      <c r="G20" s="671">
        <f t="shared" si="2"/>
        <v>2</v>
      </c>
      <c r="H20" s="671">
        <f t="shared" si="2"/>
        <v>2</v>
      </c>
      <c r="I20" s="671">
        <f t="shared" si="2"/>
        <v>0</v>
      </c>
      <c r="J20" s="671">
        <f t="shared" si="2"/>
        <v>6</v>
      </c>
      <c r="K20" s="509"/>
    </row>
    <row r="21" spans="1:11" ht="15" customHeight="1">
      <c r="A21" s="498" t="s">
        <v>347</v>
      </c>
      <c r="B21" s="502"/>
      <c r="C21" s="502"/>
      <c r="D21" s="502"/>
      <c r="E21" s="502"/>
      <c r="F21" s="502"/>
      <c r="G21" s="502"/>
      <c r="H21" s="502"/>
      <c r="I21" s="502"/>
      <c r="J21" s="502"/>
      <c r="K21" s="145"/>
    </row>
    <row r="22" spans="1:11" ht="15" customHeight="1">
      <c r="A22" s="497" t="s">
        <v>384</v>
      </c>
      <c r="B22" s="501"/>
      <c r="C22" s="501"/>
      <c r="D22" s="501">
        <v>1</v>
      </c>
      <c r="E22" s="501"/>
      <c r="F22" s="501"/>
      <c r="G22" s="501"/>
      <c r="H22" s="501"/>
      <c r="I22" s="501"/>
      <c r="J22" s="501">
        <f>SUM(B22:I22)</f>
        <v>1</v>
      </c>
      <c r="K22" s="145"/>
    </row>
    <row r="23" spans="1:11" ht="15" customHeight="1">
      <c r="A23" s="497" t="s">
        <v>385</v>
      </c>
      <c r="B23" s="501"/>
      <c r="C23" s="501"/>
      <c r="D23" s="501">
        <v>1</v>
      </c>
      <c r="E23" s="501"/>
      <c r="F23" s="501"/>
      <c r="G23" s="501"/>
      <c r="H23" s="501"/>
      <c r="I23" s="501"/>
      <c r="J23" s="501">
        <f>SUM(B23:I23)</f>
        <v>1</v>
      </c>
      <c r="K23" s="145"/>
    </row>
    <row r="24" spans="1:11" ht="15" customHeight="1">
      <c r="A24" s="498" t="s">
        <v>349</v>
      </c>
      <c r="B24" s="502"/>
      <c r="C24" s="502"/>
      <c r="D24" s="502"/>
      <c r="E24" s="502"/>
      <c r="F24" s="502"/>
      <c r="G24" s="502"/>
      <c r="H24" s="502"/>
      <c r="I24" s="502"/>
      <c r="J24" s="502"/>
      <c r="K24" s="145"/>
    </row>
    <row r="25" spans="1:11" ht="15" customHeight="1">
      <c r="A25" s="497" t="s">
        <v>398</v>
      </c>
      <c r="B25" s="501"/>
      <c r="C25" s="501"/>
      <c r="D25" s="501"/>
      <c r="E25" s="501"/>
      <c r="F25" s="501"/>
      <c r="G25" s="501">
        <v>1</v>
      </c>
      <c r="H25" s="501"/>
      <c r="I25" s="501"/>
      <c r="J25" s="501">
        <f>SUM(B25:I25)</f>
        <v>1</v>
      </c>
      <c r="K25" s="145"/>
    </row>
    <row r="26" spans="1:11" ht="15" customHeight="1">
      <c r="A26" s="497" t="s">
        <v>401</v>
      </c>
      <c r="B26" s="501"/>
      <c r="C26" s="501"/>
      <c r="D26" s="501"/>
      <c r="E26" s="501"/>
      <c r="F26" s="501"/>
      <c r="G26" s="501">
        <v>1</v>
      </c>
      <c r="H26" s="501"/>
      <c r="I26" s="501"/>
      <c r="J26" s="501">
        <f>SUM(B26:I26)</f>
        <v>1</v>
      </c>
      <c r="K26" s="145"/>
    </row>
    <row r="27" spans="1:11" ht="15" customHeight="1">
      <c r="A27" s="498" t="s">
        <v>479</v>
      </c>
      <c r="B27" s="502"/>
      <c r="C27" s="502"/>
      <c r="D27" s="502"/>
      <c r="E27" s="502"/>
      <c r="F27" s="502"/>
      <c r="G27" s="502"/>
      <c r="H27" s="502"/>
      <c r="I27" s="502"/>
      <c r="J27" s="502"/>
      <c r="K27" s="145"/>
    </row>
    <row r="28" spans="1:11" ht="15" customHeight="1">
      <c r="A28" s="497" t="s">
        <v>444</v>
      </c>
      <c r="B28" s="501"/>
      <c r="C28" s="501"/>
      <c r="D28" s="501"/>
      <c r="E28" s="501"/>
      <c r="F28" s="501"/>
      <c r="G28" s="501"/>
      <c r="H28" s="501">
        <v>1</v>
      </c>
      <c r="I28" s="501"/>
      <c r="J28" s="501">
        <f>SUM(B28:I28)</f>
        <v>1</v>
      </c>
      <c r="K28" s="145"/>
    </row>
    <row r="29" spans="1:11" ht="15" customHeight="1">
      <c r="A29" s="497" t="s">
        <v>447</v>
      </c>
      <c r="B29" s="501"/>
      <c r="C29" s="501"/>
      <c r="D29" s="501"/>
      <c r="E29" s="501"/>
      <c r="F29" s="501"/>
      <c r="G29" s="501"/>
      <c r="H29" s="501">
        <v>1</v>
      </c>
      <c r="I29" s="501"/>
      <c r="J29" s="501">
        <f>SUM(B29:I29)</f>
        <v>1</v>
      </c>
      <c r="K29" s="145"/>
    </row>
    <row r="30" spans="1:11" ht="24.75" customHeight="1">
      <c r="A30" s="499" t="s">
        <v>451</v>
      </c>
      <c r="B30" s="503">
        <f t="shared" ref="B30:I30" si="3">B20+B9</f>
        <v>18</v>
      </c>
      <c r="C30" s="503">
        <f t="shared" si="3"/>
        <v>14</v>
      </c>
      <c r="D30" s="503">
        <f t="shared" si="3"/>
        <v>5</v>
      </c>
      <c r="E30" s="503">
        <f t="shared" si="3"/>
        <v>2</v>
      </c>
      <c r="F30" s="503">
        <f t="shared" si="3"/>
        <v>2</v>
      </c>
      <c r="G30" s="503">
        <f t="shared" si="3"/>
        <v>3</v>
      </c>
      <c r="H30" s="503">
        <f t="shared" si="3"/>
        <v>3</v>
      </c>
      <c r="I30" s="503">
        <f t="shared" si="3"/>
        <v>2</v>
      </c>
      <c r="J30" s="503">
        <f>SUM(B30:I30)</f>
        <v>49</v>
      </c>
    </row>
    <row r="31" spans="1:11" ht="25.5" customHeight="1">
      <c r="A31" s="500" t="s">
        <v>452</v>
      </c>
      <c r="B31" s="503">
        <v>186</v>
      </c>
      <c r="C31" s="503">
        <v>195</v>
      </c>
      <c r="D31" s="503">
        <v>65</v>
      </c>
      <c r="E31" s="503">
        <v>17</v>
      </c>
      <c r="F31" s="503">
        <v>29</v>
      </c>
      <c r="G31" s="503">
        <v>40</v>
      </c>
      <c r="H31" s="503">
        <v>36</v>
      </c>
      <c r="I31" s="503">
        <v>20</v>
      </c>
      <c r="J31" s="503">
        <f>SUM(B31:I31)</f>
        <v>588</v>
      </c>
    </row>
    <row r="32" spans="1:11" ht="16.5" customHeight="1">
      <c r="A32" s="510"/>
      <c r="B32" s="511"/>
      <c r="C32" s="511"/>
      <c r="D32" s="511"/>
      <c r="E32" s="511"/>
      <c r="F32" s="511"/>
      <c r="G32" s="511"/>
      <c r="H32" s="511"/>
      <c r="I32" s="511"/>
      <c r="J32" s="511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showGridLines="0" zoomScale="130" workbookViewId="0"/>
  </sheetViews>
  <sheetFormatPr defaultRowHeight="15"/>
  <cols>
    <col min="1" max="1" width="16.7109375" style="546" customWidth="1"/>
    <col min="2" max="27" width="3.42578125" style="546" customWidth="1"/>
    <col min="28" max="28" width="7.7109375" style="546" customWidth="1"/>
    <col min="29" max="29" width="11.85546875" style="546" customWidth="1"/>
    <col min="30" max="30" width="11.28515625" style="546" customWidth="1"/>
    <col min="31" max="32" width="9.140625" style="546" customWidth="1"/>
    <col min="33" max="33" width="14" style="546" bestFit="1" customWidth="1"/>
    <col min="34" max="34" width="8.42578125" style="546" bestFit="1" customWidth="1"/>
    <col min="35" max="35" width="12.140625" style="546" bestFit="1" customWidth="1"/>
    <col min="36" max="36" width="7.85546875" style="546" bestFit="1" customWidth="1"/>
    <col min="37" max="41" width="9.140625" style="546" customWidth="1"/>
    <col min="42" max="50" width="9.7109375" style="546" customWidth="1"/>
    <col min="51" max="256" width="9.140625" style="546"/>
    <col min="257" max="257" width="16.7109375" style="546" customWidth="1"/>
    <col min="258" max="283" width="3.42578125" style="546" customWidth="1"/>
    <col min="284" max="284" width="6" style="546" customWidth="1"/>
    <col min="285" max="285" width="11.85546875" style="546" customWidth="1"/>
    <col min="286" max="286" width="11.28515625" style="546" customWidth="1"/>
    <col min="287" max="288" width="9.140625" style="546" customWidth="1"/>
    <col min="289" max="289" width="14" style="546" bestFit="1" customWidth="1"/>
    <col min="290" max="290" width="8.42578125" style="546" bestFit="1" customWidth="1"/>
    <col min="291" max="291" width="12.140625" style="546" bestFit="1" customWidth="1"/>
    <col min="292" max="292" width="7.85546875" style="546" bestFit="1" customWidth="1"/>
    <col min="293" max="297" width="9.140625" style="546" customWidth="1"/>
    <col min="298" max="306" width="9.7109375" style="546" customWidth="1"/>
    <col min="307" max="512" width="9.140625" style="546"/>
    <col min="513" max="513" width="16.7109375" style="546" customWidth="1"/>
    <col min="514" max="539" width="3.42578125" style="546" customWidth="1"/>
    <col min="540" max="540" width="6" style="546" customWidth="1"/>
    <col min="541" max="541" width="11.85546875" style="546" customWidth="1"/>
    <col min="542" max="542" width="11.28515625" style="546" customWidth="1"/>
    <col min="543" max="544" width="9.140625" style="546" customWidth="1"/>
    <col min="545" max="545" width="14" style="546" bestFit="1" customWidth="1"/>
    <col min="546" max="546" width="8.42578125" style="546" bestFit="1" customWidth="1"/>
    <col min="547" max="547" width="12.140625" style="546" bestFit="1" customWidth="1"/>
    <col min="548" max="548" width="7.85546875" style="546" bestFit="1" customWidth="1"/>
    <col min="549" max="553" width="9.140625" style="546" customWidth="1"/>
    <col min="554" max="562" width="9.7109375" style="546" customWidth="1"/>
    <col min="563" max="768" width="9.140625" style="546"/>
    <col min="769" max="769" width="16.7109375" style="546" customWidth="1"/>
    <col min="770" max="795" width="3.42578125" style="546" customWidth="1"/>
    <col min="796" max="796" width="6" style="546" customWidth="1"/>
    <col min="797" max="797" width="11.85546875" style="546" customWidth="1"/>
    <col min="798" max="798" width="11.28515625" style="546" customWidth="1"/>
    <col min="799" max="800" width="9.140625" style="546" customWidth="1"/>
    <col min="801" max="801" width="14" style="546" bestFit="1" customWidth="1"/>
    <col min="802" max="802" width="8.42578125" style="546" bestFit="1" customWidth="1"/>
    <col min="803" max="803" width="12.140625" style="546" bestFit="1" customWidth="1"/>
    <col min="804" max="804" width="7.85546875" style="546" bestFit="1" customWidth="1"/>
    <col min="805" max="809" width="9.140625" style="546" customWidth="1"/>
    <col min="810" max="818" width="9.7109375" style="546" customWidth="1"/>
    <col min="819" max="1024" width="9.140625" style="546"/>
    <col min="1025" max="1025" width="16.7109375" style="546" customWidth="1"/>
    <col min="1026" max="1051" width="3.42578125" style="546" customWidth="1"/>
    <col min="1052" max="1052" width="6" style="546" customWidth="1"/>
    <col min="1053" max="1053" width="11.85546875" style="546" customWidth="1"/>
    <col min="1054" max="1054" width="11.28515625" style="546" customWidth="1"/>
    <col min="1055" max="1056" width="9.140625" style="546" customWidth="1"/>
    <col min="1057" max="1057" width="14" style="546" bestFit="1" customWidth="1"/>
    <col min="1058" max="1058" width="8.42578125" style="546" bestFit="1" customWidth="1"/>
    <col min="1059" max="1059" width="12.140625" style="546" bestFit="1" customWidth="1"/>
    <col min="1060" max="1060" width="7.85546875" style="546" bestFit="1" customWidth="1"/>
    <col min="1061" max="1065" width="9.140625" style="546" customWidth="1"/>
    <col min="1066" max="1074" width="9.7109375" style="546" customWidth="1"/>
    <col min="1075" max="1280" width="9.140625" style="546"/>
    <col min="1281" max="1281" width="16.7109375" style="546" customWidth="1"/>
    <col min="1282" max="1307" width="3.42578125" style="546" customWidth="1"/>
    <col min="1308" max="1308" width="6" style="546" customWidth="1"/>
    <col min="1309" max="1309" width="11.85546875" style="546" customWidth="1"/>
    <col min="1310" max="1310" width="11.28515625" style="546" customWidth="1"/>
    <col min="1311" max="1312" width="9.140625" style="546" customWidth="1"/>
    <col min="1313" max="1313" width="14" style="546" bestFit="1" customWidth="1"/>
    <col min="1314" max="1314" width="8.42578125" style="546" bestFit="1" customWidth="1"/>
    <col min="1315" max="1315" width="12.140625" style="546" bestFit="1" customWidth="1"/>
    <col min="1316" max="1316" width="7.85546875" style="546" bestFit="1" customWidth="1"/>
    <col min="1317" max="1321" width="9.140625" style="546" customWidth="1"/>
    <col min="1322" max="1330" width="9.7109375" style="546" customWidth="1"/>
    <col min="1331" max="1536" width="9.140625" style="546"/>
    <col min="1537" max="1537" width="16.7109375" style="546" customWidth="1"/>
    <col min="1538" max="1563" width="3.42578125" style="546" customWidth="1"/>
    <col min="1564" max="1564" width="6" style="546" customWidth="1"/>
    <col min="1565" max="1565" width="11.85546875" style="546" customWidth="1"/>
    <col min="1566" max="1566" width="11.28515625" style="546" customWidth="1"/>
    <col min="1567" max="1568" width="9.140625" style="546" customWidth="1"/>
    <col min="1569" max="1569" width="14" style="546" bestFit="1" customWidth="1"/>
    <col min="1570" max="1570" width="8.42578125" style="546" bestFit="1" customWidth="1"/>
    <col min="1571" max="1571" width="12.140625" style="546" bestFit="1" customWidth="1"/>
    <col min="1572" max="1572" width="7.85546875" style="546" bestFit="1" customWidth="1"/>
    <col min="1573" max="1577" width="9.140625" style="546" customWidth="1"/>
    <col min="1578" max="1586" width="9.7109375" style="546" customWidth="1"/>
    <col min="1587" max="1792" width="9.140625" style="546"/>
    <col min="1793" max="1793" width="16.7109375" style="546" customWidth="1"/>
    <col min="1794" max="1819" width="3.42578125" style="546" customWidth="1"/>
    <col min="1820" max="1820" width="6" style="546" customWidth="1"/>
    <col min="1821" max="1821" width="11.85546875" style="546" customWidth="1"/>
    <col min="1822" max="1822" width="11.28515625" style="546" customWidth="1"/>
    <col min="1823" max="1824" width="9.140625" style="546" customWidth="1"/>
    <col min="1825" max="1825" width="14" style="546" bestFit="1" customWidth="1"/>
    <col min="1826" max="1826" width="8.42578125" style="546" bestFit="1" customWidth="1"/>
    <col min="1827" max="1827" width="12.140625" style="546" bestFit="1" customWidth="1"/>
    <col min="1828" max="1828" width="7.85546875" style="546" bestFit="1" customWidth="1"/>
    <col min="1829" max="1833" width="9.140625" style="546" customWidth="1"/>
    <col min="1834" max="1842" width="9.7109375" style="546" customWidth="1"/>
    <col min="1843" max="2048" width="9.140625" style="546"/>
    <col min="2049" max="2049" width="16.7109375" style="546" customWidth="1"/>
    <col min="2050" max="2075" width="3.42578125" style="546" customWidth="1"/>
    <col min="2076" max="2076" width="6" style="546" customWidth="1"/>
    <col min="2077" max="2077" width="11.85546875" style="546" customWidth="1"/>
    <col min="2078" max="2078" width="11.28515625" style="546" customWidth="1"/>
    <col min="2079" max="2080" width="9.140625" style="546" customWidth="1"/>
    <col min="2081" max="2081" width="14" style="546" bestFit="1" customWidth="1"/>
    <col min="2082" max="2082" width="8.42578125" style="546" bestFit="1" customWidth="1"/>
    <col min="2083" max="2083" width="12.140625" style="546" bestFit="1" customWidth="1"/>
    <col min="2084" max="2084" width="7.85546875" style="546" bestFit="1" customWidth="1"/>
    <col min="2085" max="2089" width="9.140625" style="546" customWidth="1"/>
    <col min="2090" max="2098" width="9.7109375" style="546" customWidth="1"/>
    <col min="2099" max="2304" width="9.140625" style="546"/>
    <col min="2305" max="2305" width="16.7109375" style="546" customWidth="1"/>
    <col min="2306" max="2331" width="3.42578125" style="546" customWidth="1"/>
    <col min="2332" max="2332" width="6" style="546" customWidth="1"/>
    <col min="2333" max="2333" width="11.85546875" style="546" customWidth="1"/>
    <col min="2334" max="2334" width="11.28515625" style="546" customWidth="1"/>
    <col min="2335" max="2336" width="9.140625" style="546" customWidth="1"/>
    <col min="2337" max="2337" width="14" style="546" bestFit="1" customWidth="1"/>
    <col min="2338" max="2338" width="8.42578125" style="546" bestFit="1" customWidth="1"/>
    <col min="2339" max="2339" width="12.140625" style="546" bestFit="1" customWidth="1"/>
    <col min="2340" max="2340" width="7.85546875" style="546" bestFit="1" customWidth="1"/>
    <col min="2341" max="2345" width="9.140625" style="546" customWidth="1"/>
    <col min="2346" max="2354" width="9.7109375" style="546" customWidth="1"/>
    <col min="2355" max="2560" width="9.140625" style="546"/>
    <col min="2561" max="2561" width="16.7109375" style="546" customWidth="1"/>
    <col min="2562" max="2587" width="3.42578125" style="546" customWidth="1"/>
    <col min="2588" max="2588" width="6" style="546" customWidth="1"/>
    <col min="2589" max="2589" width="11.85546875" style="546" customWidth="1"/>
    <col min="2590" max="2590" width="11.28515625" style="546" customWidth="1"/>
    <col min="2591" max="2592" width="9.140625" style="546" customWidth="1"/>
    <col min="2593" max="2593" width="14" style="546" bestFit="1" customWidth="1"/>
    <col min="2594" max="2594" width="8.42578125" style="546" bestFit="1" customWidth="1"/>
    <col min="2595" max="2595" width="12.140625" style="546" bestFit="1" customWidth="1"/>
    <col min="2596" max="2596" width="7.85546875" style="546" bestFit="1" customWidth="1"/>
    <col min="2597" max="2601" width="9.140625" style="546" customWidth="1"/>
    <col min="2602" max="2610" width="9.7109375" style="546" customWidth="1"/>
    <col min="2611" max="2816" width="9.140625" style="546"/>
    <col min="2817" max="2817" width="16.7109375" style="546" customWidth="1"/>
    <col min="2818" max="2843" width="3.42578125" style="546" customWidth="1"/>
    <col min="2844" max="2844" width="6" style="546" customWidth="1"/>
    <col min="2845" max="2845" width="11.85546875" style="546" customWidth="1"/>
    <col min="2846" max="2846" width="11.28515625" style="546" customWidth="1"/>
    <col min="2847" max="2848" width="9.140625" style="546" customWidth="1"/>
    <col min="2849" max="2849" width="14" style="546" bestFit="1" customWidth="1"/>
    <col min="2850" max="2850" width="8.42578125" style="546" bestFit="1" customWidth="1"/>
    <col min="2851" max="2851" width="12.140625" style="546" bestFit="1" customWidth="1"/>
    <col min="2852" max="2852" width="7.85546875" style="546" bestFit="1" customWidth="1"/>
    <col min="2853" max="2857" width="9.140625" style="546" customWidth="1"/>
    <col min="2858" max="2866" width="9.7109375" style="546" customWidth="1"/>
    <col min="2867" max="3072" width="9.140625" style="546"/>
    <col min="3073" max="3073" width="16.7109375" style="546" customWidth="1"/>
    <col min="3074" max="3099" width="3.42578125" style="546" customWidth="1"/>
    <col min="3100" max="3100" width="6" style="546" customWidth="1"/>
    <col min="3101" max="3101" width="11.85546875" style="546" customWidth="1"/>
    <col min="3102" max="3102" width="11.28515625" style="546" customWidth="1"/>
    <col min="3103" max="3104" width="9.140625" style="546" customWidth="1"/>
    <col min="3105" max="3105" width="14" style="546" bestFit="1" customWidth="1"/>
    <col min="3106" max="3106" width="8.42578125" style="546" bestFit="1" customWidth="1"/>
    <col min="3107" max="3107" width="12.140625" style="546" bestFit="1" customWidth="1"/>
    <col min="3108" max="3108" width="7.85546875" style="546" bestFit="1" customWidth="1"/>
    <col min="3109" max="3113" width="9.140625" style="546" customWidth="1"/>
    <col min="3114" max="3122" width="9.7109375" style="546" customWidth="1"/>
    <col min="3123" max="3328" width="9.140625" style="546"/>
    <col min="3329" max="3329" width="16.7109375" style="546" customWidth="1"/>
    <col min="3330" max="3355" width="3.42578125" style="546" customWidth="1"/>
    <col min="3356" max="3356" width="6" style="546" customWidth="1"/>
    <col min="3357" max="3357" width="11.85546875" style="546" customWidth="1"/>
    <col min="3358" max="3358" width="11.28515625" style="546" customWidth="1"/>
    <col min="3359" max="3360" width="9.140625" style="546" customWidth="1"/>
    <col min="3361" max="3361" width="14" style="546" bestFit="1" customWidth="1"/>
    <col min="3362" max="3362" width="8.42578125" style="546" bestFit="1" customWidth="1"/>
    <col min="3363" max="3363" width="12.140625" style="546" bestFit="1" customWidth="1"/>
    <col min="3364" max="3364" width="7.85546875" style="546" bestFit="1" customWidth="1"/>
    <col min="3365" max="3369" width="9.140625" style="546" customWidth="1"/>
    <col min="3370" max="3378" width="9.7109375" style="546" customWidth="1"/>
    <col min="3379" max="3584" width="9.140625" style="546"/>
    <col min="3585" max="3585" width="16.7109375" style="546" customWidth="1"/>
    <col min="3586" max="3611" width="3.42578125" style="546" customWidth="1"/>
    <col min="3612" max="3612" width="6" style="546" customWidth="1"/>
    <col min="3613" max="3613" width="11.85546875" style="546" customWidth="1"/>
    <col min="3614" max="3614" width="11.28515625" style="546" customWidth="1"/>
    <col min="3615" max="3616" width="9.140625" style="546" customWidth="1"/>
    <col min="3617" max="3617" width="14" style="546" bestFit="1" customWidth="1"/>
    <col min="3618" max="3618" width="8.42578125" style="546" bestFit="1" customWidth="1"/>
    <col min="3619" max="3619" width="12.140625" style="546" bestFit="1" customWidth="1"/>
    <col min="3620" max="3620" width="7.85546875" style="546" bestFit="1" customWidth="1"/>
    <col min="3621" max="3625" width="9.140625" style="546" customWidth="1"/>
    <col min="3626" max="3634" width="9.7109375" style="546" customWidth="1"/>
    <col min="3635" max="3840" width="9.140625" style="546"/>
    <col min="3841" max="3841" width="16.7109375" style="546" customWidth="1"/>
    <col min="3842" max="3867" width="3.42578125" style="546" customWidth="1"/>
    <col min="3868" max="3868" width="6" style="546" customWidth="1"/>
    <col min="3869" max="3869" width="11.85546875" style="546" customWidth="1"/>
    <col min="3870" max="3870" width="11.28515625" style="546" customWidth="1"/>
    <col min="3871" max="3872" width="9.140625" style="546" customWidth="1"/>
    <col min="3873" max="3873" width="14" style="546" bestFit="1" customWidth="1"/>
    <col min="3874" max="3874" width="8.42578125" style="546" bestFit="1" customWidth="1"/>
    <col min="3875" max="3875" width="12.140625" style="546" bestFit="1" customWidth="1"/>
    <col min="3876" max="3876" width="7.85546875" style="546" bestFit="1" customWidth="1"/>
    <col min="3877" max="3881" width="9.140625" style="546" customWidth="1"/>
    <col min="3882" max="3890" width="9.7109375" style="546" customWidth="1"/>
    <col min="3891" max="4096" width="9.140625" style="546"/>
    <col min="4097" max="4097" width="16.7109375" style="546" customWidth="1"/>
    <col min="4098" max="4123" width="3.42578125" style="546" customWidth="1"/>
    <col min="4124" max="4124" width="6" style="546" customWidth="1"/>
    <col min="4125" max="4125" width="11.85546875" style="546" customWidth="1"/>
    <col min="4126" max="4126" width="11.28515625" style="546" customWidth="1"/>
    <col min="4127" max="4128" width="9.140625" style="546" customWidth="1"/>
    <col min="4129" max="4129" width="14" style="546" bestFit="1" customWidth="1"/>
    <col min="4130" max="4130" width="8.42578125" style="546" bestFit="1" customWidth="1"/>
    <col min="4131" max="4131" width="12.140625" style="546" bestFit="1" customWidth="1"/>
    <col min="4132" max="4132" width="7.85546875" style="546" bestFit="1" customWidth="1"/>
    <col min="4133" max="4137" width="9.140625" style="546" customWidth="1"/>
    <col min="4138" max="4146" width="9.7109375" style="546" customWidth="1"/>
    <col min="4147" max="4352" width="9.140625" style="546"/>
    <col min="4353" max="4353" width="16.7109375" style="546" customWidth="1"/>
    <col min="4354" max="4379" width="3.42578125" style="546" customWidth="1"/>
    <col min="4380" max="4380" width="6" style="546" customWidth="1"/>
    <col min="4381" max="4381" width="11.85546875" style="546" customWidth="1"/>
    <col min="4382" max="4382" width="11.28515625" style="546" customWidth="1"/>
    <col min="4383" max="4384" width="9.140625" style="546" customWidth="1"/>
    <col min="4385" max="4385" width="14" style="546" bestFit="1" customWidth="1"/>
    <col min="4386" max="4386" width="8.42578125" style="546" bestFit="1" customWidth="1"/>
    <col min="4387" max="4387" width="12.140625" style="546" bestFit="1" customWidth="1"/>
    <col min="4388" max="4388" width="7.85546875" style="546" bestFit="1" customWidth="1"/>
    <col min="4389" max="4393" width="9.140625" style="546" customWidth="1"/>
    <col min="4394" max="4402" width="9.7109375" style="546" customWidth="1"/>
    <col min="4403" max="4608" width="9.140625" style="546"/>
    <col min="4609" max="4609" width="16.7109375" style="546" customWidth="1"/>
    <col min="4610" max="4635" width="3.42578125" style="546" customWidth="1"/>
    <col min="4636" max="4636" width="6" style="546" customWidth="1"/>
    <col min="4637" max="4637" width="11.85546875" style="546" customWidth="1"/>
    <col min="4638" max="4638" width="11.28515625" style="546" customWidth="1"/>
    <col min="4639" max="4640" width="9.140625" style="546" customWidth="1"/>
    <col min="4641" max="4641" width="14" style="546" bestFit="1" customWidth="1"/>
    <col min="4642" max="4642" width="8.42578125" style="546" bestFit="1" customWidth="1"/>
    <col min="4643" max="4643" width="12.140625" style="546" bestFit="1" customWidth="1"/>
    <col min="4644" max="4644" width="7.85546875" style="546" bestFit="1" customWidth="1"/>
    <col min="4645" max="4649" width="9.140625" style="546" customWidth="1"/>
    <col min="4650" max="4658" width="9.7109375" style="546" customWidth="1"/>
    <col min="4659" max="4864" width="9.140625" style="546"/>
    <col min="4865" max="4865" width="16.7109375" style="546" customWidth="1"/>
    <col min="4866" max="4891" width="3.42578125" style="546" customWidth="1"/>
    <col min="4892" max="4892" width="6" style="546" customWidth="1"/>
    <col min="4893" max="4893" width="11.85546875" style="546" customWidth="1"/>
    <col min="4894" max="4894" width="11.28515625" style="546" customWidth="1"/>
    <col min="4895" max="4896" width="9.140625" style="546" customWidth="1"/>
    <col min="4897" max="4897" width="14" style="546" bestFit="1" customWidth="1"/>
    <col min="4898" max="4898" width="8.42578125" style="546" bestFit="1" customWidth="1"/>
    <col min="4899" max="4899" width="12.140625" style="546" bestFit="1" customWidth="1"/>
    <col min="4900" max="4900" width="7.85546875" style="546" bestFit="1" customWidth="1"/>
    <col min="4901" max="4905" width="9.140625" style="546" customWidth="1"/>
    <col min="4906" max="4914" width="9.7109375" style="546" customWidth="1"/>
    <col min="4915" max="5120" width="9.140625" style="546"/>
    <col min="5121" max="5121" width="16.7109375" style="546" customWidth="1"/>
    <col min="5122" max="5147" width="3.42578125" style="546" customWidth="1"/>
    <col min="5148" max="5148" width="6" style="546" customWidth="1"/>
    <col min="5149" max="5149" width="11.85546875" style="546" customWidth="1"/>
    <col min="5150" max="5150" width="11.28515625" style="546" customWidth="1"/>
    <col min="5151" max="5152" width="9.140625" style="546" customWidth="1"/>
    <col min="5153" max="5153" width="14" style="546" bestFit="1" customWidth="1"/>
    <col min="5154" max="5154" width="8.42578125" style="546" bestFit="1" customWidth="1"/>
    <col min="5155" max="5155" width="12.140625" style="546" bestFit="1" customWidth="1"/>
    <col min="5156" max="5156" width="7.85546875" style="546" bestFit="1" customWidth="1"/>
    <col min="5157" max="5161" width="9.140625" style="546" customWidth="1"/>
    <col min="5162" max="5170" width="9.7109375" style="546" customWidth="1"/>
    <col min="5171" max="5376" width="9.140625" style="546"/>
    <col min="5377" max="5377" width="16.7109375" style="546" customWidth="1"/>
    <col min="5378" max="5403" width="3.42578125" style="546" customWidth="1"/>
    <col min="5404" max="5404" width="6" style="546" customWidth="1"/>
    <col min="5405" max="5405" width="11.85546875" style="546" customWidth="1"/>
    <col min="5406" max="5406" width="11.28515625" style="546" customWidth="1"/>
    <col min="5407" max="5408" width="9.140625" style="546" customWidth="1"/>
    <col min="5409" max="5409" width="14" style="546" bestFit="1" customWidth="1"/>
    <col min="5410" max="5410" width="8.42578125" style="546" bestFit="1" customWidth="1"/>
    <col min="5411" max="5411" width="12.140625" style="546" bestFit="1" customWidth="1"/>
    <col min="5412" max="5412" width="7.85546875" style="546" bestFit="1" customWidth="1"/>
    <col min="5413" max="5417" width="9.140625" style="546" customWidth="1"/>
    <col min="5418" max="5426" width="9.7109375" style="546" customWidth="1"/>
    <col min="5427" max="5632" width="9.140625" style="546"/>
    <col min="5633" max="5633" width="16.7109375" style="546" customWidth="1"/>
    <col min="5634" max="5659" width="3.42578125" style="546" customWidth="1"/>
    <col min="5660" max="5660" width="6" style="546" customWidth="1"/>
    <col min="5661" max="5661" width="11.85546875" style="546" customWidth="1"/>
    <col min="5662" max="5662" width="11.28515625" style="546" customWidth="1"/>
    <col min="5663" max="5664" width="9.140625" style="546" customWidth="1"/>
    <col min="5665" max="5665" width="14" style="546" bestFit="1" customWidth="1"/>
    <col min="5666" max="5666" width="8.42578125" style="546" bestFit="1" customWidth="1"/>
    <col min="5667" max="5667" width="12.140625" style="546" bestFit="1" customWidth="1"/>
    <col min="5668" max="5668" width="7.85546875" style="546" bestFit="1" customWidth="1"/>
    <col min="5669" max="5673" width="9.140625" style="546" customWidth="1"/>
    <col min="5674" max="5682" width="9.7109375" style="546" customWidth="1"/>
    <col min="5683" max="5888" width="9.140625" style="546"/>
    <col min="5889" max="5889" width="16.7109375" style="546" customWidth="1"/>
    <col min="5890" max="5915" width="3.42578125" style="546" customWidth="1"/>
    <col min="5916" max="5916" width="6" style="546" customWidth="1"/>
    <col min="5917" max="5917" width="11.85546875" style="546" customWidth="1"/>
    <col min="5918" max="5918" width="11.28515625" style="546" customWidth="1"/>
    <col min="5919" max="5920" width="9.140625" style="546" customWidth="1"/>
    <col min="5921" max="5921" width="14" style="546" bestFit="1" customWidth="1"/>
    <col min="5922" max="5922" width="8.42578125" style="546" bestFit="1" customWidth="1"/>
    <col min="5923" max="5923" width="12.140625" style="546" bestFit="1" customWidth="1"/>
    <col min="5924" max="5924" width="7.85546875" style="546" bestFit="1" customWidth="1"/>
    <col min="5925" max="5929" width="9.140625" style="546" customWidth="1"/>
    <col min="5930" max="5938" width="9.7109375" style="546" customWidth="1"/>
    <col min="5939" max="6144" width="9.140625" style="546"/>
    <col min="6145" max="6145" width="16.7109375" style="546" customWidth="1"/>
    <col min="6146" max="6171" width="3.42578125" style="546" customWidth="1"/>
    <col min="6172" max="6172" width="6" style="546" customWidth="1"/>
    <col min="6173" max="6173" width="11.85546875" style="546" customWidth="1"/>
    <col min="6174" max="6174" width="11.28515625" style="546" customWidth="1"/>
    <col min="6175" max="6176" width="9.140625" style="546" customWidth="1"/>
    <col min="6177" max="6177" width="14" style="546" bestFit="1" customWidth="1"/>
    <col min="6178" max="6178" width="8.42578125" style="546" bestFit="1" customWidth="1"/>
    <col min="6179" max="6179" width="12.140625" style="546" bestFit="1" customWidth="1"/>
    <col min="6180" max="6180" width="7.85546875" style="546" bestFit="1" customWidth="1"/>
    <col min="6181" max="6185" width="9.140625" style="546" customWidth="1"/>
    <col min="6186" max="6194" width="9.7109375" style="546" customWidth="1"/>
    <col min="6195" max="6400" width="9.140625" style="546"/>
    <col min="6401" max="6401" width="16.7109375" style="546" customWidth="1"/>
    <col min="6402" max="6427" width="3.42578125" style="546" customWidth="1"/>
    <col min="6428" max="6428" width="6" style="546" customWidth="1"/>
    <col min="6429" max="6429" width="11.85546875" style="546" customWidth="1"/>
    <col min="6430" max="6430" width="11.28515625" style="546" customWidth="1"/>
    <col min="6431" max="6432" width="9.140625" style="546" customWidth="1"/>
    <col min="6433" max="6433" width="14" style="546" bestFit="1" customWidth="1"/>
    <col min="6434" max="6434" width="8.42578125" style="546" bestFit="1" customWidth="1"/>
    <col min="6435" max="6435" width="12.140625" style="546" bestFit="1" customWidth="1"/>
    <col min="6436" max="6436" width="7.85546875" style="546" bestFit="1" customWidth="1"/>
    <col min="6437" max="6441" width="9.140625" style="546" customWidth="1"/>
    <col min="6442" max="6450" width="9.7109375" style="546" customWidth="1"/>
    <col min="6451" max="6656" width="9.140625" style="546"/>
    <col min="6657" max="6657" width="16.7109375" style="546" customWidth="1"/>
    <col min="6658" max="6683" width="3.42578125" style="546" customWidth="1"/>
    <col min="6684" max="6684" width="6" style="546" customWidth="1"/>
    <col min="6685" max="6685" width="11.85546875" style="546" customWidth="1"/>
    <col min="6686" max="6686" width="11.28515625" style="546" customWidth="1"/>
    <col min="6687" max="6688" width="9.140625" style="546" customWidth="1"/>
    <col min="6689" max="6689" width="14" style="546" bestFit="1" customWidth="1"/>
    <col min="6690" max="6690" width="8.42578125" style="546" bestFit="1" customWidth="1"/>
    <col min="6691" max="6691" width="12.140625" style="546" bestFit="1" customWidth="1"/>
    <col min="6692" max="6692" width="7.85546875" style="546" bestFit="1" customWidth="1"/>
    <col min="6693" max="6697" width="9.140625" style="546" customWidth="1"/>
    <col min="6698" max="6706" width="9.7109375" style="546" customWidth="1"/>
    <col min="6707" max="6912" width="9.140625" style="546"/>
    <col min="6913" max="6913" width="16.7109375" style="546" customWidth="1"/>
    <col min="6914" max="6939" width="3.42578125" style="546" customWidth="1"/>
    <col min="6940" max="6940" width="6" style="546" customWidth="1"/>
    <col min="6941" max="6941" width="11.85546875" style="546" customWidth="1"/>
    <col min="6942" max="6942" width="11.28515625" style="546" customWidth="1"/>
    <col min="6943" max="6944" width="9.140625" style="546" customWidth="1"/>
    <col min="6945" max="6945" width="14" style="546" bestFit="1" customWidth="1"/>
    <col min="6946" max="6946" width="8.42578125" style="546" bestFit="1" customWidth="1"/>
    <col min="6947" max="6947" width="12.140625" style="546" bestFit="1" customWidth="1"/>
    <col min="6948" max="6948" width="7.85546875" style="546" bestFit="1" customWidth="1"/>
    <col min="6949" max="6953" width="9.140625" style="546" customWidth="1"/>
    <col min="6954" max="6962" width="9.7109375" style="546" customWidth="1"/>
    <col min="6963" max="7168" width="9.140625" style="546"/>
    <col min="7169" max="7169" width="16.7109375" style="546" customWidth="1"/>
    <col min="7170" max="7195" width="3.42578125" style="546" customWidth="1"/>
    <col min="7196" max="7196" width="6" style="546" customWidth="1"/>
    <col min="7197" max="7197" width="11.85546875" style="546" customWidth="1"/>
    <col min="7198" max="7198" width="11.28515625" style="546" customWidth="1"/>
    <col min="7199" max="7200" width="9.140625" style="546" customWidth="1"/>
    <col min="7201" max="7201" width="14" style="546" bestFit="1" customWidth="1"/>
    <col min="7202" max="7202" width="8.42578125" style="546" bestFit="1" customWidth="1"/>
    <col min="7203" max="7203" width="12.140625" style="546" bestFit="1" customWidth="1"/>
    <col min="7204" max="7204" width="7.85546875" style="546" bestFit="1" customWidth="1"/>
    <col min="7205" max="7209" width="9.140625" style="546" customWidth="1"/>
    <col min="7210" max="7218" width="9.7109375" style="546" customWidth="1"/>
    <col min="7219" max="7424" width="9.140625" style="546"/>
    <col min="7425" max="7425" width="16.7109375" style="546" customWidth="1"/>
    <col min="7426" max="7451" width="3.42578125" style="546" customWidth="1"/>
    <col min="7452" max="7452" width="6" style="546" customWidth="1"/>
    <col min="7453" max="7453" width="11.85546875" style="546" customWidth="1"/>
    <col min="7454" max="7454" width="11.28515625" style="546" customWidth="1"/>
    <col min="7455" max="7456" width="9.140625" style="546" customWidth="1"/>
    <col min="7457" max="7457" width="14" style="546" bestFit="1" customWidth="1"/>
    <col min="7458" max="7458" width="8.42578125" style="546" bestFit="1" customWidth="1"/>
    <col min="7459" max="7459" width="12.140625" style="546" bestFit="1" customWidth="1"/>
    <col min="7460" max="7460" width="7.85546875" style="546" bestFit="1" customWidth="1"/>
    <col min="7461" max="7465" width="9.140625" style="546" customWidth="1"/>
    <col min="7466" max="7474" width="9.7109375" style="546" customWidth="1"/>
    <col min="7475" max="7680" width="9.140625" style="546"/>
    <col min="7681" max="7681" width="16.7109375" style="546" customWidth="1"/>
    <col min="7682" max="7707" width="3.42578125" style="546" customWidth="1"/>
    <col min="7708" max="7708" width="6" style="546" customWidth="1"/>
    <col min="7709" max="7709" width="11.85546875" style="546" customWidth="1"/>
    <col min="7710" max="7710" width="11.28515625" style="546" customWidth="1"/>
    <col min="7711" max="7712" width="9.140625" style="546" customWidth="1"/>
    <col min="7713" max="7713" width="14" style="546" bestFit="1" customWidth="1"/>
    <col min="7714" max="7714" width="8.42578125" style="546" bestFit="1" customWidth="1"/>
    <col min="7715" max="7715" width="12.140625" style="546" bestFit="1" customWidth="1"/>
    <col min="7716" max="7716" width="7.85546875" style="546" bestFit="1" customWidth="1"/>
    <col min="7717" max="7721" width="9.140625" style="546" customWidth="1"/>
    <col min="7722" max="7730" width="9.7109375" style="546" customWidth="1"/>
    <col min="7731" max="7936" width="9.140625" style="546"/>
    <col min="7937" max="7937" width="16.7109375" style="546" customWidth="1"/>
    <col min="7938" max="7963" width="3.42578125" style="546" customWidth="1"/>
    <col min="7964" max="7964" width="6" style="546" customWidth="1"/>
    <col min="7965" max="7965" width="11.85546875" style="546" customWidth="1"/>
    <col min="7966" max="7966" width="11.28515625" style="546" customWidth="1"/>
    <col min="7967" max="7968" width="9.140625" style="546" customWidth="1"/>
    <col min="7969" max="7969" width="14" style="546" bestFit="1" customWidth="1"/>
    <col min="7970" max="7970" width="8.42578125" style="546" bestFit="1" customWidth="1"/>
    <col min="7971" max="7971" width="12.140625" style="546" bestFit="1" customWidth="1"/>
    <col min="7972" max="7972" width="7.85546875" style="546" bestFit="1" customWidth="1"/>
    <col min="7973" max="7977" width="9.140625" style="546" customWidth="1"/>
    <col min="7978" max="7986" width="9.7109375" style="546" customWidth="1"/>
    <col min="7987" max="8192" width="9.140625" style="546"/>
    <col min="8193" max="8193" width="16.7109375" style="546" customWidth="1"/>
    <col min="8194" max="8219" width="3.42578125" style="546" customWidth="1"/>
    <col min="8220" max="8220" width="6" style="546" customWidth="1"/>
    <col min="8221" max="8221" width="11.85546875" style="546" customWidth="1"/>
    <col min="8222" max="8222" width="11.28515625" style="546" customWidth="1"/>
    <col min="8223" max="8224" width="9.140625" style="546" customWidth="1"/>
    <col min="8225" max="8225" width="14" style="546" bestFit="1" customWidth="1"/>
    <col min="8226" max="8226" width="8.42578125" style="546" bestFit="1" customWidth="1"/>
    <col min="8227" max="8227" width="12.140625" style="546" bestFit="1" customWidth="1"/>
    <col min="8228" max="8228" width="7.85546875" style="546" bestFit="1" customWidth="1"/>
    <col min="8229" max="8233" width="9.140625" style="546" customWidth="1"/>
    <col min="8234" max="8242" width="9.7109375" style="546" customWidth="1"/>
    <col min="8243" max="8448" width="9.140625" style="546"/>
    <col min="8449" max="8449" width="16.7109375" style="546" customWidth="1"/>
    <col min="8450" max="8475" width="3.42578125" style="546" customWidth="1"/>
    <col min="8476" max="8476" width="6" style="546" customWidth="1"/>
    <col min="8477" max="8477" width="11.85546875" style="546" customWidth="1"/>
    <col min="8478" max="8478" width="11.28515625" style="546" customWidth="1"/>
    <col min="8479" max="8480" width="9.140625" style="546" customWidth="1"/>
    <col min="8481" max="8481" width="14" style="546" bestFit="1" customWidth="1"/>
    <col min="8482" max="8482" width="8.42578125" style="546" bestFit="1" customWidth="1"/>
    <col min="8483" max="8483" width="12.140625" style="546" bestFit="1" customWidth="1"/>
    <col min="8484" max="8484" width="7.85546875" style="546" bestFit="1" customWidth="1"/>
    <col min="8485" max="8489" width="9.140625" style="546" customWidth="1"/>
    <col min="8490" max="8498" width="9.7109375" style="546" customWidth="1"/>
    <col min="8499" max="8704" width="9.140625" style="546"/>
    <col min="8705" max="8705" width="16.7109375" style="546" customWidth="1"/>
    <col min="8706" max="8731" width="3.42578125" style="546" customWidth="1"/>
    <col min="8732" max="8732" width="6" style="546" customWidth="1"/>
    <col min="8733" max="8733" width="11.85546875" style="546" customWidth="1"/>
    <col min="8734" max="8734" width="11.28515625" style="546" customWidth="1"/>
    <col min="8735" max="8736" width="9.140625" style="546" customWidth="1"/>
    <col min="8737" max="8737" width="14" style="546" bestFit="1" customWidth="1"/>
    <col min="8738" max="8738" width="8.42578125" style="546" bestFit="1" customWidth="1"/>
    <col min="8739" max="8739" width="12.140625" style="546" bestFit="1" customWidth="1"/>
    <col min="8740" max="8740" width="7.85546875" style="546" bestFit="1" customWidth="1"/>
    <col min="8741" max="8745" width="9.140625" style="546" customWidth="1"/>
    <col min="8746" max="8754" width="9.7109375" style="546" customWidth="1"/>
    <col min="8755" max="8960" width="9.140625" style="546"/>
    <col min="8961" max="8961" width="16.7109375" style="546" customWidth="1"/>
    <col min="8962" max="8987" width="3.42578125" style="546" customWidth="1"/>
    <col min="8988" max="8988" width="6" style="546" customWidth="1"/>
    <col min="8989" max="8989" width="11.85546875" style="546" customWidth="1"/>
    <col min="8990" max="8990" width="11.28515625" style="546" customWidth="1"/>
    <col min="8991" max="8992" width="9.140625" style="546" customWidth="1"/>
    <col min="8993" max="8993" width="14" style="546" bestFit="1" customWidth="1"/>
    <col min="8994" max="8994" width="8.42578125" style="546" bestFit="1" customWidth="1"/>
    <col min="8995" max="8995" width="12.140625" style="546" bestFit="1" customWidth="1"/>
    <col min="8996" max="8996" width="7.85546875" style="546" bestFit="1" customWidth="1"/>
    <col min="8997" max="9001" width="9.140625" style="546" customWidth="1"/>
    <col min="9002" max="9010" width="9.7109375" style="546" customWidth="1"/>
    <col min="9011" max="9216" width="9.140625" style="546"/>
    <col min="9217" max="9217" width="16.7109375" style="546" customWidth="1"/>
    <col min="9218" max="9243" width="3.42578125" style="546" customWidth="1"/>
    <col min="9244" max="9244" width="6" style="546" customWidth="1"/>
    <col min="9245" max="9245" width="11.85546875" style="546" customWidth="1"/>
    <col min="9246" max="9246" width="11.28515625" style="546" customWidth="1"/>
    <col min="9247" max="9248" width="9.140625" style="546" customWidth="1"/>
    <col min="9249" max="9249" width="14" style="546" bestFit="1" customWidth="1"/>
    <col min="9250" max="9250" width="8.42578125" style="546" bestFit="1" customWidth="1"/>
    <col min="9251" max="9251" width="12.140625" style="546" bestFit="1" customWidth="1"/>
    <col min="9252" max="9252" width="7.85546875" style="546" bestFit="1" customWidth="1"/>
    <col min="9253" max="9257" width="9.140625" style="546" customWidth="1"/>
    <col min="9258" max="9266" width="9.7109375" style="546" customWidth="1"/>
    <col min="9267" max="9472" width="9.140625" style="546"/>
    <col min="9473" max="9473" width="16.7109375" style="546" customWidth="1"/>
    <col min="9474" max="9499" width="3.42578125" style="546" customWidth="1"/>
    <col min="9500" max="9500" width="6" style="546" customWidth="1"/>
    <col min="9501" max="9501" width="11.85546875" style="546" customWidth="1"/>
    <col min="9502" max="9502" width="11.28515625" style="546" customWidth="1"/>
    <col min="9503" max="9504" width="9.140625" style="546" customWidth="1"/>
    <col min="9505" max="9505" width="14" style="546" bestFit="1" customWidth="1"/>
    <col min="9506" max="9506" width="8.42578125" style="546" bestFit="1" customWidth="1"/>
    <col min="9507" max="9507" width="12.140625" style="546" bestFit="1" customWidth="1"/>
    <col min="9508" max="9508" width="7.85546875" style="546" bestFit="1" customWidth="1"/>
    <col min="9509" max="9513" width="9.140625" style="546" customWidth="1"/>
    <col min="9514" max="9522" width="9.7109375" style="546" customWidth="1"/>
    <col min="9523" max="9728" width="9.140625" style="546"/>
    <col min="9729" max="9729" width="16.7109375" style="546" customWidth="1"/>
    <col min="9730" max="9755" width="3.42578125" style="546" customWidth="1"/>
    <col min="9756" max="9756" width="6" style="546" customWidth="1"/>
    <col min="9757" max="9757" width="11.85546875" style="546" customWidth="1"/>
    <col min="9758" max="9758" width="11.28515625" style="546" customWidth="1"/>
    <col min="9759" max="9760" width="9.140625" style="546" customWidth="1"/>
    <col min="9761" max="9761" width="14" style="546" bestFit="1" customWidth="1"/>
    <col min="9762" max="9762" width="8.42578125" style="546" bestFit="1" customWidth="1"/>
    <col min="9763" max="9763" width="12.140625" style="546" bestFit="1" customWidth="1"/>
    <col min="9764" max="9764" width="7.85546875" style="546" bestFit="1" customWidth="1"/>
    <col min="9765" max="9769" width="9.140625" style="546" customWidth="1"/>
    <col min="9770" max="9778" width="9.7109375" style="546" customWidth="1"/>
    <col min="9779" max="9984" width="9.140625" style="546"/>
    <col min="9985" max="9985" width="16.7109375" style="546" customWidth="1"/>
    <col min="9986" max="10011" width="3.42578125" style="546" customWidth="1"/>
    <col min="10012" max="10012" width="6" style="546" customWidth="1"/>
    <col min="10013" max="10013" width="11.85546875" style="546" customWidth="1"/>
    <col min="10014" max="10014" width="11.28515625" style="546" customWidth="1"/>
    <col min="10015" max="10016" width="9.140625" style="546" customWidth="1"/>
    <col min="10017" max="10017" width="14" style="546" bestFit="1" customWidth="1"/>
    <col min="10018" max="10018" width="8.42578125" style="546" bestFit="1" customWidth="1"/>
    <col min="10019" max="10019" width="12.140625" style="546" bestFit="1" customWidth="1"/>
    <col min="10020" max="10020" width="7.85546875" style="546" bestFit="1" customWidth="1"/>
    <col min="10021" max="10025" width="9.140625" style="546" customWidth="1"/>
    <col min="10026" max="10034" width="9.7109375" style="546" customWidth="1"/>
    <col min="10035" max="10240" width="9.140625" style="546"/>
    <col min="10241" max="10241" width="16.7109375" style="546" customWidth="1"/>
    <col min="10242" max="10267" width="3.42578125" style="546" customWidth="1"/>
    <col min="10268" max="10268" width="6" style="546" customWidth="1"/>
    <col min="10269" max="10269" width="11.85546875" style="546" customWidth="1"/>
    <col min="10270" max="10270" width="11.28515625" style="546" customWidth="1"/>
    <col min="10271" max="10272" width="9.140625" style="546" customWidth="1"/>
    <col min="10273" max="10273" width="14" style="546" bestFit="1" customWidth="1"/>
    <col min="10274" max="10274" width="8.42578125" style="546" bestFit="1" customWidth="1"/>
    <col min="10275" max="10275" width="12.140625" style="546" bestFit="1" customWidth="1"/>
    <col min="10276" max="10276" width="7.85546875" style="546" bestFit="1" customWidth="1"/>
    <col min="10277" max="10281" width="9.140625" style="546" customWidth="1"/>
    <col min="10282" max="10290" width="9.7109375" style="546" customWidth="1"/>
    <col min="10291" max="10496" width="9.140625" style="546"/>
    <col min="10497" max="10497" width="16.7109375" style="546" customWidth="1"/>
    <col min="10498" max="10523" width="3.42578125" style="546" customWidth="1"/>
    <col min="10524" max="10524" width="6" style="546" customWidth="1"/>
    <col min="10525" max="10525" width="11.85546875" style="546" customWidth="1"/>
    <col min="10526" max="10526" width="11.28515625" style="546" customWidth="1"/>
    <col min="10527" max="10528" width="9.140625" style="546" customWidth="1"/>
    <col min="10529" max="10529" width="14" style="546" bestFit="1" customWidth="1"/>
    <col min="10530" max="10530" width="8.42578125" style="546" bestFit="1" customWidth="1"/>
    <col min="10531" max="10531" width="12.140625" style="546" bestFit="1" customWidth="1"/>
    <col min="10532" max="10532" width="7.85546875" style="546" bestFit="1" customWidth="1"/>
    <col min="10533" max="10537" width="9.140625" style="546" customWidth="1"/>
    <col min="10538" max="10546" width="9.7109375" style="546" customWidth="1"/>
    <col min="10547" max="10752" width="9.140625" style="546"/>
    <col min="10753" max="10753" width="16.7109375" style="546" customWidth="1"/>
    <col min="10754" max="10779" width="3.42578125" style="546" customWidth="1"/>
    <col min="10780" max="10780" width="6" style="546" customWidth="1"/>
    <col min="10781" max="10781" width="11.85546875" style="546" customWidth="1"/>
    <col min="10782" max="10782" width="11.28515625" style="546" customWidth="1"/>
    <col min="10783" max="10784" width="9.140625" style="546" customWidth="1"/>
    <col min="10785" max="10785" width="14" style="546" bestFit="1" customWidth="1"/>
    <col min="10786" max="10786" width="8.42578125" style="546" bestFit="1" customWidth="1"/>
    <col min="10787" max="10787" width="12.140625" style="546" bestFit="1" customWidth="1"/>
    <col min="10788" max="10788" width="7.85546875" style="546" bestFit="1" customWidth="1"/>
    <col min="10789" max="10793" width="9.140625" style="546" customWidth="1"/>
    <col min="10794" max="10802" width="9.7109375" style="546" customWidth="1"/>
    <col min="10803" max="11008" width="9.140625" style="546"/>
    <col min="11009" max="11009" width="16.7109375" style="546" customWidth="1"/>
    <col min="11010" max="11035" width="3.42578125" style="546" customWidth="1"/>
    <col min="11036" max="11036" width="6" style="546" customWidth="1"/>
    <col min="11037" max="11037" width="11.85546875" style="546" customWidth="1"/>
    <col min="11038" max="11038" width="11.28515625" style="546" customWidth="1"/>
    <col min="11039" max="11040" width="9.140625" style="546" customWidth="1"/>
    <col min="11041" max="11041" width="14" style="546" bestFit="1" customWidth="1"/>
    <col min="11042" max="11042" width="8.42578125" style="546" bestFit="1" customWidth="1"/>
    <col min="11043" max="11043" width="12.140625" style="546" bestFit="1" customWidth="1"/>
    <col min="11044" max="11044" width="7.85546875" style="546" bestFit="1" customWidth="1"/>
    <col min="11045" max="11049" width="9.140625" style="546" customWidth="1"/>
    <col min="11050" max="11058" width="9.7109375" style="546" customWidth="1"/>
    <col min="11059" max="11264" width="9.140625" style="546"/>
    <col min="11265" max="11265" width="16.7109375" style="546" customWidth="1"/>
    <col min="11266" max="11291" width="3.42578125" style="546" customWidth="1"/>
    <col min="11292" max="11292" width="6" style="546" customWidth="1"/>
    <col min="11293" max="11293" width="11.85546875" style="546" customWidth="1"/>
    <col min="11294" max="11294" width="11.28515625" style="546" customWidth="1"/>
    <col min="11295" max="11296" width="9.140625" style="546" customWidth="1"/>
    <col min="11297" max="11297" width="14" style="546" bestFit="1" customWidth="1"/>
    <col min="11298" max="11298" width="8.42578125" style="546" bestFit="1" customWidth="1"/>
    <col min="11299" max="11299" width="12.140625" style="546" bestFit="1" customWidth="1"/>
    <col min="11300" max="11300" width="7.85546875" style="546" bestFit="1" customWidth="1"/>
    <col min="11301" max="11305" width="9.140625" style="546" customWidth="1"/>
    <col min="11306" max="11314" width="9.7109375" style="546" customWidth="1"/>
    <col min="11315" max="11520" width="9.140625" style="546"/>
    <col min="11521" max="11521" width="16.7109375" style="546" customWidth="1"/>
    <col min="11522" max="11547" width="3.42578125" style="546" customWidth="1"/>
    <col min="11548" max="11548" width="6" style="546" customWidth="1"/>
    <col min="11549" max="11549" width="11.85546875" style="546" customWidth="1"/>
    <col min="11550" max="11550" width="11.28515625" style="546" customWidth="1"/>
    <col min="11551" max="11552" width="9.140625" style="546" customWidth="1"/>
    <col min="11553" max="11553" width="14" style="546" bestFit="1" customWidth="1"/>
    <col min="11554" max="11554" width="8.42578125" style="546" bestFit="1" customWidth="1"/>
    <col min="11555" max="11555" width="12.140625" style="546" bestFit="1" customWidth="1"/>
    <col min="11556" max="11556" width="7.85546875" style="546" bestFit="1" customWidth="1"/>
    <col min="11557" max="11561" width="9.140625" style="546" customWidth="1"/>
    <col min="11562" max="11570" width="9.7109375" style="546" customWidth="1"/>
    <col min="11571" max="11776" width="9.140625" style="546"/>
    <col min="11777" max="11777" width="16.7109375" style="546" customWidth="1"/>
    <col min="11778" max="11803" width="3.42578125" style="546" customWidth="1"/>
    <col min="11804" max="11804" width="6" style="546" customWidth="1"/>
    <col min="11805" max="11805" width="11.85546875" style="546" customWidth="1"/>
    <col min="11806" max="11806" width="11.28515625" style="546" customWidth="1"/>
    <col min="11807" max="11808" width="9.140625" style="546" customWidth="1"/>
    <col min="11809" max="11809" width="14" style="546" bestFit="1" customWidth="1"/>
    <col min="11810" max="11810" width="8.42578125" style="546" bestFit="1" customWidth="1"/>
    <col min="11811" max="11811" width="12.140625" style="546" bestFit="1" customWidth="1"/>
    <col min="11812" max="11812" width="7.85546875" style="546" bestFit="1" customWidth="1"/>
    <col min="11813" max="11817" width="9.140625" style="546" customWidth="1"/>
    <col min="11818" max="11826" width="9.7109375" style="546" customWidth="1"/>
    <col min="11827" max="12032" width="9.140625" style="546"/>
    <col min="12033" max="12033" width="16.7109375" style="546" customWidth="1"/>
    <col min="12034" max="12059" width="3.42578125" style="546" customWidth="1"/>
    <col min="12060" max="12060" width="6" style="546" customWidth="1"/>
    <col min="12061" max="12061" width="11.85546875" style="546" customWidth="1"/>
    <col min="12062" max="12062" width="11.28515625" style="546" customWidth="1"/>
    <col min="12063" max="12064" width="9.140625" style="546" customWidth="1"/>
    <col min="12065" max="12065" width="14" style="546" bestFit="1" customWidth="1"/>
    <col min="12066" max="12066" width="8.42578125" style="546" bestFit="1" customWidth="1"/>
    <col min="12067" max="12067" width="12.140625" style="546" bestFit="1" customWidth="1"/>
    <col min="12068" max="12068" width="7.85546875" style="546" bestFit="1" customWidth="1"/>
    <col min="12069" max="12073" width="9.140625" style="546" customWidth="1"/>
    <col min="12074" max="12082" width="9.7109375" style="546" customWidth="1"/>
    <col min="12083" max="12288" width="9.140625" style="546"/>
    <col min="12289" max="12289" width="16.7109375" style="546" customWidth="1"/>
    <col min="12290" max="12315" width="3.42578125" style="546" customWidth="1"/>
    <col min="12316" max="12316" width="6" style="546" customWidth="1"/>
    <col min="12317" max="12317" width="11.85546875" style="546" customWidth="1"/>
    <col min="12318" max="12318" width="11.28515625" style="546" customWidth="1"/>
    <col min="12319" max="12320" width="9.140625" style="546" customWidth="1"/>
    <col min="12321" max="12321" width="14" style="546" bestFit="1" customWidth="1"/>
    <col min="12322" max="12322" width="8.42578125" style="546" bestFit="1" customWidth="1"/>
    <col min="12323" max="12323" width="12.140625" style="546" bestFit="1" customWidth="1"/>
    <col min="12324" max="12324" width="7.85546875" style="546" bestFit="1" customWidth="1"/>
    <col min="12325" max="12329" width="9.140625" style="546" customWidth="1"/>
    <col min="12330" max="12338" width="9.7109375" style="546" customWidth="1"/>
    <col min="12339" max="12544" width="9.140625" style="546"/>
    <col min="12545" max="12545" width="16.7109375" style="546" customWidth="1"/>
    <col min="12546" max="12571" width="3.42578125" style="546" customWidth="1"/>
    <col min="12572" max="12572" width="6" style="546" customWidth="1"/>
    <col min="12573" max="12573" width="11.85546875" style="546" customWidth="1"/>
    <col min="12574" max="12574" width="11.28515625" style="546" customWidth="1"/>
    <col min="12575" max="12576" width="9.140625" style="546" customWidth="1"/>
    <col min="12577" max="12577" width="14" style="546" bestFit="1" customWidth="1"/>
    <col min="12578" max="12578" width="8.42578125" style="546" bestFit="1" customWidth="1"/>
    <col min="12579" max="12579" width="12.140625" style="546" bestFit="1" customWidth="1"/>
    <col min="12580" max="12580" width="7.85546875" style="546" bestFit="1" customWidth="1"/>
    <col min="12581" max="12585" width="9.140625" style="546" customWidth="1"/>
    <col min="12586" max="12594" width="9.7109375" style="546" customWidth="1"/>
    <col min="12595" max="12800" width="9.140625" style="546"/>
    <col min="12801" max="12801" width="16.7109375" style="546" customWidth="1"/>
    <col min="12802" max="12827" width="3.42578125" style="546" customWidth="1"/>
    <col min="12828" max="12828" width="6" style="546" customWidth="1"/>
    <col min="12829" max="12829" width="11.85546875" style="546" customWidth="1"/>
    <col min="12830" max="12830" width="11.28515625" style="546" customWidth="1"/>
    <col min="12831" max="12832" width="9.140625" style="546" customWidth="1"/>
    <col min="12833" max="12833" width="14" style="546" bestFit="1" customWidth="1"/>
    <col min="12834" max="12834" width="8.42578125" style="546" bestFit="1" customWidth="1"/>
    <col min="12835" max="12835" width="12.140625" style="546" bestFit="1" customWidth="1"/>
    <col min="12836" max="12836" width="7.85546875" style="546" bestFit="1" customWidth="1"/>
    <col min="12837" max="12841" width="9.140625" style="546" customWidth="1"/>
    <col min="12842" max="12850" width="9.7109375" style="546" customWidth="1"/>
    <col min="12851" max="13056" width="9.140625" style="546"/>
    <col min="13057" max="13057" width="16.7109375" style="546" customWidth="1"/>
    <col min="13058" max="13083" width="3.42578125" style="546" customWidth="1"/>
    <col min="13084" max="13084" width="6" style="546" customWidth="1"/>
    <col min="13085" max="13085" width="11.85546875" style="546" customWidth="1"/>
    <col min="13086" max="13086" width="11.28515625" style="546" customWidth="1"/>
    <col min="13087" max="13088" width="9.140625" style="546" customWidth="1"/>
    <col min="13089" max="13089" width="14" style="546" bestFit="1" customWidth="1"/>
    <col min="13090" max="13090" width="8.42578125" style="546" bestFit="1" customWidth="1"/>
    <col min="13091" max="13091" width="12.140625" style="546" bestFit="1" customWidth="1"/>
    <col min="13092" max="13092" width="7.85546875" style="546" bestFit="1" customWidth="1"/>
    <col min="13093" max="13097" width="9.140625" style="546" customWidth="1"/>
    <col min="13098" max="13106" width="9.7109375" style="546" customWidth="1"/>
    <col min="13107" max="13312" width="9.140625" style="546"/>
    <col min="13313" max="13313" width="16.7109375" style="546" customWidth="1"/>
    <col min="13314" max="13339" width="3.42578125" style="546" customWidth="1"/>
    <col min="13340" max="13340" width="6" style="546" customWidth="1"/>
    <col min="13341" max="13341" width="11.85546875" style="546" customWidth="1"/>
    <col min="13342" max="13342" width="11.28515625" style="546" customWidth="1"/>
    <col min="13343" max="13344" width="9.140625" style="546" customWidth="1"/>
    <col min="13345" max="13345" width="14" style="546" bestFit="1" customWidth="1"/>
    <col min="13346" max="13346" width="8.42578125" style="546" bestFit="1" customWidth="1"/>
    <col min="13347" max="13347" width="12.140625" style="546" bestFit="1" customWidth="1"/>
    <col min="13348" max="13348" width="7.85546875" style="546" bestFit="1" customWidth="1"/>
    <col min="13349" max="13353" width="9.140625" style="546" customWidth="1"/>
    <col min="13354" max="13362" width="9.7109375" style="546" customWidth="1"/>
    <col min="13363" max="13568" width="9.140625" style="546"/>
    <col min="13569" max="13569" width="16.7109375" style="546" customWidth="1"/>
    <col min="13570" max="13595" width="3.42578125" style="546" customWidth="1"/>
    <col min="13596" max="13596" width="6" style="546" customWidth="1"/>
    <col min="13597" max="13597" width="11.85546875" style="546" customWidth="1"/>
    <col min="13598" max="13598" width="11.28515625" style="546" customWidth="1"/>
    <col min="13599" max="13600" width="9.140625" style="546" customWidth="1"/>
    <col min="13601" max="13601" width="14" style="546" bestFit="1" customWidth="1"/>
    <col min="13602" max="13602" width="8.42578125" style="546" bestFit="1" customWidth="1"/>
    <col min="13603" max="13603" width="12.140625" style="546" bestFit="1" customWidth="1"/>
    <col min="13604" max="13604" width="7.85546875" style="546" bestFit="1" customWidth="1"/>
    <col min="13605" max="13609" width="9.140625" style="546" customWidth="1"/>
    <col min="13610" max="13618" width="9.7109375" style="546" customWidth="1"/>
    <col min="13619" max="13824" width="9.140625" style="546"/>
    <col min="13825" max="13825" width="16.7109375" style="546" customWidth="1"/>
    <col min="13826" max="13851" width="3.42578125" style="546" customWidth="1"/>
    <col min="13852" max="13852" width="6" style="546" customWidth="1"/>
    <col min="13853" max="13853" width="11.85546875" style="546" customWidth="1"/>
    <col min="13854" max="13854" width="11.28515625" style="546" customWidth="1"/>
    <col min="13855" max="13856" width="9.140625" style="546" customWidth="1"/>
    <col min="13857" max="13857" width="14" style="546" bestFit="1" customWidth="1"/>
    <col min="13858" max="13858" width="8.42578125" style="546" bestFit="1" customWidth="1"/>
    <col min="13859" max="13859" width="12.140625" style="546" bestFit="1" customWidth="1"/>
    <col min="13860" max="13860" width="7.85546875" style="546" bestFit="1" customWidth="1"/>
    <col min="13861" max="13865" width="9.140625" style="546" customWidth="1"/>
    <col min="13866" max="13874" width="9.7109375" style="546" customWidth="1"/>
    <col min="13875" max="14080" width="9.140625" style="546"/>
    <col min="14081" max="14081" width="16.7109375" style="546" customWidth="1"/>
    <col min="14082" max="14107" width="3.42578125" style="546" customWidth="1"/>
    <col min="14108" max="14108" width="6" style="546" customWidth="1"/>
    <col min="14109" max="14109" width="11.85546875" style="546" customWidth="1"/>
    <col min="14110" max="14110" width="11.28515625" style="546" customWidth="1"/>
    <col min="14111" max="14112" width="9.140625" style="546" customWidth="1"/>
    <col min="14113" max="14113" width="14" style="546" bestFit="1" customWidth="1"/>
    <col min="14114" max="14114" width="8.42578125" style="546" bestFit="1" customWidth="1"/>
    <col min="14115" max="14115" width="12.140625" style="546" bestFit="1" customWidth="1"/>
    <col min="14116" max="14116" width="7.85546875" style="546" bestFit="1" customWidth="1"/>
    <col min="14117" max="14121" width="9.140625" style="546" customWidth="1"/>
    <col min="14122" max="14130" width="9.7109375" style="546" customWidth="1"/>
    <col min="14131" max="14336" width="9.140625" style="546"/>
    <col min="14337" max="14337" width="16.7109375" style="546" customWidth="1"/>
    <col min="14338" max="14363" width="3.42578125" style="546" customWidth="1"/>
    <col min="14364" max="14364" width="6" style="546" customWidth="1"/>
    <col min="14365" max="14365" width="11.85546875" style="546" customWidth="1"/>
    <col min="14366" max="14366" width="11.28515625" style="546" customWidth="1"/>
    <col min="14367" max="14368" width="9.140625" style="546" customWidth="1"/>
    <col min="14369" max="14369" width="14" style="546" bestFit="1" customWidth="1"/>
    <col min="14370" max="14370" width="8.42578125" style="546" bestFit="1" customWidth="1"/>
    <col min="14371" max="14371" width="12.140625" style="546" bestFit="1" customWidth="1"/>
    <col min="14372" max="14372" width="7.85546875" style="546" bestFit="1" customWidth="1"/>
    <col min="14373" max="14377" width="9.140625" style="546" customWidth="1"/>
    <col min="14378" max="14386" width="9.7109375" style="546" customWidth="1"/>
    <col min="14387" max="14592" width="9.140625" style="546"/>
    <col min="14593" max="14593" width="16.7109375" style="546" customWidth="1"/>
    <col min="14594" max="14619" width="3.42578125" style="546" customWidth="1"/>
    <col min="14620" max="14620" width="6" style="546" customWidth="1"/>
    <col min="14621" max="14621" width="11.85546875" style="546" customWidth="1"/>
    <col min="14622" max="14622" width="11.28515625" style="546" customWidth="1"/>
    <col min="14623" max="14624" width="9.140625" style="546" customWidth="1"/>
    <col min="14625" max="14625" width="14" style="546" bestFit="1" customWidth="1"/>
    <col min="14626" max="14626" width="8.42578125" style="546" bestFit="1" customWidth="1"/>
    <col min="14627" max="14627" width="12.140625" style="546" bestFit="1" customWidth="1"/>
    <col min="14628" max="14628" width="7.85546875" style="546" bestFit="1" customWidth="1"/>
    <col min="14629" max="14633" width="9.140625" style="546" customWidth="1"/>
    <col min="14634" max="14642" width="9.7109375" style="546" customWidth="1"/>
    <col min="14643" max="14848" width="9.140625" style="546"/>
    <col min="14849" max="14849" width="16.7109375" style="546" customWidth="1"/>
    <col min="14850" max="14875" width="3.42578125" style="546" customWidth="1"/>
    <col min="14876" max="14876" width="6" style="546" customWidth="1"/>
    <col min="14877" max="14877" width="11.85546875" style="546" customWidth="1"/>
    <col min="14878" max="14878" width="11.28515625" style="546" customWidth="1"/>
    <col min="14879" max="14880" width="9.140625" style="546" customWidth="1"/>
    <col min="14881" max="14881" width="14" style="546" bestFit="1" customWidth="1"/>
    <col min="14882" max="14882" width="8.42578125" style="546" bestFit="1" customWidth="1"/>
    <col min="14883" max="14883" width="12.140625" style="546" bestFit="1" customWidth="1"/>
    <col min="14884" max="14884" width="7.85546875" style="546" bestFit="1" customWidth="1"/>
    <col min="14885" max="14889" width="9.140625" style="546" customWidth="1"/>
    <col min="14890" max="14898" width="9.7109375" style="546" customWidth="1"/>
    <col min="14899" max="15104" width="9.140625" style="546"/>
    <col min="15105" max="15105" width="16.7109375" style="546" customWidth="1"/>
    <col min="15106" max="15131" width="3.42578125" style="546" customWidth="1"/>
    <col min="15132" max="15132" width="6" style="546" customWidth="1"/>
    <col min="15133" max="15133" width="11.85546875" style="546" customWidth="1"/>
    <col min="15134" max="15134" width="11.28515625" style="546" customWidth="1"/>
    <col min="15135" max="15136" width="9.140625" style="546" customWidth="1"/>
    <col min="15137" max="15137" width="14" style="546" bestFit="1" customWidth="1"/>
    <col min="15138" max="15138" width="8.42578125" style="546" bestFit="1" customWidth="1"/>
    <col min="15139" max="15139" width="12.140625" style="546" bestFit="1" customWidth="1"/>
    <col min="15140" max="15140" width="7.85546875" style="546" bestFit="1" customWidth="1"/>
    <col min="15141" max="15145" width="9.140625" style="546" customWidth="1"/>
    <col min="15146" max="15154" width="9.7109375" style="546" customWidth="1"/>
    <col min="15155" max="15360" width="9.140625" style="546"/>
    <col min="15361" max="15361" width="16.7109375" style="546" customWidth="1"/>
    <col min="15362" max="15387" width="3.42578125" style="546" customWidth="1"/>
    <col min="15388" max="15388" width="6" style="546" customWidth="1"/>
    <col min="15389" max="15389" width="11.85546875" style="546" customWidth="1"/>
    <col min="15390" max="15390" width="11.28515625" style="546" customWidth="1"/>
    <col min="15391" max="15392" width="9.140625" style="546" customWidth="1"/>
    <col min="15393" max="15393" width="14" style="546" bestFit="1" customWidth="1"/>
    <col min="15394" max="15394" width="8.42578125" style="546" bestFit="1" customWidth="1"/>
    <col min="15395" max="15395" width="12.140625" style="546" bestFit="1" customWidth="1"/>
    <col min="15396" max="15396" width="7.85546875" style="546" bestFit="1" customWidth="1"/>
    <col min="15397" max="15401" width="9.140625" style="546" customWidth="1"/>
    <col min="15402" max="15410" width="9.7109375" style="546" customWidth="1"/>
    <col min="15411" max="15616" width="9.140625" style="546"/>
    <col min="15617" max="15617" width="16.7109375" style="546" customWidth="1"/>
    <col min="15618" max="15643" width="3.42578125" style="546" customWidth="1"/>
    <col min="15644" max="15644" width="6" style="546" customWidth="1"/>
    <col min="15645" max="15645" width="11.85546875" style="546" customWidth="1"/>
    <col min="15646" max="15646" width="11.28515625" style="546" customWidth="1"/>
    <col min="15647" max="15648" width="9.140625" style="546" customWidth="1"/>
    <col min="15649" max="15649" width="14" style="546" bestFit="1" customWidth="1"/>
    <col min="15650" max="15650" width="8.42578125" style="546" bestFit="1" customWidth="1"/>
    <col min="15651" max="15651" width="12.140625" style="546" bestFit="1" customWidth="1"/>
    <col min="15652" max="15652" width="7.85546875" style="546" bestFit="1" customWidth="1"/>
    <col min="15653" max="15657" width="9.140625" style="546" customWidth="1"/>
    <col min="15658" max="15666" width="9.7109375" style="546" customWidth="1"/>
    <col min="15667" max="15872" width="9.140625" style="546"/>
    <col min="15873" max="15873" width="16.7109375" style="546" customWidth="1"/>
    <col min="15874" max="15899" width="3.42578125" style="546" customWidth="1"/>
    <col min="15900" max="15900" width="6" style="546" customWidth="1"/>
    <col min="15901" max="15901" width="11.85546875" style="546" customWidth="1"/>
    <col min="15902" max="15902" width="11.28515625" style="546" customWidth="1"/>
    <col min="15903" max="15904" width="9.140625" style="546" customWidth="1"/>
    <col min="15905" max="15905" width="14" style="546" bestFit="1" customWidth="1"/>
    <col min="15906" max="15906" width="8.42578125" style="546" bestFit="1" customWidth="1"/>
    <col min="15907" max="15907" width="12.140625" style="546" bestFit="1" customWidth="1"/>
    <col min="15908" max="15908" width="7.85546875" style="546" bestFit="1" customWidth="1"/>
    <col min="15909" max="15913" width="9.140625" style="546" customWidth="1"/>
    <col min="15914" max="15922" width="9.7109375" style="546" customWidth="1"/>
    <col min="15923" max="16128" width="9.140625" style="546"/>
    <col min="16129" max="16129" width="16.7109375" style="546" customWidth="1"/>
    <col min="16130" max="16155" width="3.42578125" style="546" customWidth="1"/>
    <col min="16156" max="16156" width="6" style="546" customWidth="1"/>
    <col min="16157" max="16157" width="11.85546875" style="546" customWidth="1"/>
    <col min="16158" max="16158" width="11.28515625" style="546" customWidth="1"/>
    <col min="16159" max="16160" width="9.140625" style="546" customWidth="1"/>
    <col min="16161" max="16161" width="14" style="546" bestFit="1" customWidth="1"/>
    <col min="16162" max="16162" width="8.42578125" style="546" bestFit="1" customWidth="1"/>
    <col min="16163" max="16163" width="12.140625" style="546" bestFit="1" customWidth="1"/>
    <col min="16164" max="16164" width="7.85546875" style="546" bestFit="1" customWidth="1"/>
    <col min="16165" max="16169" width="9.140625" style="546" customWidth="1"/>
    <col min="16170" max="16178" width="9.7109375" style="546" customWidth="1"/>
    <col min="16179" max="16384" width="9.140625" style="546"/>
  </cols>
  <sheetData>
    <row r="1" spans="1:36" ht="4.5" customHeight="1">
      <c r="A1" s="755"/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  <c r="P1" s="755"/>
      <c r="Q1" s="755"/>
      <c r="R1" s="755"/>
      <c r="S1" s="755"/>
      <c r="T1" s="755"/>
      <c r="U1" s="755"/>
      <c r="V1" s="755"/>
      <c r="W1" s="755"/>
      <c r="X1" s="755"/>
      <c r="Y1" s="755"/>
      <c r="Z1" s="755"/>
      <c r="AA1" s="755"/>
      <c r="AB1" s="755"/>
      <c r="AC1" s="504"/>
      <c r="AD1" s="76"/>
      <c r="AE1" s="7"/>
      <c r="AF1" s="505"/>
      <c r="AG1" s="505"/>
      <c r="AH1" s="505"/>
      <c r="AI1" s="505"/>
      <c r="AJ1" s="505"/>
    </row>
    <row r="2" spans="1:36" ht="18" customHeight="1">
      <c r="A2" s="756" t="s">
        <v>312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756"/>
      <c r="M2" s="756"/>
      <c r="N2" s="756"/>
      <c r="O2" s="756"/>
      <c r="P2" s="756"/>
      <c r="Q2" s="756"/>
      <c r="R2" s="756"/>
      <c r="S2" s="756"/>
      <c r="T2" s="756"/>
      <c r="U2" s="756"/>
      <c r="V2" s="756"/>
      <c r="W2" s="756"/>
      <c r="X2" s="756"/>
      <c r="Y2" s="756"/>
      <c r="Z2" s="756"/>
      <c r="AA2" s="756"/>
      <c r="AB2" s="756"/>
      <c r="AC2" s="506"/>
      <c r="AD2" s="76"/>
      <c r="AE2" s="7"/>
      <c r="AF2" s="505"/>
      <c r="AG2" s="507"/>
      <c r="AH2" s="507"/>
      <c r="AI2" s="507"/>
      <c r="AJ2" s="507"/>
    </row>
    <row r="3" spans="1:36" ht="18" customHeight="1">
      <c r="A3" s="756" t="s">
        <v>343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  <c r="N3" s="756"/>
      <c r="O3" s="756"/>
      <c r="P3" s="756"/>
      <c r="Q3" s="756"/>
      <c r="R3" s="756"/>
      <c r="S3" s="756"/>
      <c r="T3" s="756"/>
      <c r="U3" s="756"/>
      <c r="V3" s="756"/>
      <c r="W3" s="756"/>
      <c r="X3" s="756"/>
      <c r="Y3" s="756"/>
      <c r="Z3" s="756"/>
      <c r="AA3" s="756"/>
      <c r="AB3" s="756"/>
      <c r="AC3" s="506"/>
      <c r="AD3" s="76"/>
      <c r="AE3" s="7"/>
      <c r="AF3" s="505"/>
      <c r="AG3" s="505"/>
      <c r="AH3" s="505"/>
      <c r="AI3" s="505"/>
      <c r="AJ3" s="505"/>
    </row>
    <row r="4" spans="1:36" ht="18" customHeight="1">
      <c r="A4" s="757" t="s">
        <v>785</v>
      </c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7"/>
      <c r="T4" s="757"/>
      <c r="U4" s="757"/>
      <c r="V4" s="757"/>
      <c r="W4" s="757"/>
      <c r="X4" s="757"/>
      <c r="Y4" s="757"/>
      <c r="Z4" s="757"/>
      <c r="AA4" s="757"/>
      <c r="AB4" s="757"/>
      <c r="AC4" s="506"/>
      <c r="AD4" s="76"/>
      <c r="AE4" s="7"/>
      <c r="AF4" s="505"/>
      <c r="AG4" s="505"/>
      <c r="AH4" s="505"/>
      <c r="AI4" s="508"/>
      <c r="AJ4" s="505"/>
    </row>
    <row r="5" spans="1:36" ht="4.5" customHeight="1">
      <c r="A5" s="756"/>
      <c r="B5" s="756"/>
      <c r="C5" s="756"/>
      <c r="D5" s="756"/>
      <c r="E5" s="756"/>
      <c r="F5" s="756"/>
      <c r="G5" s="756"/>
      <c r="H5" s="756"/>
      <c r="I5" s="756"/>
      <c r="J5" s="756"/>
      <c r="K5" s="756"/>
      <c r="L5" s="756"/>
      <c r="M5" s="756"/>
      <c r="N5" s="756"/>
      <c r="O5" s="756"/>
      <c r="P5" s="756"/>
      <c r="Q5" s="756"/>
      <c r="R5" s="756"/>
      <c r="S5" s="756"/>
      <c r="T5" s="756"/>
      <c r="U5" s="756"/>
      <c r="V5" s="756"/>
      <c r="W5" s="756"/>
      <c r="X5" s="756"/>
      <c r="Y5" s="756"/>
      <c r="Z5" s="756"/>
      <c r="AA5" s="756"/>
      <c r="AB5" s="756"/>
      <c r="AC5" s="506"/>
      <c r="AD5" s="76"/>
      <c r="AE5" s="7"/>
      <c r="AF5" s="505"/>
      <c r="AG5" s="505"/>
      <c r="AH5" s="505"/>
      <c r="AI5" s="505"/>
      <c r="AJ5" s="505"/>
    </row>
    <row r="6" spans="1:36" ht="11.25" customHeight="1">
      <c r="A6" s="672"/>
      <c r="B6" s="675"/>
      <c r="C6" s="675"/>
      <c r="D6" s="675"/>
      <c r="E6" s="675"/>
      <c r="F6" s="675"/>
      <c r="G6" s="675"/>
      <c r="H6" s="675"/>
      <c r="I6" s="675"/>
      <c r="J6" s="675"/>
      <c r="K6" s="675"/>
      <c r="L6" s="675"/>
      <c r="M6" s="675"/>
      <c r="N6" s="675"/>
      <c r="O6" s="675"/>
      <c r="P6" s="675"/>
      <c r="Q6" s="675"/>
      <c r="R6" s="675"/>
      <c r="S6" s="675"/>
      <c r="T6" s="675"/>
      <c r="U6" s="675"/>
      <c r="V6" s="675"/>
      <c r="W6" s="675"/>
      <c r="X6" s="675"/>
      <c r="Y6" s="675"/>
      <c r="Z6" s="675"/>
      <c r="AA6" s="675"/>
      <c r="AB6" s="759" t="s">
        <v>168</v>
      </c>
      <c r="AD6" s="76"/>
      <c r="AE6" s="7"/>
      <c r="AF6" s="505"/>
      <c r="AG6" s="505"/>
      <c r="AH6" s="505"/>
      <c r="AI6" s="505"/>
      <c r="AJ6" s="505"/>
    </row>
    <row r="7" spans="1:36" ht="10.5" customHeight="1">
      <c r="A7" s="672"/>
      <c r="B7" s="676" t="s">
        <v>77</v>
      </c>
      <c r="C7" s="676" t="s">
        <v>78</v>
      </c>
      <c r="D7" s="676" t="s">
        <v>79</v>
      </c>
      <c r="E7" s="676" t="s">
        <v>81</v>
      </c>
      <c r="F7" s="676" t="s">
        <v>82</v>
      </c>
      <c r="G7" s="676" t="s">
        <v>84</v>
      </c>
      <c r="H7" s="676" t="s">
        <v>85</v>
      </c>
      <c r="I7" s="676" t="s">
        <v>86</v>
      </c>
      <c r="J7" s="676" t="s">
        <v>87</v>
      </c>
      <c r="K7" s="676" t="s">
        <v>88</v>
      </c>
      <c r="L7" s="676" t="s">
        <v>94</v>
      </c>
      <c r="M7" s="676" t="s">
        <v>96</v>
      </c>
      <c r="N7" s="676" t="s">
        <v>93</v>
      </c>
      <c r="O7" s="676" t="s">
        <v>90</v>
      </c>
      <c r="P7" s="676" t="s">
        <v>92</v>
      </c>
      <c r="Q7" s="676" t="s">
        <v>89</v>
      </c>
      <c r="R7" s="676" t="s">
        <v>101</v>
      </c>
      <c r="S7" s="676" t="s">
        <v>100</v>
      </c>
      <c r="T7" s="676" t="s">
        <v>99</v>
      </c>
      <c r="U7" s="676" t="s">
        <v>97</v>
      </c>
      <c r="V7" s="676" t="s">
        <v>98</v>
      </c>
      <c r="W7" s="676" t="s">
        <v>83</v>
      </c>
      <c r="X7" s="676" t="s">
        <v>91</v>
      </c>
      <c r="Y7" s="676" t="s">
        <v>95</v>
      </c>
      <c r="Z7" s="676" t="s">
        <v>80</v>
      </c>
      <c r="AA7" s="676" t="s">
        <v>102</v>
      </c>
      <c r="AB7" s="759"/>
      <c r="AD7" s="76"/>
      <c r="AE7" s="7"/>
      <c r="AF7" s="505"/>
      <c r="AG7" s="505"/>
      <c r="AH7" s="505"/>
      <c r="AI7" s="505"/>
      <c r="AJ7" s="505"/>
    </row>
    <row r="8" spans="1:36" ht="9" customHeight="1">
      <c r="A8" s="145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145"/>
      <c r="AD8" s="76"/>
      <c r="AE8" s="7"/>
      <c r="AF8" s="505"/>
      <c r="AG8" s="505"/>
      <c r="AH8" s="505"/>
      <c r="AI8" s="505"/>
      <c r="AJ8" s="505"/>
    </row>
    <row r="9" spans="1:36" ht="19.5" customHeight="1">
      <c r="A9" s="677" t="s">
        <v>344</v>
      </c>
      <c r="B9" s="671">
        <v>16</v>
      </c>
      <c r="C9" s="671">
        <v>9</v>
      </c>
      <c r="D9" s="671">
        <v>7</v>
      </c>
      <c r="E9" s="671">
        <v>2</v>
      </c>
      <c r="F9" s="671">
        <v>2</v>
      </c>
      <c r="G9" s="671">
        <v>5</v>
      </c>
      <c r="H9" s="671">
        <v>6</v>
      </c>
      <c r="I9" s="671">
        <v>1</v>
      </c>
      <c r="J9" s="671">
        <v>1</v>
      </c>
      <c r="K9" s="671">
        <v>1</v>
      </c>
      <c r="L9" s="671">
        <v>0</v>
      </c>
      <c r="M9" s="671">
        <v>0</v>
      </c>
      <c r="N9" s="671">
        <v>1</v>
      </c>
      <c r="O9" s="671">
        <v>2</v>
      </c>
      <c r="P9" s="671">
        <v>1</v>
      </c>
      <c r="Q9" s="671">
        <v>1</v>
      </c>
      <c r="R9" s="671">
        <v>3</v>
      </c>
      <c r="S9" s="671">
        <v>1</v>
      </c>
      <c r="T9" s="671">
        <v>0</v>
      </c>
      <c r="U9" s="671">
        <v>3</v>
      </c>
      <c r="V9" s="671">
        <v>1</v>
      </c>
      <c r="W9" s="671">
        <v>4</v>
      </c>
      <c r="X9" s="671">
        <v>2</v>
      </c>
      <c r="Y9" s="671">
        <v>2</v>
      </c>
      <c r="Z9" s="671">
        <v>5</v>
      </c>
      <c r="AA9" s="671">
        <v>1</v>
      </c>
      <c r="AB9" s="671">
        <v>77</v>
      </c>
      <c r="AC9" s="145"/>
      <c r="AD9" s="76"/>
      <c r="AE9" s="7"/>
      <c r="AF9" s="505"/>
      <c r="AG9" s="505"/>
      <c r="AH9" s="505"/>
      <c r="AI9" s="505"/>
      <c r="AJ9" s="505"/>
    </row>
    <row r="10" spans="1:36" ht="12" customHeight="1">
      <c r="A10" s="497" t="s">
        <v>345</v>
      </c>
      <c r="B10" s="501"/>
      <c r="C10" s="501"/>
      <c r="D10" s="501"/>
      <c r="E10" s="501"/>
      <c r="F10" s="501"/>
      <c r="G10" s="501"/>
      <c r="H10" s="501"/>
      <c r="I10" s="501"/>
      <c r="J10" s="501"/>
      <c r="K10" s="501"/>
      <c r="L10" s="501"/>
      <c r="M10" s="501"/>
      <c r="N10" s="501"/>
      <c r="O10" s="501"/>
      <c r="P10" s="501"/>
      <c r="Q10" s="501"/>
      <c r="R10" s="501"/>
      <c r="S10" s="501"/>
      <c r="T10" s="501"/>
      <c r="U10" s="501">
        <v>1</v>
      </c>
      <c r="V10" s="501"/>
      <c r="W10" s="501"/>
      <c r="X10" s="501">
        <v>2</v>
      </c>
      <c r="Y10" s="501"/>
      <c r="Z10" s="501"/>
      <c r="AA10" s="501"/>
      <c r="AB10" s="501">
        <v>3</v>
      </c>
      <c r="AC10" s="145"/>
      <c r="AD10" s="76"/>
      <c r="AE10" s="7"/>
      <c r="AF10" s="505"/>
      <c r="AG10" s="505"/>
      <c r="AH10" s="505"/>
      <c r="AI10" s="505"/>
      <c r="AJ10" s="505"/>
    </row>
    <row r="11" spans="1:36" ht="12" customHeight="1">
      <c r="A11" s="497" t="s">
        <v>347</v>
      </c>
      <c r="B11" s="501">
        <v>2</v>
      </c>
      <c r="C11" s="501">
        <v>1</v>
      </c>
      <c r="D11" s="501"/>
      <c r="E11" s="501">
        <v>2</v>
      </c>
      <c r="F11" s="501">
        <v>2</v>
      </c>
      <c r="G11" s="501">
        <v>5</v>
      </c>
      <c r="H11" s="501">
        <v>6</v>
      </c>
      <c r="I11" s="501">
        <v>1</v>
      </c>
      <c r="J11" s="501">
        <v>1</v>
      </c>
      <c r="K11" s="501">
        <v>1</v>
      </c>
      <c r="L11" s="501"/>
      <c r="M11" s="501"/>
      <c r="N11" s="501"/>
      <c r="O11" s="501">
        <v>1</v>
      </c>
      <c r="P11" s="501"/>
      <c r="Q11" s="501"/>
      <c r="R11" s="501">
        <v>3</v>
      </c>
      <c r="S11" s="501"/>
      <c r="T11" s="501"/>
      <c r="U11" s="501"/>
      <c r="V11" s="501"/>
      <c r="W11" s="501"/>
      <c r="X11" s="501"/>
      <c r="Y11" s="501"/>
      <c r="Z11" s="501"/>
      <c r="AA11" s="501">
        <v>1</v>
      </c>
      <c r="AB11" s="501">
        <v>26</v>
      </c>
      <c r="AC11" s="145"/>
      <c r="AD11" s="7"/>
      <c r="AE11" s="7"/>
    </row>
    <row r="12" spans="1:36" ht="12" customHeight="1">
      <c r="A12" s="497" t="s">
        <v>348</v>
      </c>
      <c r="B12" s="501"/>
      <c r="C12" s="501"/>
      <c r="D12" s="501"/>
      <c r="E12" s="501"/>
      <c r="F12" s="501"/>
      <c r="G12" s="501"/>
      <c r="H12" s="501"/>
      <c r="I12" s="501"/>
      <c r="J12" s="501"/>
      <c r="K12" s="501"/>
      <c r="L12" s="501"/>
      <c r="M12" s="501"/>
      <c r="N12" s="501"/>
      <c r="O12" s="501"/>
      <c r="P12" s="501"/>
      <c r="Q12" s="501"/>
      <c r="R12" s="501"/>
      <c r="S12" s="501"/>
      <c r="T12" s="501"/>
      <c r="U12" s="501"/>
      <c r="V12" s="501">
        <v>1</v>
      </c>
      <c r="W12" s="501"/>
      <c r="X12" s="501"/>
      <c r="Y12" s="501"/>
      <c r="Z12" s="501"/>
      <c r="AA12" s="501"/>
      <c r="AB12" s="501">
        <v>1</v>
      </c>
      <c r="AC12" s="145"/>
      <c r="AD12" s="7"/>
      <c r="AE12" s="7"/>
    </row>
    <row r="13" spans="1:36" ht="12" customHeight="1">
      <c r="A13" s="497" t="s">
        <v>349</v>
      </c>
      <c r="B13" s="501"/>
      <c r="C13" s="501"/>
      <c r="D13" s="501"/>
      <c r="E13" s="501"/>
      <c r="F13" s="501"/>
      <c r="G13" s="501"/>
      <c r="H13" s="501"/>
      <c r="I13" s="501"/>
      <c r="J13" s="501"/>
      <c r="K13" s="501"/>
      <c r="L13" s="501"/>
      <c r="M13" s="501"/>
      <c r="N13" s="501"/>
      <c r="O13" s="501"/>
      <c r="P13" s="501"/>
      <c r="Q13" s="501"/>
      <c r="R13" s="501"/>
      <c r="S13" s="501"/>
      <c r="T13" s="501"/>
      <c r="U13" s="501">
        <v>2</v>
      </c>
      <c r="V13" s="501"/>
      <c r="W13" s="501"/>
      <c r="X13" s="501"/>
      <c r="Y13" s="501"/>
      <c r="Z13" s="501"/>
      <c r="AA13" s="501"/>
      <c r="AB13" s="501">
        <v>2</v>
      </c>
      <c r="AC13" s="145"/>
    </row>
    <row r="14" spans="1:36" ht="12" customHeight="1">
      <c r="A14" s="497" t="s">
        <v>350</v>
      </c>
      <c r="B14" s="501"/>
      <c r="C14" s="501"/>
      <c r="D14" s="501"/>
      <c r="E14" s="501"/>
      <c r="F14" s="501"/>
      <c r="G14" s="501"/>
      <c r="H14" s="501"/>
      <c r="I14" s="501"/>
      <c r="J14" s="501"/>
      <c r="K14" s="501"/>
      <c r="L14" s="501"/>
      <c r="M14" s="501"/>
      <c r="N14" s="501">
        <v>1</v>
      </c>
      <c r="O14" s="501"/>
      <c r="P14" s="501"/>
      <c r="Q14" s="501"/>
      <c r="R14" s="501"/>
      <c r="S14" s="501">
        <v>1</v>
      </c>
      <c r="T14" s="501"/>
      <c r="U14" s="501"/>
      <c r="V14" s="501"/>
      <c r="W14" s="501">
        <v>4</v>
      </c>
      <c r="X14" s="501"/>
      <c r="Y14" s="501">
        <v>2</v>
      </c>
      <c r="Z14" s="501"/>
      <c r="AA14" s="501"/>
      <c r="AB14" s="501">
        <v>8</v>
      </c>
      <c r="AC14" s="145"/>
    </row>
    <row r="15" spans="1:36" ht="12" customHeight="1">
      <c r="A15" s="497" t="s">
        <v>351</v>
      </c>
      <c r="B15" s="501">
        <v>13</v>
      </c>
      <c r="C15" s="501">
        <v>8</v>
      </c>
      <c r="D15" s="501">
        <v>7</v>
      </c>
      <c r="E15" s="501"/>
      <c r="F15" s="501"/>
      <c r="G15" s="501"/>
      <c r="H15" s="501"/>
      <c r="I15" s="501"/>
      <c r="J15" s="501"/>
      <c r="K15" s="501"/>
      <c r="L15" s="501"/>
      <c r="M15" s="501"/>
      <c r="N15" s="501"/>
      <c r="O15" s="501">
        <v>1</v>
      </c>
      <c r="P15" s="501">
        <v>1</v>
      </c>
      <c r="Q15" s="501"/>
      <c r="R15" s="501"/>
      <c r="S15" s="501"/>
      <c r="T15" s="501"/>
      <c r="U15" s="501"/>
      <c r="V15" s="501"/>
      <c r="W15" s="501"/>
      <c r="X15" s="501"/>
      <c r="Y15" s="501"/>
      <c r="Z15" s="501">
        <v>5</v>
      </c>
      <c r="AA15" s="501"/>
      <c r="AB15" s="501">
        <v>35</v>
      </c>
      <c r="AC15" s="145"/>
    </row>
    <row r="16" spans="1:36" ht="12" customHeight="1">
      <c r="A16" s="497" t="s">
        <v>352</v>
      </c>
      <c r="B16" s="501"/>
      <c r="C16" s="501"/>
      <c r="D16" s="501"/>
      <c r="E16" s="501"/>
      <c r="F16" s="501"/>
      <c r="G16" s="501"/>
      <c r="H16" s="501"/>
      <c r="I16" s="501"/>
      <c r="J16" s="501"/>
      <c r="K16" s="501"/>
      <c r="L16" s="501"/>
      <c r="M16" s="501"/>
      <c r="N16" s="501"/>
      <c r="O16" s="501"/>
      <c r="P16" s="501"/>
      <c r="Q16" s="501">
        <v>1</v>
      </c>
      <c r="R16" s="501"/>
      <c r="S16" s="501"/>
      <c r="T16" s="501"/>
      <c r="U16" s="501"/>
      <c r="V16" s="501"/>
      <c r="W16" s="501"/>
      <c r="X16" s="501"/>
      <c r="Y16" s="501"/>
      <c r="Z16" s="501"/>
      <c r="AA16" s="501"/>
      <c r="AB16" s="501">
        <v>1</v>
      </c>
      <c r="AC16" s="145"/>
    </row>
    <row r="17" spans="1:29" ht="12" customHeight="1">
      <c r="A17" s="497" t="s">
        <v>353</v>
      </c>
      <c r="B17" s="501">
        <v>1</v>
      </c>
      <c r="C17" s="501"/>
      <c r="D17" s="501"/>
      <c r="E17" s="501"/>
      <c r="F17" s="501"/>
      <c r="G17" s="501"/>
      <c r="H17" s="501"/>
      <c r="I17" s="501"/>
      <c r="J17" s="501"/>
      <c r="K17" s="501"/>
      <c r="L17" s="501"/>
      <c r="M17" s="501"/>
      <c r="N17" s="501"/>
      <c r="O17" s="501"/>
      <c r="P17" s="501"/>
      <c r="Q17" s="501"/>
      <c r="R17" s="501"/>
      <c r="S17" s="501"/>
      <c r="T17" s="501"/>
      <c r="U17" s="501"/>
      <c r="V17" s="501"/>
      <c r="W17" s="501"/>
      <c r="X17" s="501"/>
      <c r="Y17" s="501"/>
      <c r="Z17" s="501"/>
      <c r="AA17" s="501"/>
      <c r="AB17" s="501">
        <v>1</v>
      </c>
      <c r="AC17" s="145"/>
    </row>
    <row r="18" spans="1:29" ht="17.25" customHeight="1">
      <c r="A18" s="678" t="s">
        <v>355</v>
      </c>
      <c r="B18" s="671">
        <v>11</v>
      </c>
      <c r="C18" s="671">
        <v>10</v>
      </c>
      <c r="D18" s="671">
        <v>0</v>
      </c>
      <c r="E18" s="671">
        <v>0</v>
      </c>
      <c r="F18" s="671">
        <v>2</v>
      </c>
      <c r="G18" s="671">
        <v>2</v>
      </c>
      <c r="H18" s="671">
        <v>1</v>
      </c>
      <c r="I18" s="671">
        <v>2</v>
      </c>
      <c r="J18" s="671">
        <v>4</v>
      </c>
      <c r="K18" s="671">
        <v>2</v>
      </c>
      <c r="L18" s="671">
        <v>3</v>
      </c>
      <c r="M18" s="671">
        <v>3</v>
      </c>
      <c r="N18" s="671">
        <v>4</v>
      </c>
      <c r="O18" s="671">
        <v>4</v>
      </c>
      <c r="P18" s="671">
        <v>2</v>
      </c>
      <c r="Q18" s="671">
        <v>5</v>
      </c>
      <c r="R18" s="671">
        <v>0</v>
      </c>
      <c r="S18" s="671">
        <v>2</v>
      </c>
      <c r="T18" s="671">
        <v>2</v>
      </c>
      <c r="U18" s="671">
        <v>0</v>
      </c>
      <c r="V18" s="671">
        <v>3</v>
      </c>
      <c r="W18" s="671">
        <v>0</v>
      </c>
      <c r="X18" s="671">
        <v>5</v>
      </c>
      <c r="Y18" s="671">
        <v>1</v>
      </c>
      <c r="Z18" s="671">
        <v>13</v>
      </c>
      <c r="AA18" s="671">
        <v>3</v>
      </c>
      <c r="AB18" s="671">
        <v>84</v>
      </c>
      <c r="AC18" s="509"/>
    </row>
    <row r="19" spans="1:29" ht="12" customHeight="1">
      <c r="A19" s="497" t="s">
        <v>345</v>
      </c>
      <c r="B19" s="501"/>
      <c r="C19" s="501"/>
      <c r="D19" s="501"/>
      <c r="E19" s="501"/>
      <c r="F19" s="501"/>
      <c r="G19" s="501"/>
      <c r="H19" s="501"/>
      <c r="I19" s="501"/>
      <c r="J19" s="501"/>
      <c r="K19" s="501"/>
      <c r="L19" s="501"/>
      <c r="M19" s="501"/>
      <c r="N19" s="501"/>
      <c r="O19" s="501"/>
      <c r="P19" s="501"/>
      <c r="Q19" s="501"/>
      <c r="R19" s="501"/>
      <c r="S19" s="501"/>
      <c r="T19" s="501"/>
      <c r="U19" s="501"/>
      <c r="V19" s="501"/>
      <c r="W19" s="501"/>
      <c r="X19" s="501"/>
      <c r="Y19" s="501"/>
      <c r="Z19" s="501"/>
      <c r="AA19" s="501"/>
      <c r="AB19" s="501">
        <v>0</v>
      </c>
      <c r="AC19" s="145">
        <v>1</v>
      </c>
    </row>
    <row r="20" spans="1:29" ht="12" customHeight="1">
      <c r="A20" s="497" t="s">
        <v>358</v>
      </c>
      <c r="B20" s="501"/>
      <c r="C20" s="501">
        <v>1</v>
      </c>
      <c r="D20" s="501"/>
      <c r="E20" s="501"/>
      <c r="F20" s="501"/>
      <c r="G20" s="501"/>
      <c r="H20" s="501"/>
      <c r="I20" s="501"/>
      <c r="J20" s="501"/>
      <c r="K20" s="501"/>
      <c r="L20" s="501"/>
      <c r="M20" s="501"/>
      <c r="N20" s="501"/>
      <c r="O20" s="501"/>
      <c r="P20" s="501"/>
      <c r="Q20" s="501"/>
      <c r="R20" s="501"/>
      <c r="S20" s="501"/>
      <c r="T20" s="501"/>
      <c r="U20" s="501"/>
      <c r="V20" s="501"/>
      <c r="W20" s="501"/>
      <c r="X20" s="501">
        <v>1</v>
      </c>
      <c r="Y20" s="501"/>
      <c r="Z20" s="501"/>
      <c r="AA20" s="501"/>
      <c r="AB20" s="501">
        <v>2</v>
      </c>
      <c r="AC20" s="145"/>
    </row>
    <row r="21" spans="1:29" ht="12" customHeight="1">
      <c r="A21" s="497" t="s">
        <v>455</v>
      </c>
      <c r="B21" s="501"/>
      <c r="C21" s="501"/>
      <c r="D21" s="501"/>
      <c r="E21" s="501"/>
      <c r="F21" s="501"/>
      <c r="G21" s="501"/>
      <c r="H21" s="501"/>
      <c r="I21" s="501"/>
      <c r="J21" s="501"/>
      <c r="K21" s="501"/>
      <c r="L21" s="501"/>
      <c r="M21" s="501"/>
      <c r="N21" s="501"/>
      <c r="O21" s="501"/>
      <c r="P21" s="501"/>
      <c r="Q21" s="501"/>
      <c r="R21" s="501"/>
      <c r="S21" s="501"/>
      <c r="T21" s="501"/>
      <c r="U21" s="501"/>
      <c r="V21" s="501"/>
      <c r="W21" s="501"/>
      <c r="X21" s="501">
        <v>1</v>
      </c>
      <c r="Y21" s="501"/>
      <c r="Z21" s="501"/>
      <c r="AA21" s="501"/>
      <c r="AB21" s="501">
        <v>1</v>
      </c>
      <c r="AC21" s="145"/>
    </row>
    <row r="22" spans="1:29" ht="12" customHeight="1">
      <c r="A22" s="497" t="s">
        <v>359</v>
      </c>
      <c r="B22" s="501"/>
      <c r="C22" s="501"/>
      <c r="D22" s="501"/>
      <c r="E22" s="501"/>
      <c r="F22" s="501"/>
      <c r="G22" s="501"/>
      <c r="H22" s="501"/>
      <c r="I22" s="501"/>
      <c r="J22" s="501"/>
      <c r="K22" s="501"/>
      <c r="L22" s="501"/>
      <c r="M22" s="501"/>
      <c r="N22" s="501"/>
      <c r="O22" s="501"/>
      <c r="P22" s="501"/>
      <c r="Q22" s="501"/>
      <c r="R22" s="501"/>
      <c r="S22" s="501"/>
      <c r="T22" s="501"/>
      <c r="U22" s="501"/>
      <c r="V22" s="501"/>
      <c r="W22" s="501"/>
      <c r="X22" s="501">
        <v>1</v>
      </c>
      <c r="Y22" s="501"/>
      <c r="Z22" s="501"/>
      <c r="AA22" s="501"/>
      <c r="AB22" s="501">
        <v>1</v>
      </c>
      <c r="AC22" s="145"/>
    </row>
    <row r="23" spans="1:29" ht="12" customHeight="1">
      <c r="A23" s="497" t="s">
        <v>481</v>
      </c>
      <c r="B23" s="501"/>
      <c r="C23" s="501"/>
      <c r="D23" s="501"/>
      <c r="E23" s="501"/>
      <c r="F23" s="501"/>
      <c r="G23" s="501"/>
      <c r="H23" s="501"/>
      <c r="I23" s="501"/>
      <c r="J23" s="501"/>
      <c r="K23" s="501"/>
      <c r="L23" s="501"/>
      <c r="M23" s="501"/>
      <c r="N23" s="501"/>
      <c r="O23" s="501"/>
      <c r="P23" s="501"/>
      <c r="Q23" s="501"/>
      <c r="R23" s="501"/>
      <c r="S23" s="501"/>
      <c r="T23" s="501"/>
      <c r="U23" s="501"/>
      <c r="V23" s="501"/>
      <c r="W23" s="501"/>
      <c r="X23" s="501">
        <v>1</v>
      </c>
      <c r="Y23" s="501"/>
      <c r="Z23" s="501"/>
      <c r="AA23" s="501"/>
      <c r="AB23" s="501">
        <v>1</v>
      </c>
      <c r="AC23" s="145"/>
    </row>
    <row r="24" spans="1:29" ht="12" customHeight="1">
      <c r="A24" s="497" t="s">
        <v>456</v>
      </c>
      <c r="B24" s="501"/>
      <c r="C24" s="501"/>
      <c r="D24" s="501"/>
      <c r="E24" s="501"/>
      <c r="F24" s="501"/>
      <c r="G24" s="501"/>
      <c r="H24" s="501"/>
      <c r="I24" s="501"/>
      <c r="J24" s="501"/>
      <c r="K24" s="501"/>
      <c r="L24" s="501"/>
      <c r="M24" s="501"/>
      <c r="N24" s="501"/>
      <c r="O24" s="501"/>
      <c r="P24" s="501"/>
      <c r="Q24" s="501"/>
      <c r="R24" s="501"/>
      <c r="S24" s="501"/>
      <c r="T24" s="501"/>
      <c r="U24" s="501"/>
      <c r="V24" s="501"/>
      <c r="W24" s="501"/>
      <c r="X24" s="501">
        <v>1</v>
      </c>
      <c r="Y24" s="501"/>
      <c r="Z24" s="501"/>
      <c r="AA24" s="501"/>
      <c r="AB24" s="501">
        <v>1</v>
      </c>
      <c r="AC24" s="145"/>
    </row>
    <row r="25" spans="1:29" ht="12" customHeight="1">
      <c r="A25" s="497" t="s">
        <v>347</v>
      </c>
      <c r="B25" s="501"/>
      <c r="C25" s="501"/>
      <c r="D25" s="501"/>
      <c r="E25" s="501"/>
      <c r="F25" s="501"/>
      <c r="G25" s="501"/>
      <c r="H25" s="501"/>
      <c r="I25" s="501"/>
      <c r="J25" s="501"/>
      <c r="K25" s="501"/>
      <c r="L25" s="501"/>
      <c r="M25" s="501"/>
      <c r="N25" s="501"/>
      <c r="O25" s="501"/>
      <c r="P25" s="501"/>
      <c r="Q25" s="501"/>
      <c r="R25" s="501"/>
      <c r="S25" s="501"/>
      <c r="T25" s="501"/>
      <c r="U25" s="501"/>
      <c r="V25" s="501"/>
      <c r="W25" s="501"/>
      <c r="X25" s="501"/>
      <c r="Y25" s="501"/>
      <c r="Z25" s="501"/>
      <c r="AA25" s="501"/>
      <c r="AB25" s="501">
        <v>0</v>
      </c>
      <c r="AC25" s="145">
        <v>1</v>
      </c>
    </row>
    <row r="26" spans="1:29" ht="12" customHeight="1">
      <c r="A26" s="497" t="s">
        <v>482</v>
      </c>
      <c r="B26" s="501"/>
      <c r="C26" s="501"/>
      <c r="D26" s="501"/>
      <c r="E26" s="501"/>
      <c r="F26" s="501"/>
      <c r="G26" s="501"/>
      <c r="H26" s="501"/>
      <c r="I26" s="501"/>
      <c r="J26" s="501"/>
      <c r="K26" s="501"/>
      <c r="L26" s="501"/>
      <c r="M26" s="501"/>
      <c r="N26" s="501"/>
      <c r="O26" s="501"/>
      <c r="P26" s="501"/>
      <c r="Q26" s="501"/>
      <c r="R26" s="501"/>
      <c r="S26" s="501"/>
      <c r="T26" s="501"/>
      <c r="U26" s="501"/>
      <c r="V26" s="501"/>
      <c r="W26" s="501"/>
      <c r="X26" s="501"/>
      <c r="Y26" s="501"/>
      <c r="Z26" s="501"/>
      <c r="AA26" s="501">
        <v>1</v>
      </c>
      <c r="AB26" s="501">
        <v>1</v>
      </c>
      <c r="AC26" s="145"/>
    </row>
    <row r="27" spans="1:29" ht="12" customHeight="1">
      <c r="A27" s="497" t="s">
        <v>483</v>
      </c>
      <c r="B27" s="501"/>
      <c r="C27" s="501"/>
      <c r="D27" s="501"/>
      <c r="E27" s="501"/>
      <c r="F27" s="501"/>
      <c r="G27" s="501"/>
      <c r="H27" s="501"/>
      <c r="I27" s="501"/>
      <c r="J27" s="501"/>
      <c r="K27" s="501"/>
      <c r="L27" s="501"/>
      <c r="M27" s="501"/>
      <c r="N27" s="501"/>
      <c r="O27" s="501"/>
      <c r="P27" s="501"/>
      <c r="Q27" s="501"/>
      <c r="R27" s="501"/>
      <c r="S27" s="501"/>
      <c r="T27" s="501"/>
      <c r="U27" s="501"/>
      <c r="V27" s="501"/>
      <c r="W27" s="501"/>
      <c r="X27" s="501"/>
      <c r="Y27" s="501"/>
      <c r="Z27" s="501"/>
      <c r="AA27" s="501">
        <v>1</v>
      </c>
      <c r="AB27" s="501">
        <v>1</v>
      </c>
      <c r="AC27" s="145"/>
    </row>
    <row r="28" spans="1:29" ht="12" customHeight="1">
      <c r="A28" s="497" t="s">
        <v>379</v>
      </c>
      <c r="B28" s="501"/>
      <c r="C28" s="501"/>
      <c r="D28" s="501"/>
      <c r="E28" s="501"/>
      <c r="F28" s="501"/>
      <c r="G28" s="501"/>
      <c r="H28" s="501"/>
      <c r="I28" s="501"/>
      <c r="J28" s="501"/>
      <c r="K28" s="501">
        <v>1</v>
      </c>
      <c r="L28" s="501"/>
      <c r="M28" s="501"/>
      <c r="N28" s="501"/>
      <c r="O28" s="501"/>
      <c r="P28" s="501"/>
      <c r="Q28" s="501"/>
      <c r="R28" s="501"/>
      <c r="S28" s="501"/>
      <c r="T28" s="501"/>
      <c r="U28" s="501"/>
      <c r="V28" s="501"/>
      <c r="W28" s="501"/>
      <c r="X28" s="501"/>
      <c r="Y28" s="501"/>
      <c r="Z28" s="501"/>
      <c r="AA28" s="501"/>
      <c r="AB28" s="501">
        <v>1</v>
      </c>
      <c r="AC28" s="145"/>
    </row>
    <row r="29" spans="1:29" ht="12" customHeight="1">
      <c r="A29" s="497" t="s">
        <v>380</v>
      </c>
      <c r="B29" s="501"/>
      <c r="C29" s="501"/>
      <c r="D29" s="501"/>
      <c r="E29" s="501"/>
      <c r="F29" s="501"/>
      <c r="G29" s="501"/>
      <c r="H29" s="501"/>
      <c r="I29" s="501"/>
      <c r="J29" s="501">
        <v>1</v>
      </c>
      <c r="K29" s="501"/>
      <c r="L29" s="501"/>
      <c r="M29" s="501"/>
      <c r="N29" s="501"/>
      <c r="O29" s="501"/>
      <c r="P29" s="501"/>
      <c r="Q29" s="501"/>
      <c r="R29" s="501"/>
      <c r="S29" s="501"/>
      <c r="T29" s="501"/>
      <c r="U29" s="501"/>
      <c r="V29" s="501"/>
      <c r="W29" s="501"/>
      <c r="X29" s="501"/>
      <c r="Y29" s="501"/>
      <c r="Z29" s="501"/>
      <c r="AA29" s="501"/>
      <c r="AB29" s="501">
        <v>1</v>
      </c>
      <c r="AC29" s="145"/>
    </row>
    <row r="30" spans="1:29" ht="12" customHeight="1">
      <c r="A30" s="497" t="s">
        <v>382</v>
      </c>
      <c r="B30" s="501"/>
      <c r="C30" s="501"/>
      <c r="D30" s="501"/>
      <c r="E30" s="501"/>
      <c r="F30" s="501"/>
      <c r="G30" s="501"/>
      <c r="H30" s="501">
        <v>1</v>
      </c>
      <c r="I30" s="501"/>
      <c r="J30" s="501"/>
      <c r="K30" s="501"/>
      <c r="L30" s="501"/>
      <c r="M30" s="501"/>
      <c r="N30" s="501"/>
      <c r="O30" s="501"/>
      <c r="P30" s="501"/>
      <c r="Q30" s="501"/>
      <c r="R30" s="501"/>
      <c r="S30" s="501"/>
      <c r="T30" s="501"/>
      <c r="U30" s="501"/>
      <c r="V30" s="501"/>
      <c r="W30" s="501"/>
      <c r="X30" s="501"/>
      <c r="Y30" s="501"/>
      <c r="Z30" s="501"/>
      <c r="AA30" s="501"/>
      <c r="AB30" s="501">
        <v>1</v>
      </c>
      <c r="AC30" s="145"/>
    </row>
    <row r="31" spans="1:29" ht="12" customHeight="1">
      <c r="A31" s="497" t="s">
        <v>383</v>
      </c>
      <c r="B31" s="501"/>
      <c r="C31" s="501"/>
      <c r="D31" s="501"/>
      <c r="E31" s="501"/>
      <c r="F31" s="501"/>
      <c r="G31" s="501"/>
      <c r="H31" s="501"/>
      <c r="I31" s="501"/>
      <c r="J31" s="501"/>
      <c r="K31" s="501">
        <v>1</v>
      </c>
      <c r="L31" s="501"/>
      <c r="M31" s="501"/>
      <c r="N31" s="501"/>
      <c r="O31" s="501"/>
      <c r="P31" s="501"/>
      <c r="Q31" s="501"/>
      <c r="R31" s="501"/>
      <c r="S31" s="501"/>
      <c r="T31" s="501"/>
      <c r="U31" s="501"/>
      <c r="V31" s="501"/>
      <c r="W31" s="501"/>
      <c r="X31" s="501"/>
      <c r="Y31" s="501"/>
      <c r="Z31" s="501"/>
      <c r="AA31" s="501"/>
      <c r="AB31" s="501">
        <v>1</v>
      </c>
      <c r="AC31" s="145"/>
    </row>
    <row r="32" spans="1:29" ht="12" customHeight="1">
      <c r="A32" s="497" t="s">
        <v>384</v>
      </c>
      <c r="B32" s="501">
        <v>1</v>
      </c>
      <c r="C32" s="501"/>
      <c r="D32" s="501"/>
      <c r="E32" s="501"/>
      <c r="F32" s="501"/>
      <c r="G32" s="501"/>
      <c r="H32" s="501"/>
      <c r="I32" s="501">
        <v>1</v>
      </c>
      <c r="J32" s="501">
        <v>1</v>
      </c>
      <c r="K32" s="501"/>
      <c r="L32" s="501"/>
      <c r="M32" s="501"/>
      <c r="N32" s="501"/>
      <c r="O32" s="501"/>
      <c r="P32" s="501"/>
      <c r="Q32" s="501"/>
      <c r="R32" s="501"/>
      <c r="S32" s="501"/>
      <c r="T32" s="501"/>
      <c r="U32" s="501"/>
      <c r="V32" s="501"/>
      <c r="W32" s="501"/>
      <c r="X32" s="501"/>
      <c r="Y32" s="501"/>
      <c r="Z32" s="501"/>
      <c r="AA32" s="501"/>
      <c r="AB32" s="501">
        <v>3</v>
      </c>
      <c r="AC32" s="145"/>
    </row>
    <row r="33" spans="1:29" ht="12" customHeight="1">
      <c r="A33" s="497" t="s">
        <v>385</v>
      </c>
      <c r="B33" s="501"/>
      <c r="C33" s="501"/>
      <c r="D33" s="501"/>
      <c r="E33" s="501"/>
      <c r="F33" s="501">
        <v>1</v>
      </c>
      <c r="G33" s="501">
        <v>1</v>
      </c>
      <c r="H33" s="501"/>
      <c r="I33" s="501"/>
      <c r="J33" s="501">
        <v>1</v>
      </c>
      <c r="K33" s="501"/>
      <c r="L33" s="501"/>
      <c r="M33" s="501"/>
      <c r="N33" s="501"/>
      <c r="O33" s="501"/>
      <c r="P33" s="501"/>
      <c r="Q33" s="501"/>
      <c r="R33" s="501"/>
      <c r="S33" s="501"/>
      <c r="T33" s="501"/>
      <c r="U33" s="501"/>
      <c r="V33" s="501"/>
      <c r="W33" s="501"/>
      <c r="X33" s="501"/>
      <c r="Y33" s="501"/>
      <c r="Z33" s="501"/>
      <c r="AA33" s="501"/>
      <c r="AB33" s="501">
        <v>3</v>
      </c>
      <c r="AC33" s="145"/>
    </row>
    <row r="34" spans="1:29" ht="12" customHeight="1">
      <c r="A34" s="497" t="s">
        <v>387</v>
      </c>
      <c r="B34" s="501"/>
      <c r="C34" s="501"/>
      <c r="D34" s="501"/>
      <c r="E34" s="501"/>
      <c r="F34" s="501">
        <v>1</v>
      </c>
      <c r="G34" s="501"/>
      <c r="H34" s="501"/>
      <c r="I34" s="501"/>
      <c r="J34" s="501"/>
      <c r="K34" s="501"/>
      <c r="L34" s="501"/>
      <c r="M34" s="501"/>
      <c r="N34" s="501"/>
      <c r="O34" s="501"/>
      <c r="P34" s="501"/>
      <c r="Q34" s="501"/>
      <c r="R34" s="501"/>
      <c r="S34" s="501"/>
      <c r="T34" s="501"/>
      <c r="U34" s="501"/>
      <c r="V34" s="501"/>
      <c r="W34" s="501"/>
      <c r="X34" s="501"/>
      <c r="Y34" s="501"/>
      <c r="Z34" s="501"/>
      <c r="AA34" s="501"/>
      <c r="AB34" s="501">
        <v>1</v>
      </c>
      <c r="AC34" s="145"/>
    </row>
    <row r="35" spans="1:29" ht="12" customHeight="1">
      <c r="A35" s="497" t="s">
        <v>484</v>
      </c>
      <c r="B35" s="501"/>
      <c r="C35" s="501"/>
      <c r="D35" s="501"/>
      <c r="E35" s="501"/>
      <c r="F35" s="501"/>
      <c r="G35" s="501"/>
      <c r="H35" s="501"/>
      <c r="I35" s="501"/>
      <c r="J35" s="501"/>
      <c r="K35" s="501"/>
      <c r="L35" s="501"/>
      <c r="M35" s="501"/>
      <c r="N35" s="501"/>
      <c r="O35" s="501"/>
      <c r="P35" s="501"/>
      <c r="Q35" s="501"/>
      <c r="R35" s="501"/>
      <c r="S35" s="501"/>
      <c r="T35" s="501"/>
      <c r="U35" s="501"/>
      <c r="V35" s="501"/>
      <c r="W35" s="501"/>
      <c r="X35" s="501"/>
      <c r="Y35" s="501"/>
      <c r="Z35" s="501"/>
      <c r="AA35" s="501">
        <v>1</v>
      </c>
      <c r="AB35" s="501">
        <v>1</v>
      </c>
      <c r="AC35" s="145"/>
    </row>
    <row r="36" spans="1:29" ht="12" customHeight="1">
      <c r="A36" s="497" t="s">
        <v>388</v>
      </c>
      <c r="B36" s="501"/>
      <c r="C36" s="501"/>
      <c r="D36" s="501"/>
      <c r="E36" s="501"/>
      <c r="F36" s="501"/>
      <c r="G36" s="501">
        <v>1</v>
      </c>
      <c r="H36" s="501"/>
      <c r="I36" s="501"/>
      <c r="J36" s="501"/>
      <c r="K36" s="501"/>
      <c r="L36" s="501"/>
      <c r="M36" s="501"/>
      <c r="N36" s="501"/>
      <c r="O36" s="501"/>
      <c r="P36" s="501"/>
      <c r="Q36" s="501"/>
      <c r="R36" s="501"/>
      <c r="S36" s="501"/>
      <c r="T36" s="501"/>
      <c r="U36" s="501"/>
      <c r="V36" s="501"/>
      <c r="W36" s="501"/>
      <c r="X36" s="501"/>
      <c r="Y36" s="501"/>
      <c r="Z36" s="501"/>
      <c r="AA36" s="501"/>
      <c r="AB36" s="501">
        <v>1</v>
      </c>
      <c r="AC36" s="145"/>
    </row>
    <row r="37" spans="1:29" ht="12" customHeight="1">
      <c r="A37" s="497" t="s">
        <v>389</v>
      </c>
      <c r="B37" s="501"/>
      <c r="C37" s="501"/>
      <c r="D37" s="501"/>
      <c r="E37" s="501"/>
      <c r="F37" s="501"/>
      <c r="G37" s="501"/>
      <c r="H37" s="501"/>
      <c r="I37" s="501">
        <v>1</v>
      </c>
      <c r="J37" s="501">
        <v>1</v>
      </c>
      <c r="K37" s="501"/>
      <c r="L37" s="501"/>
      <c r="M37" s="501"/>
      <c r="N37" s="501"/>
      <c r="O37" s="501"/>
      <c r="P37" s="501"/>
      <c r="Q37" s="501"/>
      <c r="R37" s="501"/>
      <c r="S37" s="501"/>
      <c r="T37" s="501"/>
      <c r="U37" s="501"/>
      <c r="V37" s="501"/>
      <c r="W37" s="501"/>
      <c r="X37" s="501"/>
      <c r="Y37" s="501"/>
      <c r="Z37" s="501"/>
      <c r="AA37" s="501"/>
      <c r="AB37" s="501">
        <v>2</v>
      </c>
      <c r="AC37" s="145"/>
    </row>
    <row r="38" spans="1:29" ht="12" customHeight="1">
      <c r="A38" s="497" t="s">
        <v>348</v>
      </c>
      <c r="B38" s="501"/>
      <c r="C38" s="501"/>
      <c r="D38" s="501"/>
      <c r="E38" s="501"/>
      <c r="F38" s="501"/>
      <c r="G38" s="501"/>
      <c r="H38" s="501"/>
      <c r="I38" s="501"/>
      <c r="J38" s="501"/>
      <c r="K38" s="501"/>
      <c r="L38" s="501"/>
      <c r="M38" s="501"/>
      <c r="N38" s="501"/>
      <c r="O38" s="501"/>
      <c r="P38" s="501"/>
      <c r="Q38" s="501"/>
      <c r="R38" s="501"/>
      <c r="S38" s="501"/>
      <c r="T38" s="501"/>
      <c r="U38" s="501"/>
      <c r="V38" s="501"/>
      <c r="W38" s="501"/>
      <c r="X38" s="501"/>
      <c r="Y38" s="501"/>
      <c r="Z38" s="501"/>
      <c r="AA38" s="501"/>
      <c r="AB38" s="501">
        <v>0</v>
      </c>
      <c r="AC38" s="145">
        <v>1</v>
      </c>
    </row>
    <row r="39" spans="1:29" ht="12" customHeight="1">
      <c r="A39" s="497" t="s">
        <v>392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  <c r="N39" s="501"/>
      <c r="O39" s="501"/>
      <c r="P39" s="501"/>
      <c r="Q39" s="501"/>
      <c r="R39" s="501"/>
      <c r="S39" s="501"/>
      <c r="T39" s="501"/>
      <c r="U39" s="501"/>
      <c r="V39" s="501">
        <v>1</v>
      </c>
      <c r="W39" s="501"/>
      <c r="X39" s="501"/>
      <c r="Y39" s="501"/>
      <c r="Z39" s="501"/>
      <c r="AA39" s="501"/>
      <c r="AB39" s="501">
        <v>1</v>
      </c>
      <c r="AC39" s="145"/>
    </row>
    <row r="40" spans="1:29" ht="12" customHeight="1">
      <c r="A40" s="497" t="s">
        <v>349</v>
      </c>
      <c r="B40" s="501"/>
      <c r="C40" s="501"/>
      <c r="D40" s="501"/>
      <c r="E40" s="501"/>
      <c r="F40" s="501"/>
      <c r="G40" s="501"/>
      <c r="H40" s="501"/>
      <c r="I40" s="501"/>
      <c r="J40" s="501"/>
      <c r="K40" s="501"/>
      <c r="L40" s="501"/>
      <c r="M40" s="501"/>
      <c r="N40" s="501"/>
      <c r="O40" s="501"/>
      <c r="P40" s="501"/>
      <c r="Q40" s="501"/>
      <c r="R40" s="501"/>
      <c r="S40" s="501"/>
      <c r="T40" s="501"/>
      <c r="U40" s="501"/>
      <c r="V40" s="501"/>
      <c r="W40" s="501"/>
      <c r="X40" s="501"/>
      <c r="Y40" s="501"/>
      <c r="Z40" s="501"/>
      <c r="AA40" s="501"/>
      <c r="AB40" s="501">
        <v>0</v>
      </c>
      <c r="AC40" s="145">
        <v>1</v>
      </c>
    </row>
    <row r="41" spans="1:29" ht="12" customHeight="1">
      <c r="A41" s="497" t="s">
        <v>393</v>
      </c>
      <c r="B41" s="501"/>
      <c r="C41" s="501"/>
      <c r="D41" s="501"/>
      <c r="E41" s="501"/>
      <c r="F41" s="501"/>
      <c r="G41" s="501"/>
      <c r="H41" s="501"/>
      <c r="I41" s="501"/>
      <c r="J41" s="501"/>
      <c r="K41" s="501"/>
      <c r="L41" s="501"/>
      <c r="M41" s="501"/>
      <c r="N41" s="501">
        <v>1</v>
      </c>
      <c r="O41" s="501"/>
      <c r="P41" s="501"/>
      <c r="Q41" s="501"/>
      <c r="R41" s="501"/>
      <c r="S41" s="501"/>
      <c r="T41" s="501"/>
      <c r="U41" s="501"/>
      <c r="V41" s="501"/>
      <c r="W41" s="501"/>
      <c r="X41" s="501"/>
      <c r="Y41" s="501"/>
      <c r="Z41" s="501"/>
      <c r="AA41" s="501"/>
      <c r="AB41" s="501">
        <v>1</v>
      </c>
      <c r="AC41" s="145"/>
    </row>
    <row r="42" spans="1:29" ht="12" customHeight="1">
      <c r="A42" s="497" t="s">
        <v>395</v>
      </c>
      <c r="B42" s="501"/>
      <c r="C42" s="501"/>
      <c r="D42" s="501"/>
      <c r="E42" s="501"/>
      <c r="F42" s="501"/>
      <c r="G42" s="501"/>
      <c r="H42" s="501"/>
      <c r="I42" s="501"/>
      <c r="J42" s="501"/>
      <c r="K42" s="501"/>
      <c r="L42" s="501"/>
      <c r="M42" s="501"/>
      <c r="N42" s="501">
        <v>1</v>
      </c>
      <c r="O42" s="501"/>
      <c r="P42" s="501"/>
      <c r="Q42" s="501"/>
      <c r="R42" s="501"/>
      <c r="S42" s="501"/>
      <c r="T42" s="501"/>
      <c r="U42" s="501"/>
      <c r="V42" s="501"/>
      <c r="W42" s="501"/>
      <c r="X42" s="501"/>
      <c r="Y42" s="501"/>
      <c r="Z42" s="501"/>
      <c r="AA42" s="501"/>
      <c r="AB42" s="501">
        <v>1</v>
      </c>
      <c r="AC42" s="145"/>
    </row>
    <row r="43" spans="1:29" ht="12" customHeight="1">
      <c r="A43" s="497" t="s">
        <v>396</v>
      </c>
      <c r="B43" s="501"/>
      <c r="C43" s="501"/>
      <c r="D43" s="501"/>
      <c r="E43" s="501"/>
      <c r="F43" s="501"/>
      <c r="G43" s="501"/>
      <c r="H43" s="501"/>
      <c r="I43" s="501"/>
      <c r="J43" s="501"/>
      <c r="K43" s="501"/>
      <c r="L43" s="501"/>
      <c r="M43" s="501"/>
      <c r="N43" s="501"/>
      <c r="O43" s="501"/>
      <c r="P43" s="501"/>
      <c r="Q43" s="501"/>
      <c r="R43" s="501"/>
      <c r="S43" s="501"/>
      <c r="T43" s="501"/>
      <c r="U43" s="501"/>
      <c r="V43" s="501">
        <v>1</v>
      </c>
      <c r="W43" s="501"/>
      <c r="X43" s="501"/>
      <c r="Y43" s="501"/>
      <c r="Z43" s="501"/>
      <c r="AA43" s="501"/>
      <c r="AB43" s="501">
        <v>1</v>
      </c>
      <c r="AC43" s="145"/>
    </row>
    <row r="44" spans="1:29" ht="12" customHeight="1">
      <c r="A44" s="497" t="s">
        <v>475</v>
      </c>
      <c r="B44" s="501"/>
      <c r="C44" s="501"/>
      <c r="D44" s="501"/>
      <c r="E44" s="501"/>
      <c r="F44" s="501"/>
      <c r="G44" s="501"/>
      <c r="H44" s="501"/>
      <c r="I44" s="501"/>
      <c r="J44" s="501"/>
      <c r="K44" s="501"/>
      <c r="L44" s="501"/>
      <c r="M44" s="501"/>
      <c r="N44" s="501"/>
      <c r="O44" s="501"/>
      <c r="P44" s="501"/>
      <c r="Q44" s="501"/>
      <c r="R44" s="501"/>
      <c r="S44" s="501"/>
      <c r="T44" s="501"/>
      <c r="U44" s="501"/>
      <c r="V44" s="501">
        <v>1</v>
      </c>
      <c r="W44" s="501"/>
      <c r="X44" s="501"/>
      <c r="Y44" s="501"/>
      <c r="Z44" s="501"/>
      <c r="AA44" s="501"/>
      <c r="AB44" s="501">
        <v>1</v>
      </c>
      <c r="AC44" s="145"/>
    </row>
    <row r="45" spans="1:29" ht="12" customHeight="1">
      <c r="A45" s="497" t="s">
        <v>398</v>
      </c>
      <c r="B45" s="501"/>
      <c r="C45" s="501"/>
      <c r="D45" s="501"/>
      <c r="E45" s="501"/>
      <c r="F45" s="501"/>
      <c r="G45" s="501"/>
      <c r="H45" s="501"/>
      <c r="I45" s="501"/>
      <c r="J45" s="501"/>
      <c r="K45" s="501"/>
      <c r="L45" s="501"/>
      <c r="M45" s="501"/>
      <c r="N45" s="501">
        <v>2</v>
      </c>
      <c r="O45" s="501"/>
      <c r="P45" s="501"/>
      <c r="Q45" s="501"/>
      <c r="R45" s="501"/>
      <c r="S45" s="501"/>
      <c r="T45" s="501"/>
      <c r="U45" s="501"/>
      <c r="V45" s="501"/>
      <c r="W45" s="501"/>
      <c r="X45" s="501"/>
      <c r="Y45" s="501"/>
      <c r="Z45" s="501"/>
      <c r="AA45" s="501"/>
      <c r="AB45" s="501">
        <v>2</v>
      </c>
      <c r="AC45" s="145"/>
    </row>
    <row r="46" spans="1:29" ht="12" customHeight="1">
      <c r="A46" s="497" t="s">
        <v>400</v>
      </c>
      <c r="B46" s="501"/>
      <c r="C46" s="501"/>
      <c r="D46" s="501"/>
      <c r="E46" s="501"/>
      <c r="F46" s="501"/>
      <c r="G46" s="501"/>
      <c r="H46" s="501"/>
      <c r="I46" s="501"/>
      <c r="J46" s="501"/>
      <c r="K46" s="501"/>
      <c r="L46" s="501">
        <v>1</v>
      </c>
      <c r="M46" s="501"/>
      <c r="N46" s="501"/>
      <c r="O46" s="501"/>
      <c r="P46" s="501"/>
      <c r="Q46" s="501"/>
      <c r="R46" s="501"/>
      <c r="S46" s="501"/>
      <c r="T46" s="501"/>
      <c r="U46" s="501"/>
      <c r="V46" s="501"/>
      <c r="W46" s="501"/>
      <c r="X46" s="501"/>
      <c r="Y46" s="501"/>
      <c r="Z46" s="501"/>
      <c r="AA46" s="501"/>
      <c r="AB46" s="501">
        <v>1</v>
      </c>
      <c r="AC46" s="145"/>
    </row>
    <row r="47" spans="1:29" ht="12" customHeight="1">
      <c r="A47" s="497" t="s">
        <v>401</v>
      </c>
      <c r="B47" s="501"/>
      <c r="C47" s="501"/>
      <c r="D47" s="501"/>
      <c r="E47" s="501"/>
      <c r="F47" s="501"/>
      <c r="G47" s="501"/>
      <c r="H47" s="501"/>
      <c r="I47" s="501"/>
      <c r="J47" s="501"/>
      <c r="K47" s="501"/>
      <c r="L47" s="501">
        <v>1</v>
      </c>
      <c r="M47" s="501"/>
      <c r="N47" s="501"/>
      <c r="O47" s="501"/>
      <c r="P47" s="501"/>
      <c r="Q47" s="501"/>
      <c r="R47" s="501"/>
      <c r="S47" s="501"/>
      <c r="T47" s="501"/>
      <c r="U47" s="501"/>
      <c r="V47" s="501"/>
      <c r="W47" s="501"/>
      <c r="X47" s="501"/>
      <c r="Y47" s="501"/>
      <c r="Z47" s="501"/>
      <c r="AA47" s="501"/>
      <c r="AB47" s="501">
        <v>1</v>
      </c>
      <c r="AC47" s="145"/>
    </row>
    <row r="48" spans="1:29" ht="12" customHeight="1">
      <c r="A48" s="497" t="s">
        <v>350</v>
      </c>
      <c r="B48" s="501"/>
      <c r="C48" s="501"/>
      <c r="D48" s="501"/>
      <c r="E48" s="501"/>
      <c r="F48" s="501"/>
      <c r="G48" s="501"/>
      <c r="H48" s="501"/>
      <c r="I48" s="501"/>
      <c r="J48" s="501"/>
      <c r="K48" s="501"/>
      <c r="L48" s="501"/>
      <c r="M48" s="501"/>
      <c r="N48" s="501"/>
      <c r="O48" s="501"/>
      <c r="P48" s="501"/>
      <c r="Q48" s="501"/>
      <c r="R48" s="501"/>
      <c r="S48" s="501"/>
      <c r="T48" s="501"/>
      <c r="U48" s="501"/>
      <c r="V48" s="501"/>
      <c r="W48" s="501"/>
      <c r="X48" s="501"/>
      <c r="Y48" s="501"/>
      <c r="Z48" s="501"/>
      <c r="AA48" s="501"/>
      <c r="AB48" s="501">
        <v>0</v>
      </c>
      <c r="AC48" s="145">
        <v>1</v>
      </c>
    </row>
    <row r="49" spans="1:29" ht="12" customHeight="1">
      <c r="A49" s="497" t="s">
        <v>402</v>
      </c>
      <c r="B49" s="501"/>
      <c r="C49" s="501"/>
      <c r="D49" s="501"/>
      <c r="E49" s="501"/>
      <c r="F49" s="501"/>
      <c r="G49" s="501"/>
      <c r="H49" s="501"/>
      <c r="I49" s="501"/>
      <c r="J49" s="501"/>
      <c r="K49" s="501"/>
      <c r="L49" s="501"/>
      <c r="M49" s="501"/>
      <c r="N49" s="501"/>
      <c r="O49" s="501"/>
      <c r="P49" s="501"/>
      <c r="Q49" s="501"/>
      <c r="R49" s="501"/>
      <c r="S49" s="501"/>
      <c r="T49" s="501">
        <v>1</v>
      </c>
      <c r="U49" s="501"/>
      <c r="V49" s="501"/>
      <c r="W49" s="501"/>
      <c r="X49" s="501"/>
      <c r="Y49" s="501"/>
      <c r="Z49" s="501"/>
      <c r="AA49" s="501"/>
      <c r="AB49" s="501">
        <v>1</v>
      </c>
      <c r="AC49" s="145"/>
    </row>
    <row r="50" spans="1:29" ht="12" customHeight="1">
      <c r="A50" s="497" t="s">
        <v>403</v>
      </c>
      <c r="B50" s="501"/>
      <c r="C50" s="501"/>
      <c r="D50" s="501"/>
      <c r="E50" s="501"/>
      <c r="F50" s="501"/>
      <c r="G50" s="501"/>
      <c r="H50" s="501"/>
      <c r="I50" s="501"/>
      <c r="J50" s="501"/>
      <c r="K50" s="501"/>
      <c r="L50" s="501"/>
      <c r="M50" s="501"/>
      <c r="N50" s="501"/>
      <c r="O50" s="501"/>
      <c r="P50" s="501"/>
      <c r="Q50" s="501"/>
      <c r="R50" s="501"/>
      <c r="S50" s="501"/>
      <c r="T50" s="501">
        <v>1</v>
      </c>
      <c r="U50" s="501"/>
      <c r="V50" s="501"/>
      <c r="W50" s="501"/>
      <c r="X50" s="501"/>
      <c r="Y50" s="501"/>
      <c r="Z50" s="501"/>
      <c r="AA50" s="501"/>
      <c r="AB50" s="501">
        <v>1</v>
      </c>
      <c r="AC50" s="145"/>
    </row>
    <row r="51" spans="1:29" ht="12" customHeight="1">
      <c r="A51" s="497" t="s">
        <v>485</v>
      </c>
      <c r="B51" s="501"/>
      <c r="C51" s="501"/>
      <c r="D51" s="501"/>
      <c r="E51" s="501"/>
      <c r="F51" s="501"/>
      <c r="G51" s="501"/>
      <c r="H51" s="501"/>
      <c r="I51" s="501"/>
      <c r="J51" s="501"/>
      <c r="K51" s="501"/>
      <c r="L51" s="501"/>
      <c r="M51" s="501"/>
      <c r="N51" s="501"/>
      <c r="O51" s="501"/>
      <c r="P51" s="501"/>
      <c r="Q51" s="501"/>
      <c r="R51" s="501"/>
      <c r="S51" s="501"/>
      <c r="T51" s="501"/>
      <c r="U51" s="501"/>
      <c r="V51" s="501"/>
      <c r="W51" s="501"/>
      <c r="X51" s="501"/>
      <c r="Y51" s="501">
        <v>1</v>
      </c>
      <c r="Z51" s="501"/>
      <c r="AA51" s="501"/>
      <c r="AB51" s="501">
        <v>1</v>
      </c>
      <c r="AC51" s="145"/>
    </row>
    <row r="52" spans="1:29" ht="12" customHeight="1">
      <c r="A52" s="497" t="s">
        <v>381</v>
      </c>
      <c r="B52" s="501"/>
      <c r="C52" s="501"/>
      <c r="D52" s="501"/>
      <c r="E52" s="501"/>
      <c r="F52" s="501"/>
      <c r="G52" s="501"/>
      <c r="H52" s="501"/>
      <c r="I52" s="501"/>
      <c r="J52" s="501"/>
      <c r="K52" s="501"/>
      <c r="L52" s="501"/>
      <c r="M52" s="501"/>
      <c r="N52" s="501"/>
      <c r="O52" s="501"/>
      <c r="P52" s="501"/>
      <c r="Q52" s="501"/>
      <c r="R52" s="501"/>
      <c r="S52" s="501">
        <v>1</v>
      </c>
      <c r="T52" s="501"/>
      <c r="U52" s="501"/>
      <c r="V52" s="501"/>
      <c r="W52" s="501"/>
      <c r="X52" s="501"/>
      <c r="Y52" s="501"/>
      <c r="Z52" s="501"/>
      <c r="AA52" s="501"/>
      <c r="AB52" s="501">
        <v>1</v>
      </c>
      <c r="AC52" s="145"/>
    </row>
    <row r="53" spans="1:29" ht="12" customHeight="1">
      <c r="A53" s="497" t="s">
        <v>486</v>
      </c>
      <c r="B53" s="501"/>
      <c r="C53" s="501"/>
      <c r="D53" s="501"/>
      <c r="E53" s="501"/>
      <c r="F53" s="501"/>
      <c r="G53" s="501"/>
      <c r="H53" s="501"/>
      <c r="I53" s="501"/>
      <c r="J53" s="501"/>
      <c r="K53" s="501"/>
      <c r="L53" s="501"/>
      <c r="M53" s="501"/>
      <c r="N53" s="501"/>
      <c r="O53" s="501"/>
      <c r="P53" s="501"/>
      <c r="Q53" s="501"/>
      <c r="R53" s="501"/>
      <c r="S53" s="501">
        <v>1</v>
      </c>
      <c r="T53" s="501"/>
      <c r="U53" s="501"/>
      <c r="V53" s="501"/>
      <c r="W53" s="501"/>
      <c r="X53" s="501"/>
      <c r="Y53" s="501"/>
      <c r="Z53" s="501"/>
      <c r="AA53" s="501"/>
      <c r="AB53" s="501">
        <v>1</v>
      </c>
      <c r="AC53" s="145"/>
    </row>
    <row r="54" spans="1:29" ht="12" customHeight="1">
      <c r="A54" s="497" t="s">
        <v>406</v>
      </c>
      <c r="B54" s="501"/>
      <c r="C54" s="501">
        <v>1</v>
      </c>
      <c r="D54" s="501"/>
      <c r="E54" s="501"/>
      <c r="F54" s="501"/>
      <c r="G54" s="501"/>
      <c r="H54" s="501"/>
      <c r="I54" s="501"/>
      <c r="J54" s="501"/>
      <c r="K54" s="501"/>
      <c r="L54" s="501"/>
      <c r="M54" s="501">
        <v>1</v>
      </c>
      <c r="N54" s="501"/>
      <c r="O54" s="501"/>
      <c r="P54" s="501"/>
      <c r="Q54" s="501"/>
      <c r="R54" s="501"/>
      <c r="S54" s="501"/>
      <c r="T54" s="501"/>
      <c r="U54" s="501"/>
      <c r="V54" s="501"/>
      <c r="W54" s="501"/>
      <c r="X54" s="501"/>
      <c r="Y54" s="501"/>
      <c r="Z54" s="501"/>
      <c r="AA54" s="501"/>
      <c r="AB54" s="501">
        <v>2</v>
      </c>
      <c r="AC54" s="145"/>
    </row>
    <row r="55" spans="1:29" ht="12" customHeight="1">
      <c r="A55" s="497" t="s">
        <v>407</v>
      </c>
      <c r="B55" s="501"/>
      <c r="C55" s="501">
        <v>2</v>
      </c>
      <c r="D55" s="501"/>
      <c r="E55" s="501"/>
      <c r="F55" s="501"/>
      <c r="G55" s="501"/>
      <c r="H55" s="501"/>
      <c r="I55" s="501"/>
      <c r="J55" s="501"/>
      <c r="K55" s="501"/>
      <c r="L55" s="501">
        <v>1</v>
      </c>
      <c r="M55" s="501">
        <v>2</v>
      </c>
      <c r="N55" s="501"/>
      <c r="O55" s="501"/>
      <c r="P55" s="501"/>
      <c r="Q55" s="501"/>
      <c r="R55" s="501"/>
      <c r="S55" s="501"/>
      <c r="T55" s="501"/>
      <c r="U55" s="501"/>
      <c r="V55" s="501"/>
      <c r="W55" s="501"/>
      <c r="X55" s="501"/>
      <c r="Y55" s="501"/>
      <c r="Z55" s="501"/>
      <c r="AA55" s="501"/>
      <c r="AB55" s="501">
        <v>5</v>
      </c>
      <c r="AC55" s="145"/>
    </row>
    <row r="56" spans="1:29" ht="12" customHeight="1">
      <c r="A56" s="497" t="s">
        <v>351</v>
      </c>
      <c r="B56" s="501"/>
      <c r="C56" s="501"/>
      <c r="D56" s="501"/>
      <c r="E56" s="501"/>
      <c r="F56" s="501"/>
      <c r="G56" s="501"/>
      <c r="H56" s="501"/>
      <c r="I56" s="501"/>
      <c r="J56" s="501"/>
      <c r="K56" s="501"/>
      <c r="L56" s="501"/>
      <c r="M56" s="501"/>
      <c r="N56" s="501"/>
      <c r="O56" s="501"/>
      <c r="P56" s="501"/>
      <c r="Q56" s="501"/>
      <c r="R56" s="501"/>
      <c r="S56" s="501"/>
      <c r="T56" s="501"/>
      <c r="U56" s="501"/>
      <c r="V56" s="501"/>
      <c r="W56" s="501"/>
      <c r="X56" s="501"/>
      <c r="Y56" s="501"/>
      <c r="Z56" s="501"/>
      <c r="AA56" s="501"/>
      <c r="AB56" s="501">
        <v>0</v>
      </c>
      <c r="AC56" s="145">
        <v>1</v>
      </c>
    </row>
    <row r="57" spans="1:29" ht="12" customHeight="1">
      <c r="A57" s="497" t="s">
        <v>408</v>
      </c>
      <c r="B57" s="501">
        <v>1</v>
      </c>
      <c r="C57" s="501"/>
      <c r="D57" s="501"/>
      <c r="E57" s="501"/>
      <c r="F57" s="501"/>
      <c r="G57" s="501"/>
      <c r="H57" s="501"/>
      <c r="I57" s="501"/>
      <c r="J57" s="501"/>
      <c r="K57" s="501"/>
      <c r="L57" s="501"/>
      <c r="M57" s="501"/>
      <c r="N57" s="501"/>
      <c r="O57" s="501"/>
      <c r="P57" s="501"/>
      <c r="Q57" s="501"/>
      <c r="R57" s="501"/>
      <c r="S57" s="501"/>
      <c r="T57" s="501"/>
      <c r="U57" s="501"/>
      <c r="V57" s="501"/>
      <c r="W57" s="501"/>
      <c r="X57" s="501"/>
      <c r="Y57" s="501"/>
      <c r="Z57" s="501"/>
      <c r="AA57" s="501"/>
      <c r="AB57" s="501">
        <v>1</v>
      </c>
      <c r="AC57" s="145"/>
    </row>
    <row r="58" spans="1:29" ht="12" customHeight="1">
      <c r="A58" s="497" t="s">
        <v>468</v>
      </c>
      <c r="B58" s="501"/>
      <c r="C58" s="501"/>
      <c r="D58" s="501"/>
      <c r="E58" s="501"/>
      <c r="F58" s="501"/>
      <c r="G58" s="501"/>
      <c r="H58" s="501"/>
      <c r="I58" s="501"/>
      <c r="J58" s="501"/>
      <c r="K58" s="501"/>
      <c r="L58" s="501"/>
      <c r="M58" s="501"/>
      <c r="N58" s="501"/>
      <c r="O58" s="501"/>
      <c r="P58" s="501"/>
      <c r="Q58" s="501"/>
      <c r="R58" s="501"/>
      <c r="S58" s="501"/>
      <c r="T58" s="501"/>
      <c r="U58" s="501"/>
      <c r="V58" s="501"/>
      <c r="W58" s="501"/>
      <c r="X58" s="501"/>
      <c r="Y58" s="501"/>
      <c r="Z58" s="501">
        <v>1</v>
      </c>
      <c r="AA58" s="501"/>
      <c r="AB58" s="501">
        <v>1</v>
      </c>
      <c r="AC58" s="145"/>
    </row>
    <row r="59" spans="1:29" ht="12" customHeight="1">
      <c r="A59" s="497" t="s">
        <v>409</v>
      </c>
      <c r="B59" s="501">
        <v>1</v>
      </c>
      <c r="C59" s="501">
        <v>1</v>
      </c>
      <c r="D59" s="501"/>
      <c r="E59" s="501"/>
      <c r="F59" s="501"/>
      <c r="G59" s="501"/>
      <c r="H59" s="501"/>
      <c r="I59" s="501"/>
      <c r="J59" s="501"/>
      <c r="K59" s="501"/>
      <c r="L59" s="501"/>
      <c r="M59" s="501"/>
      <c r="N59" s="501"/>
      <c r="O59" s="501"/>
      <c r="P59" s="501"/>
      <c r="Q59" s="501"/>
      <c r="R59" s="501"/>
      <c r="S59" s="501"/>
      <c r="T59" s="501"/>
      <c r="U59" s="501"/>
      <c r="V59" s="501"/>
      <c r="W59" s="501"/>
      <c r="X59" s="501"/>
      <c r="Y59" s="501"/>
      <c r="Z59" s="501"/>
      <c r="AA59" s="501"/>
      <c r="AB59" s="501">
        <v>2</v>
      </c>
      <c r="AC59" s="145"/>
    </row>
    <row r="60" spans="1:29" ht="12" customHeight="1">
      <c r="A60" s="497" t="s">
        <v>411</v>
      </c>
      <c r="B60" s="501"/>
      <c r="C60" s="501"/>
      <c r="D60" s="501"/>
      <c r="E60" s="501"/>
      <c r="F60" s="501"/>
      <c r="G60" s="501"/>
      <c r="H60" s="501"/>
      <c r="I60" s="501"/>
      <c r="J60" s="501"/>
      <c r="K60" s="501"/>
      <c r="L60" s="501"/>
      <c r="M60" s="501"/>
      <c r="N60" s="501"/>
      <c r="O60" s="501">
        <v>1</v>
      </c>
      <c r="P60" s="501"/>
      <c r="Q60" s="501"/>
      <c r="R60" s="501"/>
      <c r="S60" s="501"/>
      <c r="T60" s="501"/>
      <c r="U60" s="501"/>
      <c r="V60" s="501"/>
      <c r="W60" s="501"/>
      <c r="X60" s="501"/>
      <c r="Y60" s="501"/>
      <c r="Z60" s="501"/>
      <c r="AA60" s="501"/>
      <c r="AB60" s="501">
        <v>1</v>
      </c>
      <c r="AC60" s="145"/>
    </row>
    <row r="61" spans="1:29" ht="12" customHeight="1">
      <c r="A61" s="497" t="s">
        <v>469</v>
      </c>
      <c r="B61" s="501"/>
      <c r="C61" s="501"/>
      <c r="D61" s="501"/>
      <c r="E61" s="501"/>
      <c r="F61" s="501"/>
      <c r="G61" s="501"/>
      <c r="H61" s="501"/>
      <c r="I61" s="501"/>
      <c r="J61" s="501"/>
      <c r="K61" s="501"/>
      <c r="L61" s="501"/>
      <c r="M61" s="501"/>
      <c r="N61" s="501"/>
      <c r="O61" s="501"/>
      <c r="P61" s="501"/>
      <c r="Q61" s="501"/>
      <c r="R61" s="501"/>
      <c r="S61" s="501"/>
      <c r="T61" s="501"/>
      <c r="U61" s="501"/>
      <c r="V61" s="501"/>
      <c r="W61" s="501"/>
      <c r="X61" s="501"/>
      <c r="Y61" s="501"/>
      <c r="Z61" s="501">
        <v>1</v>
      </c>
      <c r="AA61" s="501"/>
      <c r="AB61" s="501">
        <v>1</v>
      </c>
      <c r="AC61" s="145"/>
    </row>
    <row r="62" spans="1:29" ht="12" customHeight="1">
      <c r="A62" s="497" t="s">
        <v>412</v>
      </c>
      <c r="B62" s="501"/>
      <c r="C62" s="501"/>
      <c r="D62" s="501"/>
      <c r="E62" s="501"/>
      <c r="F62" s="501"/>
      <c r="G62" s="501"/>
      <c r="H62" s="501"/>
      <c r="I62" s="501"/>
      <c r="J62" s="501"/>
      <c r="K62" s="501"/>
      <c r="L62" s="501"/>
      <c r="M62" s="501"/>
      <c r="N62" s="501"/>
      <c r="O62" s="501"/>
      <c r="P62" s="501"/>
      <c r="Q62" s="501"/>
      <c r="R62" s="501"/>
      <c r="S62" s="501"/>
      <c r="T62" s="501"/>
      <c r="U62" s="501"/>
      <c r="V62" s="501"/>
      <c r="W62" s="501"/>
      <c r="X62" s="501"/>
      <c r="Y62" s="501"/>
      <c r="Z62" s="501">
        <v>1</v>
      </c>
      <c r="AA62" s="501"/>
      <c r="AB62" s="501">
        <v>1</v>
      </c>
      <c r="AC62" s="145"/>
    </row>
    <row r="63" spans="1:29" ht="12" customHeight="1">
      <c r="A63" s="497" t="s">
        <v>415</v>
      </c>
      <c r="B63" s="501"/>
      <c r="C63" s="501"/>
      <c r="D63" s="501"/>
      <c r="E63" s="501"/>
      <c r="F63" s="501"/>
      <c r="G63" s="501"/>
      <c r="H63" s="501"/>
      <c r="I63" s="501"/>
      <c r="J63" s="501"/>
      <c r="K63" s="501"/>
      <c r="L63" s="501"/>
      <c r="M63" s="501"/>
      <c r="N63" s="501"/>
      <c r="O63" s="501"/>
      <c r="P63" s="501"/>
      <c r="Q63" s="501"/>
      <c r="R63" s="501"/>
      <c r="S63" s="501"/>
      <c r="T63" s="501"/>
      <c r="U63" s="501"/>
      <c r="V63" s="501"/>
      <c r="W63" s="501"/>
      <c r="X63" s="501"/>
      <c r="Y63" s="501"/>
      <c r="Z63" s="501">
        <v>1</v>
      </c>
      <c r="AA63" s="501"/>
      <c r="AB63" s="501">
        <v>1</v>
      </c>
      <c r="AC63" s="145"/>
    </row>
    <row r="64" spans="1:29" ht="12" customHeight="1">
      <c r="A64" s="497" t="s">
        <v>418</v>
      </c>
      <c r="B64" s="501">
        <v>1</v>
      </c>
      <c r="C64" s="501"/>
      <c r="D64" s="501"/>
      <c r="E64" s="501"/>
      <c r="F64" s="501"/>
      <c r="G64" s="501"/>
      <c r="H64" s="501"/>
      <c r="I64" s="501"/>
      <c r="J64" s="501"/>
      <c r="K64" s="501"/>
      <c r="L64" s="501"/>
      <c r="M64" s="501"/>
      <c r="N64" s="501"/>
      <c r="O64" s="501"/>
      <c r="P64" s="501"/>
      <c r="Q64" s="501"/>
      <c r="R64" s="501"/>
      <c r="S64" s="501"/>
      <c r="T64" s="501"/>
      <c r="U64" s="501"/>
      <c r="V64" s="501"/>
      <c r="W64" s="501"/>
      <c r="X64" s="501"/>
      <c r="Y64" s="501"/>
      <c r="Z64" s="501"/>
      <c r="AA64" s="501"/>
      <c r="AB64" s="501">
        <v>1</v>
      </c>
      <c r="AC64" s="145"/>
    </row>
    <row r="65" spans="1:29" ht="12" customHeight="1">
      <c r="A65" s="497" t="s">
        <v>487</v>
      </c>
      <c r="B65" s="501"/>
      <c r="C65" s="501"/>
      <c r="D65" s="501"/>
      <c r="E65" s="501"/>
      <c r="F65" s="501"/>
      <c r="G65" s="501"/>
      <c r="H65" s="501"/>
      <c r="I65" s="501"/>
      <c r="J65" s="501"/>
      <c r="K65" s="501"/>
      <c r="L65" s="501"/>
      <c r="M65" s="501"/>
      <c r="N65" s="501"/>
      <c r="O65" s="501">
        <v>1</v>
      </c>
      <c r="P65" s="501"/>
      <c r="Q65" s="501"/>
      <c r="R65" s="501"/>
      <c r="S65" s="501"/>
      <c r="T65" s="501"/>
      <c r="U65" s="501"/>
      <c r="V65" s="501"/>
      <c r="W65" s="501"/>
      <c r="X65" s="501"/>
      <c r="Y65" s="501"/>
      <c r="Z65" s="501"/>
      <c r="AA65" s="501"/>
      <c r="AB65" s="501">
        <v>1</v>
      </c>
      <c r="AC65" s="145"/>
    </row>
    <row r="66" spans="1:29" ht="12" customHeight="1">
      <c r="A66" s="497" t="s">
        <v>419</v>
      </c>
      <c r="B66" s="501">
        <v>1</v>
      </c>
      <c r="C66" s="501"/>
      <c r="D66" s="501"/>
      <c r="E66" s="501"/>
      <c r="F66" s="501"/>
      <c r="G66" s="501"/>
      <c r="H66" s="501"/>
      <c r="I66" s="501"/>
      <c r="J66" s="501"/>
      <c r="K66" s="501"/>
      <c r="L66" s="501"/>
      <c r="M66" s="501"/>
      <c r="N66" s="501"/>
      <c r="O66" s="501"/>
      <c r="P66" s="501">
        <v>1</v>
      </c>
      <c r="Q66" s="501"/>
      <c r="R66" s="501"/>
      <c r="S66" s="501"/>
      <c r="T66" s="501"/>
      <c r="U66" s="501"/>
      <c r="V66" s="501"/>
      <c r="W66" s="501"/>
      <c r="X66" s="501"/>
      <c r="Y66" s="501"/>
      <c r="Z66" s="501">
        <v>1</v>
      </c>
      <c r="AA66" s="501"/>
      <c r="AB66" s="501">
        <v>3</v>
      </c>
      <c r="AC66" s="145"/>
    </row>
    <row r="67" spans="1:29" ht="12" customHeight="1">
      <c r="A67" s="497" t="s">
        <v>420</v>
      </c>
      <c r="B67" s="501"/>
      <c r="C67" s="501"/>
      <c r="D67" s="501"/>
      <c r="E67" s="501"/>
      <c r="F67" s="501"/>
      <c r="G67" s="501"/>
      <c r="H67" s="501"/>
      <c r="I67" s="501"/>
      <c r="J67" s="501"/>
      <c r="K67" s="501"/>
      <c r="L67" s="501"/>
      <c r="M67" s="501"/>
      <c r="N67" s="501"/>
      <c r="O67" s="501"/>
      <c r="P67" s="501"/>
      <c r="Q67" s="501"/>
      <c r="R67" s="501"/>
      <c r="S67" s="501"/>
      <c r="T67" s="501"/>
      <c r="U67" s="501"/>
      <c r="V67" s="501"/>
      <c r="W67" s="501"/>
      <c r="X67" s="501"/>
      <c r="Y67" s="501"/>
      <c r="Z67" s="501">
        <v>1</v>
      </c>
      <c r="AA67" s="501"/>
      <c r="AB67" s="501">
        <v>1</v>
      </c>
      <c r="AC67" s="145"/>
    </row>
    <row r="68" spans="1:29" ht="12" customHeight="1">
      <c r="A68" s="497" t="s">
        <v>422</v>
      </c>
      <c r="B68" s="501">
        <v>1</v>
      </c>
      <c r="C68" s="501">
        <v>1</v>
      </c>
      <c r="D68" s="501"/>
      <c r="E68" s="501"/>
      <c r="F68" s="501"/>
      <c r="G68" s="501"/>
      <c r="H68" s="501"/>
      <c r="I68" s="501"/>
      <c r="J68" s="501"/>
      <c r="K68" s="501"/>
      <c r="L68" s="501"/>
      <c r="M68" s="501"/>
      <c r="N68" s="501"/>
      <c r="O68" s="501"/>
      <c r="P68" s="501"/>
      <c r="Q68" s="501"/>
      <c r="R68" s="501"/>
      <c r="S68" s="501"/>
      <c r="T68" s="501"/>
      <c r="U68" s="501"/>
      <c r="V68" s="501"/>
      <c r="W68" s="501"/>
      <c r="X68" s="501"/>
      <c r="Y68" s="501"/>
      <c r="Z68" s="501">
        <v>1</v>
      </c>
      <c r="AA68" s="501"/>
      <c r="AB68" s="501">
        <v>3</v>
      </c>
      <c r="AC68" s="145"/>
    </row>
    <row r="69" spans="1:29" ht="12" customHeight="1">
      <c r="A69" s="497" t="s">
        <v>424</v>
      </c>
      <c r="B69" s="501"/>
      <c r="C69" s="501"/>
      <c r="D69" s="501"/>
      <c r="E69" s="501"/>
      <c r="F69" s="501"/>
      <c r="G69" s="501"/>
      <c r="H69" s="501"/>
      <c r="I69" s="501"/>
      <c r="J69" s="501"/>
      <c r="K69" s="501"/>
      <c r="L69" s="501"/>
      <c r="M69" s="501"/>
      <c r="N69" s="501"/>
      <c r="O69" s="501"/>
      <c r="P69" s="501"/>
      <c r="Q69" s="501"/>
      <c r="R69" s="501"/>
      <c r="S69" s="501"/>
      <c r="T69" s="501"/>
      <c r="U69" s="501"/>
      <c r="V69" s="501"/>
      <c r="W69" s="501"/>
      <c r="X69" s="501"/>
      <c r="Y69" s="501"/>
      <c r="Z69" s="501">
        <v>1</v>
      </c>
      <c r="AA69" s="501"/>
      <c r="AB69" s="501">
        <v>1</v>
      </c>
      <c r="AC69" s="145"/>
    </row>
    <row r="70" spans="1:29" ht="12" customHeight="1">
      <c r="A70" s="497" t="s">
        <v>427</v>
      </c>
      <c r="B70" s="501">
        <v>1</v>
      </c>
      <c r="C70" s="501">
        <v>1</v>
      </c>
      <c r="D70" s="501"/>
      <c r="E70" s="501"/>
      <c r="F70" s="501"/>
      <c r="G70" s="501"/>
      <c r="H70" s="501"/>
      <c r="I70" s="501"/>
      <c r="J70" s="501"/>
      <c r="K70" s="501"/>
      <c r="L70" s="501"/>
      <c r="M70" s="501"/>
      <c r="N70" s="501"/>
      <c r="O70" s="501"/>
      <c r="P70" s="501"/>
      <c r="Q70" s="501"/>
      <c r="R70" s="501"/>
      <c r="S70" s="501"/>
      <c r="T70" s="501"/>
      <c r="U70" s="501"/>
      <c r="V70" s="501"/>
      <c r="W70" s="501"/>
      <c r="X70" s="501"/>
      <c r="Y70" s="501"/>
      <c r="Z70" s="501"/>
      <c r="AA70" s="501"/>
      <c r="AB70" s="501">
        <v>2</v>
      </c>
      <c r="AC70" s="145"/>
    </row>
    <row r="71" spans="1:29" ht="12" customHeight="1">
      <c r="A71" s="497" t="s">
        <v>429</v>
      </c>
      <c r="B71" s="501">
        <v>1</v>
      </c>
      <c r="C71" s="501">
        <v>1</v>
      </c>
      <c r="D71" s="501"/>
      <c r="E71" s="501"/>
      <c r="F71" s="501"/>
      <c r="G71" s="501"/>
      <c r="H71" s="501"/>
      <c r="I71" s="501"/>
      <c r="J71" s="501"/>
      <c r="K71" s="501"/>
      <c r="L71" s="501"/>
      <c r="M71" s="501"/>
      <c r="N71" s="501"/>
      <c r="O71" s="501"/>
      <c r="P71" s="501"/>
      <c r="Q71" s="501"/>
      <c r="R71" s="501"/>
      <c r="S71" s="501"/>
      <c r="T71" s="501"/>
      <c r="U71" s="501"/>
      <c r="V71" s="501"/>
      <c r="W71" s="501"/>
      <c r="X71" s="501"/>
      <c r="Y71" s="501"/>
      <c r="Z71" s="501"/>
      <c r="AA71" s="501"/>
      <c r="AB71" s="501">
        <v>2</v>
      </c>
      <c r="AC71" s="145"/>
    </row>
    <row r="72" spans="1:29" ht="12" customHeight="1">
      <c r="A72" s="497" t="s">
        <v>488</v>
      </c>
      <c r="B72" s="501"/>
      <c r="C72" s="501"/>
      <c r="D72" s="501"/>
      <c r="E72" s="501"/>
      <c r="F72" s="501"/>
      <c r="G72" s="501"/>
      <c r="H72" s="501"/>
      <c r="I72" s="501"/>
      <c r="J72" s="501"/>
      <c r="K72" s="501"/>
      <c r="L72" s="501"/>
      <c r="M72" s="501"/>
      <c r="N72" s="501"/>
      <c r="O72" s="501">
        <v>1</v>
      </c>
      <c r="P72" s="501"/>
      <c r="Q72" s="501"/>
      <c r="R72" s="501"/>
      <c r="S72" s="501"/>
      <c r="T72" s="501"/>
      <c r="U72" s="501"/>
      <c r="V72" s="501"/>
      <c r="W72" s="501"/>
      <c r="X72" s="501"/>
      <c r="Y72" s="501"/>
      <c r="Z72" s="501"/>
      <c r="AA72" s="501"/>
      <c r="AB72" s="501">
        <v>1</v>
      </c>
      <c r="AC72" s="145"/>
    </row>
    <row r="73" spans="1:29" ht="12" customHeight="1">
      <c r="A73" s="497" t="s">
        <v>430</v>
      </c>
      <c r="B73" s="501"/>
      <c r="C73" s="501"/>
      <c r="D73" s="501"/>
      <c r="E73" s="501"/>
      <c r="F73" s="501"/>
      <c r="G73" s="501"/>
      <c r="H73" s="501"/>
      <c r="I73" s="501"/>
      <c r="J73" s="501"/>
      <c r="K73" s="501"/>
      <c r="L73" s="501"/>
      <c r="M73" s="501"/>
      <c r="N73" s="501"/>
      <c r="O73" s="501"/>
      <c r="P73" s="501"/>
      <c r="Q73" s="501"/>
      <c r="R73" s="501"/>
      <c r="S73" s="501"/>
      <c r="T73" s="501"/>
      <c r="U73" s="501"/>
      <c r="V73" s="501"/>
      <c r="W73" s="501"/>
      <c r="X73" s="501"/>
      <c r="Y73" s="501"/>
      <c r="Z73" s="501">
        <v>1</v>
      </c>
      <c r="AA73" s="501"/>
      <c r="AB73" s="501">
        <v>1</v>
      </c>
      <c r="AC73" s="145"/>
    </row>
    <row r="74" spans="1:29" ht="12" customHeight="1">
      <c r="A74" s="497" t="s">
        <v>432</v>
      </c>
      <c r="B74" s="501"/>
      <c r="C74" s="501">
        <v>1</v>
      </c>
      <c r="D74" s="501"/>
      <c r="E74" s="501"/>
      <c r="F74" s="501"/>
      <c r="G74" s="501"/>
      <c r="H74" s="501"/>
      <c r="I74" s="501"/>
      <c r="J74" s="501"/>
      <c r="K74" s="501"/>
      <c r="L74" s="501"/>
      <c r="M74" s="501"/>
      <c r="N74" s="501"/>
      <c r="O74" s="501"/>
      <c r="P74" s="501"/>
      <c r="Q74" s="501"/>
      <c r="R74" s="501"/>
      <c r="S74" s="501"/>
      <c r="T74" s="501"/>
      <c r="U74" s="501"/>
      <c r="V74" s="501"/>
      <c r="W74" s="501"/>
      <c r="X74" s="501"/>
      <c r="Y74" s="501"/>
      <c r="Z74" s="501">
        <v>1</v>
      </c>
      <c r="AA74" s="501"/>
      <c r="AB74" s="501">
        <v>2</v>
      </c>
      <c r="AC74" s="145"/>
    </row>
    <row r="75" spans="1:29" ht="12" customHeight="1">
      <c r="A75" s="497" t="s">
        <v>489</v>
      </c>
      <c r="B75" s="501"/>
      <c r="C75" s="501"/>
      <c r="D75" s="501"/>
      <c r="E75" s="501"/>
      <c r="F75" s="501"/>
      <c r="G75" s="501"/>
      <c r="H75" s="501"/>
      <c r="I75" s="501"/>
      <c r="J75" s="501"/>
      <c r="K75" s="501"/>
      <c r="L75" s="501"/>
      <c r="M75" s="501"/>
      <c r="N75" s="501"/>
      <c r="O75" s="501">
        <v>1</v>
      </c>
      <c r="P75" s="501"/>
      <c r="Q75" s="501"/>
      <c r="R75" s="501"/>
      <c r="S75" s="501"/>
      <c r="T75" s="501"/>
      <c r="U75" s="501"/>
      <c r="V75" s="501"/>
      <c r="W75" s="501"/>
      <c r="X75" s="501"/>
      <c r="Y75" s="501"/>
      <c r="Z75" s="501"/>
      <c r="AA75" s="501"/>
      <c r="AB75" s="501">
        <v>1</v>
      </c>
      <c r="AC75" s="145"/>
    </row>
    <row r="76" spans="1:29" ht="12" customHeight="1">
      <c r="A76" s="497" t="s">
        <v>473</v>
      </c>
      <c r="B76" s="501"/>
      <c r="C76" s="501"/>
      <c r="D76" s="501"/>
      <c r="E76" s="501"/>
      <c r="F76" s="501"/>
      <c r="G76" s="501"/>
      <c r="H76" s="501"/>
      <c r="I76" s="501"/>
      <c r="J76" s="501"/>
      <c r="K76" s="501"/>
      <c r="L76" s="501"/>
      <c r="M76" s="501"/>
      <c r="N76" s="501"/>
      <c r="O76" s="501"/>
      <c r="P76" s="501"/>
      <c r="Q76" s="501"/>
      <c r="R76" s="501"/>
      <c r="S76" s="501"/>
      <c r="T76" s="501"/>
      <c r="U76" s="501"/>
      <c r="V76" s="501"/>
      <c r="W76" s="501"/>
      <c r="X76" s="501"/>
      <c r="Y76" s="501"/>
      <c r="Z76" s="501">
        <v>1</v>
      </c>
      <c r="AA76" s="501"/>
      <c r="AB76" s="501">
        <v>1</v>
      </c>
      <c r="AC76" s="145"/>
    </row>
    <row r="77" spans="1:29" ht="12" customHeight="1">
      <c r="A77" s="497" t="s">
        <v>434</v>
      </c>
      <c r="B77" s="501"/>
      <c r="C77" s="501">
        <v>1</v>
      </c>
      <c r="D77" s="501"/>
      <c r="E77" s="501"/>
      <c r="F77" s="501"/>
      <c r="G77" s="501"/>
      <c r="H77" s="501"/>
      <c r="I77" s="501"/>
      <c r="J77" s="501"/>
      <c r="K77" s="501"/>
      <c r="L77" s="501"/>
      <c r="M77" s="501"/>
      <c r="N77" s="501"/>
      <c r="O77" s="501"/>
      <c r="P77" s="501"/>
      <c r="Q77" s="501"/>
      <c r="R77" s="501"/>
      <c r="S77" s="501"/>
      <c r="T77" s="501"/>
      <c r="U77" s="501"/>
      <c r="V77" s="501"/>
      <c r="W77" s="501"/>
      <c r="X77" s="501"/>
      <c r="Y77" s="501"/>
      <c r="Z77" s="501"/>
      <c r="AA77" s="501"/>
      <c r="AB77" s="501">
        <v>1</v>
      </c>
      <c r="AC77" s="145"/>
    </row>
    <row r="78" spans="1:29" ht="12" customHeight="1">
      <c r="A78" s="497" t="s">
        <v>441</v>
      </c>
      <c r="B78" s="501"/>
      <c r="C78" s="501"/>
      <c r="D78" s="501"/>
      <c r="E78" s="501"/>
      <c r="F78" s="501"/>
      <c r="G78" s="501"/>
      <c r="H78" s="501"/>
      <c r="I78" s="501"/>
      <c r="J78" s="501"/>
      <c r="K78" s="501"/>
      <c r="L78" s="501"/>
      <c r="M78" s="501"/>
      <c r="N78" s="501"/>
      <c r="O78" s="501"/>
      <c r="P78" s="501">
        <v>1</v>
      </c>
      <c r="Q78" s="501"/>
      <c r="R78" s="501"/>
      <c r="S78" s="501"/>
      <c r="T78" s="501"/>
      <c r="U78" s="501"/>
      <c r="V78" s="501"/>
      <c r="W78" s="501"/>
      <c r="X78" s="501"/>
      <c r="Y78" s="501"/>
      <c r="Z78" s="501"/>
      <c r="AA78" s="501"/>
      <c r="AB78" s="501">
        <v>1</v>
      </c>
      <c r="AC78" s="145"/>
    </row>
    <row r="79" spans="1:29" ht="12" customHeight="1">
      <c r="A79" s="497" t="s">
        <v>442</v>
      </c>
      <c r="B79" s="501">
        <v>1</v>
      </c>
      <c r="C79" s="501"/>
      <c r="D79" s="501"/>
      <c r="E79" s="501"/>
      <c r="F79" s="501"/>
      <c r="G79" s="501"/>
      <c r="H79" s="501"/>
      <c r="I79" s="501"/>
      <c r="J79" s="501"/>
      <c r="K79" s="501"/>
      <c r="L79" s="501"/>
      <c r="M79" s="501"/>
      <c r="N79" s="501"/>
      <c r="O79" s="501"/>
      <c r="P79" s="501"/>
      <c r="Q79" s="501"/>
      <c r="R79" s="501"/>
      <c r="S79" s="501"/>
      <c r="T79" s="501"/>
      <c r="U79" s="501"/>
      <c r="V79" s="501"/>
      <c r="W79" s="501"/>
      <c r="X79" s="501"/>
      <c r="Y79" s="501"/>
      <c r="Z79" s="501"/>
      <c r="AA79" s="501"/>
      <c r="AB79" s="501">
        <v>1</v>
      </c>
      <c r="AC79" s="145"/>
    </row>
    <row r="80" spans="1:29" ht="12" customHeight="1">
      <c r="A80" s="497" t="s">
        <v>443</v>
      </c>
      <c r="B80" s="501"/>
      <c r="C80" s="501"/>
      <c r="D80" s="501"/>
      <c r="E80" s="501"/>
      <c r="F80" s="501"/>
      <c r="G80" s="501"/>
      <c r="H80" s="501"/>
      <c r="I80" s="501"/>
      <c r="J80" s="501"/>
      <c r="K80" s="501"/>
      <c r="L80" s="501"/>
      <c r="M80" s="501"/>
      <c r="N80" s="501"/>
      <c r="O80" s="501"/>
      <c r="P80" s="501"/>
      <c r="Q80" s="501"/>
      <c r="R80" s="501"/>
      <c r="S80" s="501"/>
      <c r="T80" s="501"/>
      <c r="U80" s="501"/>
      <c r="V80" s="501"/>
      <c r="W80" s="501"/>
      <c r="X80" s="501"/>
      <c r="Y80" s="501"/>
      <c r="Z80" s="501">
        <v>1</v>
      </c>
      <c r="AA80" s="501"/>
      <c r="AB80" s="501">
        <v>1</v>
      </c>
      <c r="AC80" s="145"/>
    </row>
    <row r="81" spans="1:29" ht="12" customHeight="1">
      <c r="A81" s="497" t="s">
        <v>479</v>
      </c>
      <c r="B81" s="501"/>
      <c r="C81" s="501"/>
      <c r="D81" s="501"/>
      <c r="E81" s="501"/>
      <c r="F81" s="501"/>
      <c r="G81" s="501"/>
      <c r="H81" s="501"/>
      <c r="I81" s="501"/>
      <c r="J81" s="501"/>
      <c r="K81" s="501"/>
      <c r="L81" s="501"/>
      <c r="M81" s="501"/>
      <c r="N81" s="501"/>
      <c r="O81" s="501"/>
      <c r="P81" s="501"/>
      <c r="Q81" s="501"/>
      <c r="R81" s="501"/>
      <c r="S81" s="501"/>
      <c r="T81" s="501"/>
      <c r="U81" s="501"/>
      <c r="V81" s="501"/>
      <c r="W81" s="501"/>
      <c r="X81" s="501"/>
      <c r="Y81" s="501"/>
      <c r="Z81" s="501"/>
      <c r="AA81" s="501"/>
      <c r="AB81" s="501">
        <v>0</v>
      </c>
      <c r="AC81" s="145">
        <v>1</v>
      </c>
    </row>
    <row r="82" spans="1:29" ht="12" customHeight="1">
      <c r="A82" s="497" t="s">
        <v>444</v>
      </c>
      <c r="B82" s="501">
        <v>1</v>
      </c>
      <c r="C82" s="501"/>
      <c r="D82" s="501"/>
      <c r="E82" s="501"/>
      <c r="F82" s="501"/>
      <c r="G82" s="501"/>
      <c r="H82" s="501"/>
      <c r="I82" s="501"/>
      <c r="J82" s="501"/>
      <c r="K82" s="501"/>
      <c r="L82" s="501"/>
      <c r="M82" s="501"/>
      <c r="N82" s="501"/>
      <c r="O82" s="501"/>
      <c r="P82" s="501"/>
      <c r="Q82" s="501"/>
      <c r="R82" s="501"/>
      <c r="S82" s="501"/>
      <c r="T82" s="501"/>
      <c r="U82" s="501"/>
      <c r="V82" s="501"/>
      <c r="W82" s="501"/>
      <c r="X82" s="501"/>
      <c r="Y82" s="501"/>
      <c r="Z82" s="501"/>
      <c r="AA82" s="501"/>
      <c r="AB82" s="501">
        <v>1</v>
      </c>
      <c r="AC82" s="145"/>
    </row>
    <row r="83" spans="1:29" ht="12" customHeight="1">
      <c r="A83" s="497" t="s">
        <v>445</v>
      </c>
      <c r="B83" s="501"/>
      <c r="C83" s="501"/>
      <c r="D83" s="501"/>
      <c r="E83" s="501"/>
      <c r="F83" s="501"/>
      <c r="G83" s="501"/>
      <c r="H83" s="501"/>
      <c r="I83" s="501"/>
      <c r="J83" s="501"/>
      <c r="K83" s="501"/>
      <c r="L83" s="501"/>
      <c r="M83" s="501"/>
      <c r="N83" s="501"/>
      <c r="O83" s="501"/>
      <c r="P83" s="501"/>
      <c r="Q83" s="501">
        <v>1</v>
      </c>
      <c r="R83" s="501"/>
      <c r="S83" s="501"/>
      <c r="T83" s="501"/>
      <c r="U83" s="501"/>
      <c r="V83" s="501"/>
      <c r="W83" s="501"/>
      <c r="X83" s="501"/>
      <c r="Y83" s="501"/>
      <c r="Z83" s="501"/>
      <c r="AA83" s="501"/>
      <c r="AB83" s="501">
        <v>1</v>
      </c>
      <c r="AC83" s="145"/>
    </row>
    <row r="84" spans="1:29" ht="12" customHeight="1">
      <c r="A84" s="497" t="s">
        <v>447</v>
      </c>
      <c r="B84" s="501">
        <v>1</v>
      </c>
      <c r="C84" s="501"/>
      <c r="D84" s="501"/>
      <c r="E84" s="501"/>
      <c r="F84" s="501"/>
      <c r="G84" s="501"/>
      <c r="H84" s="501"/>
      <c r="I84" s="501"/>
      <c r="J84" s="501"/>
      <c r="K84" s="501"/>
      <c r="L84" s="501"/>
      <c r="M84" s="501"/>
      <c r="N84" s="501"/>
      <c r="O84" s="501"/>
      <c r="P84" s="501"/>
      <c r="Q84" s="501"/>
      <c r="R84" s="501"/>
      <c r="S84" s="501"/>
      <c r="T84" s="501"/>
      <c r="U84" s="501"/>
      <c r="V84" s="501"/>
      <c r="W84" s="501"/>
      <c r="X84" s="501"/>
      <c r="Y84" s="501"/>
      <c r="Z84" s="501">
        <v>1</v>
      </c>
      <c r="AA84" s="501"/>
      <c r="AB84" s="501">
        <v>2</v>
      </c>
      <c r="AC84" s="145"/>
    </row>
    <row r="85" spans="1:29" ht="12" customHeight="1">
      <c r="A85" s="497" t="s">
        <v>448</v>
      </c>
      <c r="B85" s="501"/>
      <c r="C85" s="501"/>
      <c r="D85" s="501"/>
      <c r="E85" s="501"/>
      <c r="F85" s="501"/>
      <c r="G85" s="501"/>
      <c r="H85" s="501"/>
      <c r="I85" s="501"/>
      <c r="J85" s="501"/>
      <c r="K85" s="501"/>
      <c r="L85" s="501"/>
      <c r="M85" s="501"/>
      <c r="N85" s="501"/>
      <c r="O85" s="501"/>
      <c r="P85" s="501"/>
      <c r="Q85" s="501">
        <v>1</v>
      </c>
      <c r="R85" s="501"/>
      <c r="S85" s="501"/>
      <c r="T85" s="501"/>
      <c r="U85" s="501"/>
      <c r="V85" s="501"/>
      <c r="W85" s="501"/>
      <c r="X85" s="501"/>
      <c r="Y85" s="501"/>
      <c r="Z85" s="501"/>
      <c r="AA85" s="501"/>
      <c r="AB85" s="501">
        <v>1</v>
      </c>
      <c r="AC85" s="145"/>
    </row>
    <row r="86" spans="1:29" ht="12" customHeight="1">
      <c r="A86" s="497" t="s">
        <v>449</v>
      </c>
      <c r="B86" s="501"/>
      <c r="C86" s="501"/>
      <c r="D86" s="501"/>
      <c r="E86" s="501"/>
      <c r="F86" s="501"/>
      <c r="G86" s="501"/>
      <c r="H86" s="501"/>
      <c r="I86" s="501"/>
      <c r="J86" s="501"/>
      <c r="K86" s="501"/>
      <c r="L86" s="501"/>
      <c r="M86" s="501"/>
      <c r="N86" s="501"/>
      <c r="O86" s="501"/>
      <c r="P86" s="501"/>
      <c r="Q86" s="501">
        <v>1</v>
      </c>
      <c r="R86" s="501"/>
      <c r="S86" s="501"/>
      <c r="T86" s="501"/>
      <c r="U86" s="501"/>
      <c r="V86" s="501"/>
      <c r="W86" s="501"/>
      <c r="X86" s="501"/>
      <c r="Y86" s="501"/>
      <c r="Z86" s="501"/>
      <c r="AA86" s="501"/>
      <c r="AB86" s="501">
        <v>1</v>
      </c>
      <c r="AC86" s="145"/>
    </row>
    <row r="87" spans="1:29" ht="12" customHeight="1">
      <c r="A87" s="497" t="s">
        <v>476</v>
      </c>
      <c r="B87" s="501"/>
      <c r="C87" s="501"/>
      <c r="D87" s="501"/>
      <c r="E87" s="501"/>
      <c r="F87" s="501"/>
      <c r="G87" s="501"/>
      <c r="H87" s="501"/>
      <c r="I87" s="501"/>
      <c r="J87" s="501"/>
      <c r="K87" s="501"/>
      <c r="L87" s="501"/>
      <c r="M87" s="501"/>
      <c r="N87" s="501"/>
      <c r="O87" s="501"/>
      <c r="P87" s="501"/>
      <c r="Q87" s="501">
        <v>1</v>
      </c>
      <c r="R87" s="501"/>
      <c r="S87" s="501"/>
      <c r="T87" s="501"/>
      <c r="U87" s="501"/>
      <c r="V87" s="501"/>
      <c r="W87" s="501"/>
      <c r="X87" s="501"/>
      <c r="Y87" s="501"/>
      <c r="Z87" s="501"/>
      <c r="AA87" s="501"/>
      <c r="AB87" s="501">
        <v>1</v>
      </c>
      <c r="AC87" s="145"/>
    </row>
    <row r="88" spans="1:29" ht="12" customHeight="1">
      <c r="A88" s="497" t="s">
        <v>450</v>
      </c>
      <c r="B88" s="501"/>
      <c r="C88" s="501"/>
      <c r="D88" s="501"/>
      <c r="E88" s="501"/>
      <c r="F88" s="501"/>
      <c r="G88" s="501"/>
      <c r="H88" s="501"/>
      <c r="I88" s="501"/>
      <c r="J88" s="501"/>
      <c r="K88" s="501"/>
      <c r="L88" s="501"/>
      <c r="M88" s="501"/>
      <c r="N88" s="501"/>
      <c r="O88" s="501"/>
      <c r="P88" s="501"/>
      <c r="Q88" s="501">
        <v>1</v>
      </c>
      <c r="R88" s="501"/>
      <c r="S88" s="501"/>
      <c r="T88" s="501"/>
      <c r="U88" s="501"/>
      <c r="V88" s="501"/>
      <c r="W88" s="501"/>
      <c r="X88" s="501"/>
      <c r="Y88" s="501"/>
      <c r="Z88" s="501"/>
      <c r="AA88" s="501"/>
      <c r="AB88" s="501">
        <v>1</v>
      </c>
      <c r="AC88" s="145"/>
    </row>
    <row r="89" spans="1:29" ht="27" customHeight="1">
      <c r="A89" s="512" t="s">
        <v>451</v>
      </c>
      <c r="B89" s="503">
        <v>27</v>
      </c>
      <c r="C89" s="503">
        <v>19</v>
      </c>
      <c r="D89" s="503">
        <v>7</v>
      </c>
      <c r="E89" s="503">
        <v>2</v>
      </c>
      <c r="F89" s="503">
        <v>4</v>
      </c>
      <c r="G89" s="503">
        <v>7</v>
      </c>
      <c r="H89" s="503">
        <v>7</v>
      </c>
      <c r="I89" s="503">
        <v>3</v>
      </c>
      <c r="J89" s="503">
        <v>5</v>
      </c>
      <c r="K89" s="503">
        <v>3</v>
      </c>
      <c r="L89" s="503">
        <v>3</v>
      </c>
      <c r="M89" s="503">
        <v>3</v>
      </c>
      <c r="N89" s="503">
        <v>5</v>
      </c>
      <c r="O89" s="503">
        <v>6</v>
      </c>
      <c r="P89" s="503">
        <v>3</v>
      </c>
      <c r="Q89" s="503">
        <v>6</v>
      </c>
      <c r="R89" s="503">
        <v>3</v>
      </c>
      <c r="S89" s="503">
        <v>3</v>
      </c>
      <c r="T89" s="503">
        <v>2</v>
      </c>
      <c r="U89" s="503">
        <v>3</v>
      </c>
      <c r="V89" s="503">
        <v>4</v>
      </c>
      <c r="W89" s="503">
        <v>4</v>
      </c>
      <c r="X89" s="503">
        <v>7</v>
      </c>
      <c r="Y89" s="503">
        <v>3</v>
      </c>
      <c r="Z89" s="503">
        <v>18</v>
      </c>
      <c r="AA89" s="503">
        <v>4</v>
      </c>
      <c r="AB89" s="503">
        <v>161</v>
      </c>
    </row>
    <row r="90" spans="1:29" ht="21.75" customHeight="1">
      <c r="A90" s="513" t="s">
        <v>452</v>
      </c>
      <c r="B90" s="503">
        <v>381</v>
      </c>
      <c r="C90" s="503">
        <v>265</v>
      </c>
      <c r="D90" s="503">
        <v>99</v>
      </c>
      <c r="E90" s="503">
        <v>42</v>
      </c>
      <c r="F90" s="503">
        <v>41</v>
      </c>
      <c r="G90" s="503">
        <v>80</v>
      </c>
      <c r="H90" s="503">
        <v>72</v>
      </c>
      <c r="I90" s="503">
        <v>53</v>
      </c>
      <c r="J90" s="503">
        <v>71</v>
      </c>
      <c r="K90" s="503">
        <v>39</v>
      </c>
      <c r="L90" s="503">
        <v>46</v>
      </c>
      <c r="M90" s="503">
        <v>44</v>
      </c>
      <c r="N90" s="503">
        <v>49</v>
      </c>
      <c r="O90" s="503">
        <v>57</v>
      </c>
      <c r="P90" s="503">
        <v>40</v>
      </c>
      <c r="Q90" s="503">
        <v>47</v>
      </c>
      <c r="R90" s="503">
        <v>40</v>
      </c>
      <c r="S90" s="503">
        <v>46</v>
      </c>
      <c r="T90" s="503">
        <v>34</v>
      </c>
      <c r="U90" s="503">
        <v>46</v>
      </c>
      <c r="V90" s="503">
        <v>70</v>
      </c>
      <c r="W90" s="503">
        <v>44</v>
      </c>
      <c r="X90" s="503">
        <v>50</v>
      </c>
      <c r="Y90" s="503">
        <v>38</v>
      </c>
      <c r="Z90" s="503">
        <v>133</v>
      </c>
      <c r="AA90" s="503">
        <v>36</v>
      </c>
      <c r="AB90" s="623">
        <v>1963</v>
      </c>
    </row>
    <row r="91" spans="1:29" ht="1.5" customHeight="1">
      <c r="A91" s="624"/>
      <c r="B91" s="624"/>
      <c r="C91" s="624"/>
      <c r="D91" s="624"/>
      <c r="E91" s="624"/>
      <c r="F91" s="624"/>
      <c r="G91" s="624"/>
      <c r="H91" s="624"/>
      <c r="I91" s="624"/>
      <c r="J91" s="624"/>
      <c r="K91" s="624"/>
      <c r="L91" s="624"/>
      <c r="M91" s="624"/>
      <c r="N91" s="624"/>
      <c r="O91" s="624"/>
      <c r="P91" s="624"/>
      <c r="Q91" s="624"/>
      <c r="R91" s="624"/>
      <c r="S91" s="624"/>
      <c r="T91" s="624"/>
      <c r="U91" s="624"/>
      <c r="V91" s="624"/>
      <c r="W91" s="624"/>
      <c r="X91" s="624"/>
      <c r="Y91" s="624"/>
      <c r="Z91" s="624"/>
      <c r="AA91" s="624"/>
      <c r="AB91" s="624"/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9"/>
  <sheetViews>
    <sheetView showGridLines="0" zoomScaleNormal="100" workbookViewId="0"/>
  </sheetViews>
  <sheetFormatPr defaultColWidth="11.42578125" defaultRowHeight="15"/>
  <cols>
    <col min="1" max="1" width="38.85546875" customWidth="1"/>
    <col min="2" max="2" width="16" customWidth="1"/>
    <col min="3" max="6" width="14.7109375" customWidth="1"/>
    <col min="248" max="248" width="38.85546875" customWidth="1"/>
    <col min="249" max="254" width="14.7109375" customWidth="1"/>
    <col min="504" max="504" width="38.85546875" customWidth="1"/>
    <col min="505" max="510" width="14.7109375" customWidth="1"/>
    <col min="760" max="760" width="38.85546875" customWidth="1"/>
    <col min="761" max="766" width="14.7109375" customWidth="1"/>
    <col min="1016" max="1016" width="38.85546875" customWidth="1"/>
    <col min="1017" max="1022" width="14.7109375" customWidth="1"/>
    <col min="1272" max="1272" width="38.85546875" customWidth="1"/>
    <col min="1273" max="1278" width="14.7109375" customWidth="1"/>
    <col min="1528" max="1528" width="38.85546875" customWidth="1"/>
    <col min="1529" max="1534" width="14.7109375" customWidth="1"/>
    <col min="1784" max="1784" width="38.85546875" customWidth="1"/>
    <col min="1785" max="1790" width="14.7109375" customWidth="1"/>
    <col min="2040" max="2040" width="38.85546875" customWidth="1"/>
    <col min="2041" max="2046" width="14.7109375" customWidth="1"/>
    <col min="2296" max="2296" width="38.85546875" customWidth="1"/>
    <col min="2297" max="2302" width="14.7109375" customWidth="1"/>
    <col min="2552" max="2552" width="38.85546875" customWidth="1"/>
    <col min="2553" max="2558" width="14.7109375" customWidth="1"/>
    <col min="2808" max="2808" width="38.85546875" customWidth="1"/>
    <col min="2809" max="2814" width="14.7109375" customWidth="1"/>
    <col min="3064" max="3064" width="38.85546875" customWidth="1"/>
    <col min="3065" max="3070" width="14.7109375" customWidth="1"/>
    <col min="3320" max="3320" width="38.85546875" customWidth="1"/>
    <col min="3321" max="3326" width="14.7109375" customWidth="1"/>
    <col min="3576" max="3576" width="38.85546875" customWidth="1"/>
    <col min="3577" max="3582" width="14.7109375" customWidth="1"/>
    <col min="3832" max="3832" width="38.85546875" customWidth="1"/>
    <col min="3833" max="3838" width="14.7109375" customWidth="1"/>
    <col min="4088" max="4088" width="38.85546875" customWidth="1"/>
    <col min="4089" max="4094" width="14.7109375" customWidth="1"/>
    <col min="4344" max="4344" width="38.85546875" customWidth="1"/>
    <col min="4345" max="4350" width="14.7109375" customWidth="1"/>
    <col min="4600" max="4600" width="38.85546875" customWidth="1"/>
    <col min="4601" max="4606" width="14.7109375" customWidth="1"/>
    <col min="4856" max="4856" width="38.85546875" customWidth="1"/>
    <col min="4857" max="4862" width="14.7109375" customWidth="1"/>
    <col min="5112" max="5112" width="38.85546875" customWidth="1"/>
    <col min="5113" max="5118" width="14.7109375" customWidth="1"/>
    <col min="5368" max="5368" width="38.85546875" customWidth="1"/>
    <col min="5369" max="5374" width="14.7109375" customWidth="1"/>
    <col min="5624" max="5624" width="38.85546875" customWidth="1"/>
    <col min="5625" max="5630" width="14.7109375" customWidth="1"/>
    <col min="5880" max="5880" width="38.85546875" customWidth="1"/>
    <col min="5881" max="5886" width="14.7109375" customWidth="1"/>
    <col min="6136" max="6136" width="38.85546875" customWidth="1"/>
    <col min="6137" max="6142" width="14.7109375" customWidth="1"/>
    <col min="6392" max="6392" width="38.85546875" customWidth="1"/>
    <col min="6393" max="6398" width="14.7109375" customWidth="1"/>
    <col min="6648" max="6648" width="38.85546875" customWidth="1"/>
    <col min="6649" max="6654" width="14.7109375" customWidth="1"/>
    <col min="6904" max="6904" width="38.85546875" customWidth="1"/>
    <col min="6905" max="6910" width="14.7109375" customWidth="1"/>
    <col min="7160" max="7160" width="38.85546875" customWidth="1"/>
    <col min="7161" max="7166" width="14.7109375" customWidth="1"/>
    <col min="7416" max="7416" width="38.85546875" customWidth="1"/>
    <col min="7417" max="7422" width="14.7109375" customWidth="1"/>
    <col min="7672" max="7672" width="38.85546875" customWidth="1"/>
    <col min="7673" max="7678" width="14.7109375" customWidth="1"/>
    <col min="7928" max="7928" width="38.85546875" customWidth="1"/>
    <col min="7929" max="7934" width="14.7109375" customWidth="1"/>
    <col min="8184" max="8184" width="38.85546875" customWidth="1"/>
    <col min="8185" max="8190" width="14.7109375" customWidth="1"/>
    <col min="8440" max="8440" width="38.85546875" customWidth="1"/>
    <col min="8441" max="8446" width="14.7109375" customWidth="1"/>
    <col min="8696" max="8696" width="38.85546875" customWidth="1"/>
    <col min="8697" max="8702" width="14.7109375" customWidth="1"/>
    <col min="8952" max="8952" width="38.85546875" customWidth="1"/>
    <col min="8953" max="8958" width="14.7109375" customWidth="1"/>
    <col min="9208" max="9208" width="38.85546875" customWidth="1"/>
    <col min="9209" max="9214" width="14.7109375" customWidth="1"/>
    <col min="9464" max="9464" width="38.85546875" customWidth="1"/>
    <col min="9465" max="9470" width="14.7109375" customWidth="1"/>
    <col min="9720" max="9720" width="38.85546875" customWidth="1"/>
    <col min="9721" max="9726" width="14.7109375" customWidth="1"/>
    <col min="9976" max="9976" width="38.85546875" customWidth="1"/>
    <col min="9977" max="9982" width="14.7109375" customWidth="1"/>
    <col min="10232" max="10232" width="38.85546875" customWidth="1"/>
    <col min="10233" max="10238" width="14.7109375" customWidth="1"/>
    <col min="10488" max="10488" width="38.85546875" customWidth="1"/>
    <col min="10489" max="10494" width="14.7109375" customWidth="1"/>
    <col min="10744" max="10744" width="38.85546875" customWidth="1"/>
    <col min="10745" max="10750" width="14.7109375" customWidth="1"/>
    <col min="11000" max="11000" width="38.85546875" customWidth="1"/>
    <col min="11001" max="11006" width="14.7109375" customWidth="1"/>
    <col min="11256" max="11256" width="38.85546875" customWidth="1"/>
    <col min="11257" max="11262" width="14.7109375" customWidth="1"/>
    <col min="11512" max="11512" width="38.85546875" customWidth="1"/>
    <col min="11513" max="11518" width="14.7109375" customWidth="1"/>
    <col min="11768" max="11768" width="38.85546875" customWidth="1"/>
    <col min="11769" max="11774" width="14.7109375" customWidth="1"/>
    <col min="12024" max="12024" width="38.85546875" customWidth="1"/>
    <col min="12025" max="12030" width="14.7109375" customWidth="1"/>
    <col min="12280" max="12280" width="38.85546875" customWidth="1"/>
    <col min="12281" max="12286" width="14.7109375" customWidth="1"/>
    <col min="12536" max="12536" width="38.85546875" customWidth="1"/>
    <col min="12537" max="12542" width="14.7109375" customWidth="1"/>
    <col min="12792" max="12792" width="38.85546875" customWidth="1"/>
    <col min="12793" max="12798" width="14.7109375" customWidth="1"/>
    <col min="13048" max="13048" width="38.85546875" customWidth="1"/>
    <col min="13049" max="13054" width="14.7109375" customWidth="1"/>
    <col min="13304" max="13304" width="38.85546875" customWidth="1"/>
    <col min="13305" max="13310" width="14.7109375" customWidth="1"/>
    <col min="13560" max="13560" width="38.85546875" customWidth="1"/>
    <col min="13561" max="13566" width="14.7109375" customWidth="1"/>
    <col min="13816" max="13816" width="38.85546875" customWidth="1"/>
    <col min="13817" max="13822" width="14.7109375" customWidth="1"/>
    <col min="14072" max="14072" width="38.85546875" customWidth="1"/>
    <col min="14073" max="14078" width="14.7109375" customWidth="1"/>
    <col min="14328" max="14328" width="38.85546875" customWidth="1"/>
    <col min="14329" max="14334" width="14.7109375" customWidth="1"/>
    <col min="14584" max="14584" width="38.85546875" customWidth="1"/>
    <col min="14585" max="14590" width="14.7109375" customWidth="1"/>
    <col min="14840" max="14840" width="38.85546875" customWidth="1"/>
    <col min="14841" max="14846" width="14.7109375" customWidth="1"/>
    <col min="15096" max="15096" width="38.85546875" customWidth="1"/>
    <col min="15097" max="15102" width="14.7109375" customWidth="1"/>
    <col min="15352" max="15352" width="38.85546875" customWidth="1"/>
    <col min="15353" max="15358" width="14.7109375" customWidth="1"/>
    <col min="15608" max="15608" width="38.85546875" customWidth="1"/>
    <col min="15609" max="15614" width="14.7109375" customWidth="1"/>
    <col min="15864" max="15864" width="38.85546875" customWidth="1"/>
    <col min="15865" max="15870" width="14.7109375" customWidth="1"/>
    <col min="16120" max="16120" width="38.85546875" customWidth="1"/>
    <col min="16121" max="16126" width="14.7109375" customWidth="1"/>
  </cols>
  <sheetData>
    <row r="1" spans="1:6">
      <c r="A1" s="766"/>
      <c r="B1" s="766"/>
      <c r="C1" s="766"/>
      <c r="D1" s="766"/>
      <c r="E1" s="766"/>
      <c r="F1" s="766"/>
    </row>
    <row r="2" spans="1:6">
      <c r="A2" s="766" t="s">
        <v>490</v>
      </c>
      <c r="B2" s="766"/>
      <c r="C2" s="766"/>
      <c r="D2" s="766"/>
      <c r="E2" s="766"/>
      <c r="F2" s="766"/>
    </row>
    <row r="3" spans="1:6">
      <c r="A3" s="766" t="s">
        <v>649</v>
      </c>
      <c r="B3" s="766"/>
      <c r="C3" s="766"/>
      <c r="D3" s="766"/>
      <c r="E3" s="766"/>
      <c r="F3" s="766"/>
    </row>
    <row r="4" spans="1:6">
      <c r="A4" s="767" t="s">
        <v>785</v>
      </c>
      <c r="B4" s="767"/>
      <c r="C4" s="767"/>
      <c r="D4" s="767"/>
      <c r="E4" s="767"/>
      <c r="F4" s="767"/>
    </row>
    <row r="5" spans="1:6">
      <c r="A5" s="118"/>
      <c r="B5" s="770">
        <v>2014</v>
      </c>
      <c r="C5" s="760"/>
      <c r="D5" s="760"/>
      <c r="E5" s="760">
        <v>2015</v>
      </c>
      <c r="F5" s="761"/>
    </row>
    <row r="6" spans="1:6" ht="21" customHeight="1">
      <c r="A6" s="118"/>
      <c r="B6" s="125" t="s">
        <v>640</v>
      </c>
      <c r="C6" s="125" t="s">
        <v>639</v>
      </c>
      <c r="D6" s="125" t="s">
        <v>638</v>
      </c>
      <c r="E6" s="125" t="s">
        <v>641</v>
      </c>
      <c r="F6" s="126" t="s">
        <v>11</v>
      </c>
    </row>
    <row r="7" spans="1:6">
      <c r="A7" s="117" t="s">
        <v>492</v>
      </c>
      <c r="B7" s="514">
        <v>2212</v>
      </c>
      <c r="C7" s="541">
        <v>2085</v>
      </c>
      <c r="D7" s="541">
        <v>1658</v>
      </c>
      <c r="E7" s="541">
        <v>1472</v>
      </c>
      <c r="F7" s="515">
        <f>+E7/$E$10</f>
        <v>0.11120344488932538</v>
      </c>
    </row>
    <row r="8" spans="1:6">
      <c r="A8" s="117" t="s">
        <v>491</v>
      </c>
      <c r="B8" s="514">
        <v>13861</v>
      </c>
      <c r="C8" s="541">
        <v>13587</v>
      </c>
      <c r="D8" s="541">
        <v>13857</v>
      </c>
      <c r="E8" s="541">
        <v>11141</v>
      </c>
      <c r="F8" s="515">
        <f>+E8/$E$10</f>
        <v>0.84165596434237366</v>
      </c>
    </row>
    <row r="9" spans="1:6">
      <c r="A9" s="117" t="s">
        <v>648</v>
      </c>
      <c r="B9" s="514">
        <v>77</v>
      </c>
      <c r="C9" s="541">
        <v>141</v>
      </c>
      <c r="D9" s="541">
        <v>502</v>
      </c>
      <c r="E9" s="541">
        <v>624</v>
      </c>
      <c r="F9" s="515">
        <f>+E9/$E$10</f>
        <v>4.7140590768300975E-2</v>
      </c>
    </row>
    <row r="10" spans="1:6">
      <c r="A10" s="114" t="s">
        <v>637</v>
      </c>
      <c r="B10" s="113">
        <f>SUM(B7:B9)</f>
        <v>16150</v>
      </c>
      <c r="C10" s="113">
        <f t="shared" ref="C10:D10" si="0">SUM(C7:C9)</f>
        <v>15813</v>
      </c>
      <c r="D10" s="113">
        <f t="shared" si="0"/>
        <v>16017</v>
      </c>
      <c r="E10" s="113">
        <v>13237</v>
      </c>
      <c r="F10" s="516">
        <f>+SUM(F7:F9)</f>
        <v>1</v>
      </c>
    </row>
    <row r="11" spans="1:6">
      <c r="A11" s="18"/>
      <c r="B11" s="18"/>
      <c r="C11" s="18"/>
      <c r="D11" s="18"/>
      <c r="E11" s="18"/>
      <c r="F11" s="119"/>
    </row>
    <row r="12" spans="1:6">
      <c r="A12" s="766"/>
      <c r="B12" s="766"/>
      <c r="C12" s="766"/>
      <c r="D12" s="766"/>
      <c r="E12" s="766"/>
      <c r="F12" s="766"/>
    </row>
    <row r="13" spans="1:6">
      <c r="A13" s="766" t="s">
        <v>644</v>
      </c>
      <c r="B13" s="766"/>
      <c r="C13" s="766"/>
      <c r="D13" s="766"/>
      <c r="E13" s="766"/>
      <c r="F13" s="766"/>
    </row>
    <row r="14" spans="1:6">
      <c r="A14" s="766" t="s">
        <v>647</v>
      </c>
      <c r="B14" s="766"/>
      <c r="C14" s="766"/>
      <c r="D14" s="766"/>
      <c r="E14" s="766"/>
      <c r="F14" s="766"/>
    </row>
    <row r="15" spans="1:6">
      <c r="A15" s="767" t="s">
        <v>785</v>
      </c>
      <c r="B15" s="767"/>
      <c r="C15" s="767"/>
      <c r="D15" s="767"/>
      <c r="E15" s="767"/>
      <c r="F15" s="767"/>
    </row>
    <row r="16" spans="1:6">
      <c r="A16" s="118"/>
      <c r="B16" s="769">
        <v>2014</v>
      </c>
      <c r="C16" s="762"/>
      <c r="D16" s="762"/>
      <c r="E16" s="762">
        <v>2015</v>
      </c>
      <c r="F16" s="763"/>
    </row>
    <row r="17" spans="1:6" ht="20.25" customHeight="1">
      <c r="A17" s="127" t="s">
        <v>646</v>
      </c>
      <c r="B17" s="125" t="s">
        <v>640</v>
      </c>
      <c r="C17" s="125" t="s">
        <v>639</v>
      </c>
      <c r="D17" s="125" t="s">
        <v>638</v>
      </c>
      <c r="E17" s="125" t="s">
        <v>641</v>
      </c>
      <c r="F17" s="126" t="s">
        <v>11</v>
      </c>
    </row>
    <row r="18" spans="1:6">
      <c r="A18" s="117" t="s">
        <v>235</v>
      </c>
      <c r="B18" s="116">
        <v>355</v>
      </c>
      <c r="C18" s="541">
        <v>287</v>
      </c>
      <c r="D18" s="541">
        <v>351</v>
      </c>
      <c r="E18" s="541">
        <v>273</v>
      </c>
      <c r="F18" s="115">
        <f t="shared" ref="F18:F26" si="1">+E18/$E$27</f>
        <v>2.0624008461131677E-2</v>
      </c>
    </row>
    <row r="19" spans="1:6">
      <c r="A19" s="117" t="s">
        <v>228</v>
      </c>
      <c r="B19" s="116">
        <v>1073</v>
      </c>
      <c r="C19" s="541">
        <v>1000</v>
      </c>
      <c r="D19" s="541">
        <v>892</v>
      </c>
      <c r="E19" s="541">
        <v>818</v>
      </c>
      <c r="F19" s="115">
        <f t="shared" si="1"/>
        <v>6.1796479564856087E-2</v>
      </c>
    </row>
    <row r="20" spans="1:6">
      <c r="A20" s="117" t="s">
        <v>230</v>
      </c>
      <c r="B20" s="116">
        <v>2287</v>
      </c>
      <c r="C20" s="541">
        <v>2530</v>
      </c>
      <c r="D20" s="541">
        <v>2471</v>
      </c>
      <c r="E20" s="541">
        <v>2236</v>
      </c>
      <c r="F20" s="115">
        <f t="shared" si="1"/>
        <v>0.1689204502530785</v>
      </c>
    </row>
    <row r="21" spans="1:6">
      <c r="A21" s="117" t="s">
        <v>229</v>
      </c>
      <c r="B21" s="116">
        <v>6263</v>
      </c>
      <c r="C21" s="541">
        <v>5899</v>
      </c>
      <c r="D21" s="541">
        <v>5922</v>
      </c>
      <c r="E21" s="541">
        <v>4757</v>
      </c>
      <c r="F21" s="115">
        <f t="shared" si="1"/>
        <v>0.35937145878975596</v>
      </c>
    </row>
    <row r="22" spans="1:6">
      <c r="A22" s="117" t="s">
        <v>231</v>
      </c>
      <c r="B22" s="116">
        <v>454</v>
      </c>
      <c r="C22" s="541">
        <v>534</v>
      </c>
      <c r="D22" s="541">
        <v>479</v>
      </c>
      <c r="E22" s="541">
        <v>492</v>
      </c>
      <c r="F22" s="115">
        <f t="shared" si="1"/>
        <v>3.7168542721160387E-2</v>
      </c>
    </row>
    <row r="23" spans="1:6">
      <c r="A23" s="117" t="s">
        <v>236</v>
      </c>
      <c r="B23" s="116">
        <v>71</v>
      </c>
      <c r="C23" s="541">
        <v>113</v>
      </c>
      <c r="D23" s="541">
        <v>104</v>
      </c>
      <c r="E23" s="541">
        <v>66</v>
      </c>
      <c r="F23" s="115">
        <f t="shared" si="1"/>
        <v>4.9860240235702954E-3</v>
      </c>
    </row>
    <row r="24" spans="1:6">
      <c r="A24" s="117" t="s">
        <v>645</v>
      </c>
      <c r="B24" s="116">
        <v>420</v>
      </c>
      <c r="C24" s="541">
        <v>412</v>
      </c>
      <c r="D24" s="541">
        <v>323</v>
      </c>
      <c r="E24" s="541">
        <v>373</v>
      </c>
      <c r="F24" s="115">
        <f t="shared" si="1"/>
        <v>2.8178590315026064E-2</v>
      </c>
    </row>
    <row r="25" spans="1:6">
      <c r="A25" s="117" t="s">
        <v>234</v>
      </c>
      <c r="B25" s="116">
        <v>4417</v>
      </c>
      <c r="C25" s="541">
        <v>3987</v>
      </c>
      <c r="D25" s="541">
        <v>4960</v>
      </c>
      <c r="E25" s="541">
        <v>3720</v>
      </c>
      <c r="F25" s="115">
        <f t="shared" si="1"/>
        <v>0.28103044496487117</v>
      </c>
    </row>
    <row r="26" spans="1:6">
      <c r="A26" s="117" t="s">
        <v>233</v>
      </c>
      <c r="B26" s="116">
        <v>810</v>
      </c>
      <c r="C26" s="541">
        <v>1051</v>
      </c>
      <c r="D26" s="541">
        <v>515</v>
      </c>
      <c r="E26" s="541">
        <v>502</v>
      </c>
      <c r="F26" s="115">
        <f t="shared" si="1"/>
        <v>3.7924000906549821E-2</v>
      </c>
    </row>
    <row r="27" spans="1:6">
      <c r="A27" s="114" t="s">
        <v>637</v>
      </c>
      <c r="B27" s="113">
        <f t="shared" ref="B27:C27" si="2">SUM(B18:B26)</f>
        <v>16150</v>
      </c>
      <c r="C27" s="113">
        <f t="shared" si="2"/>
        <v>15813</v>
      </c>
      <c r="D27" s="113">
        <f t="shared" ref="D27" si="3">SUM(D18:D26)</f>
        <v>16017</v>
      </c>
      <c r="E27" s="113">
        <v>13237</v>
      </c>
      <c r="F27" s="516">
        <f>+SUM(F18:F26)</f>
        <v>0.99999999999999989</v>
      </c>
    </row>
    <row r="28" spans="1:6">
      <c r="A28" s="18"/>
      <c r="B28" s="18"/>
      <c r="C28" s="18"/>
      <c r="D28" s="18"/>
      <c r="E28" s="18"/>
      <c r="F28" s="119"/>
    </row>
    <row r="29" spans="1:6">
      <c r="A29" s="766"/>
      <c r="B29" s="766"/>
      <c r="C29" s="766"/>
      <c r="D29" s="766"/>
      <c r="E29" s="766"/>
      <c r="F29" s="766"/>
    </row>
    <row r="30" spans="1:6">
      <c r="A30" s="766" t="s">
        <v>644</v>
      </c>
      <c r="B30" s="766"/>
      <c r="C30" s="766"/>
      <c r="D30" s="766"/>
      <c r="E30" s="766"/>
      <c r="F30" s="766"/>
    </row>
    <row r="31" spans="1:6">
      <c r="A31" s="766" t="s">
        <v>643</v>
      </c>
      <c r="B31" s="766"/>
      <c r="C31" s="766"/>
      <c r="D31" s="766"/>
      <c r="E31" s="766"/>
      <c r="F31" s="766"/>
    </row>
    <row r="32" spans="1:6">
      <c r="A32" s="767" t="s">
        <v>785</v>
      </c>
      <c r="B32" s="767"/>
      <c r="C32" s="767"/>
      <c r="D32" s="767"/>
      <c r="E32" s="767"/>
      <c r="F32" s="767"/>
    </row>
    <row r="33" spans="1:6">
      <c r="A33" s="118"/>
      <c r="B33" s="768">
        <v>2014</v>
      </c>
      <c r="C33" s="764"/>
      <c r="D33" s="764"/>
      <c r="E33" s="764">
        <v>2015</v>
      </c>
      <c r="F33" s="765"/>
    </row>
    <row r="34" spans="1:6" ht="22.5" customHeight="1">
      <c r="A34" s="127" t="s">
        <v>642</v>
      </c>
      <c r="B34" s="125" t="s">
        <v>640</v>
      </c>
      <c r="C34" s="125" t="s">
        <v>639</v>
      </c>
      <c r="D34" s="125" t="s">
        <v>638</v>
      </c>
      <c r="E34" s="125" t="s">
        <v>641</v>
      </c>
      <c r="F34" s="126" t="s">
        <v>11</v>
      </c>
    </row>
    <row r="35" spans="1:6">
      <c r="A35" s="528" t="s">
        <v>493</v>
      </c>
      <c r="B35" s="531">
        <v>1302</v>
      </c>
      <c r="C35" s="531">
        <v>1393</v>
      </c>
      <c r="D35" s="531">
        <v>1518</v>
      </c>
      <c r="E35" s="531">
        <v>1412</v>
      </c>
      <c r="F35" s="115">
        <f t="shared" ref="F35:F54" si="4">+E35/$E$55</f>
        <v>0.10667069577698875</v>
      </c>
    </row>
    <row r="36" spans="1:6">
      <c r="A36" s="528" t="s">
        <v>494</v>
      </c>
      <c r="B36" s="531">
        <v>519</v>
      </c>
      <c r="C36" s="531">
        <v>593</v>
      </c>
      <c r="D36" s="531">
        <v>687</v>
      </c>
      <c r="E36" s="531">
        <v>564</v>
      </c>
      <c r="F36" s="115">
        <f t="shared" si="4"/>
        <v>4.2607841655964346E-2</v>
      </c>
    </row>
    <row r="37" spans="1:6">
      <c r="A37" s="528" t="s">
        <v>495</v>
      </c>
      <c r="B37" s="531">
        <v>11</v>
      </c>
      <c r="C37" s="531">
        <v>18</v>
      </c>
      <c r="D37" s="531">
        <v>9</v>
      </c>
      <c r="E37" s="531">
        <v>20</v>
      </c>
      <c r="F37" s="115">
        <f t="shared" si="4"/>
        <v>1.5109163707788774E-3</v>
      </c>
    </row>
    <row r="38" spans="1:6">
      <c r="A38" s="528" t="s">
        <v>705</v>
      </c>
      <c r="B38" s="531">
        <v>49</v>
      </c>
      <c r="C38" s="531">
        <v>49</v>
      </c>
      <c r="D38" s="531">
        <v>90</v>
      </c>
      <c r="E38" s="531">
        <v>78</v>
      </c>
      <c r="F38" s="115">
        <f t="shared" si="4"/>
        <v>5.8925738460376218E-3</v>
      </c>
    </row>
    <row r="39" spans="1:6">
      <c r="A39" s="528" t="s">
        <v>496</v>
      </c>
      <c r="B39" s="531">
        <v>497</v>
      </c>
      <c r="C39" s="531">
        <v>463</v>
      </c>
      <c r="D39" s="531">
        <v>464</v>
      </c>
      <c r="E39" s="531">
        <v>389</v>
      </c>
      <c r="F39" s="115">
        <f t="shared" si="4"/>
        <v>2.9387323411649166E-2</v>
      </c>
    </row>
    <row r="40" spans="1:6">
      <c r="A40" s="528" t="s">
        <v>506</v>
      </c>
      <c r="B40" s="531">
        <v>8</v>
      </c>
      <c r="C40" s="531">
        <v>9</v>
      </c>
      <c r="D40" s="531">
        <v>10</v>
      </c>
      <c r="E40" s="531">
        <v>4</v>
      </c>
      <c r="F40" s="115">
        <f t="shared" si="4"/>
        <v>3.0218327415577548E-4</v>
      </c>
    </row>
    <row r="41" spans="1:6">
      <c r="A41" s="528" t="s">
        <v>706</v>
      </c>
      <c r="B41" s="531">
        <v>15</v>
      </c>
      <c r="C41" s="531">
        <v>36</v>
      </c>
      <c r="D41" s="531">
        <v>20</v>
      </c>
      <c r="E41" s="531">
        <v>17</v>
      </c>
      <c r="F41" s="115">
        <f t="shared" si="4"/>
        <v>1.2842789151620458E-3</v>
      </c>
    </row>
    <row r="42" spans="1:6">
      <c r="A42" s="528" t="s">
        <v>497</v>
      </c>
      <c r="B42" s="531">
        <v>5</v>
      </c>
      <c r="C42" s="531">
        <v>12</v>
      </c>
      <c r="D42" s="531">
        <v>11</v>
      </c>
      <c r="E42" s="531">
        <v>3</v>
      </c>
      <c r="F42" s="115">
        <f t="shared" si="4"/>
        <v>2.2663745561683161E-4</v>
      </c>
    </row>
    <row r="43" spans="1:6">
      <c r="A43" s="528" t="s">
        <v>498</v>
      </c>
      <c r="B43" s="531">
        <v>466</v>
      </c>
      <c r="C43" s="531">
        <v>330</v>
      </c>
      <c r="D43" s="531">
        <v>333</v>
      </c>
      <c r="E43" s="531">
        <v>332</v>
      </c>
      <c r="F43" s="115">
        <f t="shared" si="4"/>
        <v>2.5081211754929365E-2</v>
      </c>
    </row>
    <row r="44" spans="1:6" ht="30">
      <c r="A44" s="528" t="s">
        <v>508</v>
      </c>
      <c r="B44" s="531">
        <v>0</v>
      </c>
      <c r="C44" s="531">
        <v>0</v>
      </c>
      <c r="D44" s="531">
        <v>1</v>
      </c>
      <c r="E44" s="531"/>
      <c r="F44" s="115">
        <f t="shared" si="4"/>
        <v>0</v>
      </c>
    </row>
    <row r="45" spans="1:6">
      <c r="A45" s="528" t="s">
        <v>499</v>
      </c>
      <c r="B45" s="531">
        <v>417</v>
      </c>
      <c r="C45" s="531">
        <v>457</v>
      </c>
      <c r="D45" s="531">
        <v>539</v>
      </c>
      <c r="E45" s="531">
        <v>457</v>
      </c>
      <c r="F45" s="115">
        <f t="shared" si="4"/>
        <v>3.4524439072297346E-2</v>
      </c>
    </row>
    <row r="46" spans="1:6">
      <c r="A46" s="528" t="s">
        <v>500</v>
      </c>
      <c r="B46" s="531">
        <v>75</v>
      </c>
      <c r="C46" s="531">
        <v>65</v>
      </c>
      <c r="D46" s="531">
        <v>73</v>
      </c>
      <c r="E46" s="531">
        <v>63</v>
      </c>
      <c r="F46" s="115">
        <f t="shared" si="4"/>
        <v>4.7593865679534638E-3</v>
      </c>
    </row>
    <row r="47" spans="1:6">
      <c r="A47" s="528" t="s">
        <v>252</v>
      </c>
      <c r="B47" s="531">
        <v>12</v>
      </c>
      <c r="C47" s="531">
        <v>11</v>
      </c>
      <c r="D47" s="531">
        <v>17</v>
      </c>
      <c r="E47" s="531">
        <v>15</v>
      </c>
      <c r="F47" s="115">
        <f t="shared" si="4"/>
        <v>1.133187278084158E-3</v>
      </c>
    </row>
    <row r="48" spans="1:6">
      <c r="A48" s="528" t="s">
        <v>507</v>
      </c>
      <c r="B48" s="531">
        <v>6</v>
      </c>
      <c r="C48" s="531">
        <v>7</v>
      </c>
      <c r="D48" s="531">
        <v>2</v>
      </c>
      <c r="E48" s="531">
        <v>4</v>
      </c>
      <c r="F48" s="115">
        <f t="shared" si="4"/>
        <v>3.0218327415577548E-4</v>
      </c>
    </row>
    <row r="49" spans="1:6">
      <c r="A49" s="528" t="s">
        <v>501</v>
      </c>
      <c r="B49" s="531">
        <v>30</v>
      </c>
      <c r="C49" s="531">
        <v>36</v>
      </c>
      <c r="D49" s="531">
        <v>30</v>
      </c>
      <c r="E49" s="531">
        <v>29</v>
      </c>
      <c r="F49" s="115">
        <f t="shared" si="4"/>
        <v>2.1908287376293722E-3</v>
      </c>
    </row>
    <row r="50" spans="1:6">
      <c r="A50" s="528" t="s">
        <v>502</v>
      </c>
      <c r="B50" s="531">
        <v>16</v>
      </c>
      <c r="C50" s="531">
        <v>13</v>
      </c>
      <c r="D50" s="531">
        <v>16</v>
      </c>
      <c r="E50" s="531">
        <v>12</v>
      </c>
      <c r="F50" s="115">
        <f t="shared" si="4"/>
        <v>9.0654982246732643E-4</v>
      </c>
    </row>
    <row r="51" spans="1:6">
      <c r="A51" s="528" t="s">
        <v>503</v>
      </c>
      <c r="B51" s="531">
        <v>21</v>
      </c>
      <c r="C51" s="531">
        <v>30</v>
      </c>
      <c r="D51" s="531">
        <v>28</v>
      </c>
      <c r="E51" s="531">
        <v>26</v>
      </c>
      <c r="F51" s="115">
        <f t="shared" si="4"/>
        <v>1.9641912820125406E-3</v>
      </c>
    </row>
    <row r="52" spans="1:6">
      <c r="A52" s="528" t="s">
        <v>504</v>
      </c>
      <c r="B52" s="531">
        <v>704</v>
      </c>
      <c r="C52" s="531">
        <v>630</v>
      </c>
      <c r="D52" s="542">
        <v>714</v>
      </c>
      <c r="E52" s="542">
        <v>685</v>
      </c>
      <c r="F52" s="115">
        <f t="shared" si="4"/>
        <v>5.1748885699176551E-2</v>
      </c>
    </row>
    <row r="53" spans="1:6">
      <c r="A53" s="528" t="s">
        <v>505</v>
      </c>
      <c r="B53" s="542">
        <v>11997</v>
      </c>
      <c r="C53" s="542">
        <v>11661</v>
      </c>
      <c r="D53" s="542">
        <v>11445</v>
      </c>
      <c r="E53" s="542">
        <v>9118</v>
      </c>
      <c r="F53" s="115">
        <f t="shared" si="4"/>
        <v>0.68882677343809018</v>
      </c>
    </row>
    <row r="54" spans="1:6" s="546" customFormat="1">
      <c r="A54" s="528" t="s">
        <v>862</v>
      </c>
      <c r="B54" s="542">
        <v>0</v>
      </c>
      <c r="C54" s="542">
        <v>0</v>
      </c>
      <c r="D54" s="542">
        <v>10</v>
      </c>
      <c r="E54" s="542">
        <v>9</v>
      </c>
      <c r="F54" s="115">
        <f t="shared" si="4"/>
        <v>6.7991236685049482E-4</v>
      </c>
    </row>
    <row r="55" spans="1:6">
      <c r="A55" s="543" t="s">
        <v>637</v>
      </c>
      <c r="B55" s="535">
        <f>SUM(B35:B54)</f>
        <v>16150</v>
      </c>
      <c r="C55" s="535">
        <f>SUM(C35:C54)</f>
        <v>15813</v>
      </c>
      <c r="D55" s="535">
        <f>SUM(D35:D54)</f>
        <v>16017</v>
      </c>
      <c r="E55" s="535">
        <f>SUM(E35:E54)</f>
        <v>13237</v>
      </c>
      <c r="F55" s="544">
        <f>SUM(F35:F54)</f>
        <v>1</v>
      </c>
    </row>
    <row r="59" spans="1:6">
      <c r="A59" s="685"/>
      <c r="B59" s="686"/>
      <c r="C59" s="686"/>
      <c r="D59" s="686"/>
      <c r="E59" s="687"/>
    </row>
  </sheetData>
  <mergeCells count="18">
    <mergeCell ref="A1:F1"/>
    <mergeCell ref="A2:F2"/>
    <mergeCell ref="A3:F3"/>
    <mergeCell ref="A4:F4"/>
    <mergeCell ref="B5:D5"/>
    <mergeCell ref="E5:F5"/>
    <mergeCell ref="E16:F16"/>
    <mergeCell ref="E33:F33"/>
    <mergeCell ref="A29:F29"/>
    <mergeCell ref="A30:F30"/>
    <mergeCell ref="A31:F31"/>
    <mergeCell ref="A32:F32"/>
    <mergeCell ref="B33:D33"/>
    <mergeCell ref="A12:F12"/>
    <mergeCell ref="A13:F13"/>
    <mergeCell ref="A14:F14"/>
    <mergeCell ref="A15:F15"/>
    <mergeCell ref="B16:D16"/>
  </mergeCells>
  <conditionalFormatting sqref="A7:D9 A18:D26 A59:D59 A35:B53 F35:F54 A28:F28 A11:F11 F18:F26 F7:F9">
    <cfRule type="cellIs" dxfId="17" priority="55" stopIfTrue="1" operator="greaterThan">
      <formula>0</formula>
    </cfRule>
    <cfRule type="containsBlanks" dxfId="16" priority="56" stopIfTrue="1">
      <formula>LEN(TRIM(A7))=0</formula>
    </cfRule>
    <cfRule type="cellIs" dxfId="15" priority="57" stopIfTrue="1" operator="equal">
      <formula>0</formula>
    </cfRule>
  </conditionalFormatting>
  <conditionalFormatting sqref="A54">
    <cfRule type="cellIs" dxfId="14" priority="16" stopIfTrue="1" operator="greaterThan">
      <formula>0</formula>
    </cfRule>
    <cfRule type="containsBlanks" dxfId="13" priority="17" stopIfTrue="1">
      <formula>LEN(TRIM(A54))=0</formula>
    </cfRule>
    <cfRule type="cellIs" dxfId="12" priority="18" stopIfTrue="1" operator="equal">
      <formula>0</formula>
    </cfRule>
  </conditionalFormatting>
  <conditionalFormatting sqref="F54">
    <cfRule type="cellIs" dxfId="11" priority="13" stopIfTrue="1" operator="greaterThan">
      <formula>0</formula>
    </cfRule>
    <cfRule type="containsBlanks" dxfId="10" priority="14" stopIfTrue="1">
      <formula>LEN(TRIM(F54))=0</formula>
    </cfRule>
    <cfRule type="cellIs" dxfId="9" priority="15" stopIfTrue="1" operator="equal">
      <formula>0</formula>
    </cfRule>
  </conditionalFormatting>
  <conditionalFormatting sqref="E18:E26">
    <cfRule type="cellIs" dxfId="8" priority="10" stopIfTrue="1" operator="greaterThan">
      <formula>0</formula>
    </cfRule>
    <cfRule type="containsBlanks" dxfId="7" priority="11" stopIfTrue="1">
      <formula>LEN(TRIM(E18))=0</formula>
    </cfRule>
    <cfRule type="cellIs" dxfId="6" priority="12" stopIfTrue="1" operator="equal">
      <formula>0</formula>
    </cfRule>
  </conditionalFormatting>
  <conditionalFormatting sqref="E7:E9">
    <cfRule type="cellIs" dxfId="5" priority="7" stopIfTrue="1" operator="greaterThan">
      <formula>0</formula>
    </cfRule>
    <cfRule type="containsBlanks" dxfId="4" priority="8" stopIfTrue="1">
      <formula>LEN(TRIM(E7))=0</formula>
    </cfRule>
    <cfRule type="cellIs" dxfId="3" priority="9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75"/>
  <sheetViews>
    <sheetView showGridLines="0" zoomScale="85" zoomScaleNormal="85" workbookViewId="0"/>
  </sheetViews>
  <sheetFormatPr defaultColWidth="40.7109375" defaultRowHeight="15"/>
  <cols>
    <col min="1" max="1" width="1" customWidth="1"/>
    <col min="2" max="2" width="53.5703125" style="120" customWidth="1"/>
    <col min="3" max="3" width="19.42578125" style="120" customWidth="1"/>
    <col min="4" max="7" width="16.5703125" customWidth="1"/>
    <col min="243" max="248" width="16.5703125" customWidth="1"/>
    <col min="499" max="504" width="16.5703125" customWidth="1"/>
    <col min="755" max="760" width="16.5703125" customWidth="1"/>
    <col min="1011" max="1016" width="16.5703125" customWidth="1"/>
    <col min="1267" max="1272" width="16.5703125" customWidth="1"/>
    <col min="1523" max="1528" width="16.5703125" customWidth="1"/>
    <col min="1779" max="1784" width="16.5703125" customWidth="1"/>
    <col min="2035" max="2040" width="16.5703125" customWidth="1"/>
    <col min="2291" max="2296" width="16.5703125" customWidth="1"/>
    <col min="2547" max="2552" width="16.5703125" customWidth="1"/>
    <col min="2803" max="2808" width="16.5703125" customWidth="1"/>
    <col min="3059" max="3064" width="16.5703125" customWidth="1"/>
    <col min="3315" max="3320" width="16.5703125" customWidth="1"/>
    <col min="3571" max="3576" width="16.5703125" customWidth="1"/>
    <col min="3827" max="3832" width="16.5703125" customWidth="1"/>
    <col min="4083" max="4088" width="16.5703125" customWidth="1"/>
    <col min="4339" max="4344" width="16.5703125" customWidth="1"/>
    <col min="4595" max="4600" width="16.5703125" customWidth="1"/>
    <col min="4851" max="4856" width="16.5703125" customWidth="1"/>
    <col min="5107" max="5112" width="16.5703125" customWidth="1"/>
    <col min="5363" max="5368" width="16.5703125" customWidth="1"/>
    <col min="5619" max="5624" width="16.5703125" customWidth="1"/>
    <col min="5875" max="5880" width="16.5703125" customWidth="1"/>
    <col min="6131" max="6136" width="16.5703125" customWidth="1"/>
    <col min="6387" max="6392" width="16.5703125" customWidth="1"/>
    <col min="6643" max="6648" width="16.5703125" customWidth="1"/>
    <col min="6899" max="6904" width="16.5703125" customWidth="1"/>
    <col min="7155" max="7160" width="16.5703125" customWidth="1"/>
    <col min="7411" max="7416" width="16.5703125" customWidth="1"/>
    <col min="7667" max="7672" width="16.5703125" customWidth="1"/>
    <col min="7923" max="7928" width="16.5703125" customWidth="1"/>
    <col min="8179" max="8184" width="16.5703125" customWidth="1"/>
    <col min="8435" max="8440" width="16.5703125" customWidth="1"/>
    <col min="8691" max="8696" width="16.5703125" customWidth="1"/>
    <col min="8947" max="8952" width="16.5703125" customWidth="1"/>
    <col min="9203" max="9208" width="16.5703125" customWidth="1"/>
    <col min="9459" max="9464" width="16.5703125" customWidth="1"/>
    <col min="9715" max="9720" width="16.5703125" customWidth="1"/>
    <col min="9971" max="9976" width="16.5703125" customWidth="1"/>
    <col min="10227" max="10232" width="16.5703125" customWidth="1"/>
    <col min="10483" max="10488" width="16.5703125" customWidth="1"/>
    <col min="10739" max="10744" width="16.5703125" customWidth="1"/>
    <col min="10995" max="11000" width="16.5703125" customWidth="1"/>
    <col min="11251" max="11256" width="16.5703125" customWidth="1"/>
    <col min="11507" max="11512" width="16.5703125" customWidth="1"/>
    <col min="11763" max="11768" width="16.5703125" customWidth="1"/>
    <col min="12019" max="12024" width="16.5703125" customWidth="1"/>
    <col min="12275" max="12280" width="16.5703125" customWidth="1"/>
    <col min="12531" max="12536" width="16.5703125" customWidth="1"/>
    <col min="12787" max="12792" width="16.5703125" customWidth="1"/>
    <col min="13043" max="13048" width="16.5703125" customWidth="1"/>
    <col min="13299" max="13304" width="16.5703125" customWidth="1"/>
    <col min="13555" max="13560" width="16.5703125" customWidth="1"/>
    <col min="13811" max="13816" width="16.5703125" customWidth="1"/>
    <col min="14067" max="14072" width="16.5703125" customWidth="1"/>
    <col min="14323" max="14328" width="16.5703125" customWidth="1"/>
    <col min="14579" max="14584" width="16.5703125" customWidth="1"/>
    <col min="14835" max="14840" width="16.5703125" customWidth="1"/>
    <col min="15091" max="15096" width="16.5703125" customWidth="1"/>
    <col min="15347" max="15352" width="16.5703125" customWidth="1"/>
    <col min="15603" max="15608" width="16.5703125" customWidth="1"/>
    <col min="15859" max="15864" width="16.5703125" customWidth="1"/>
    <col min="16115" max="16120" width="16.5703125" customWidth="1"/>
  </cols>
  <sheetData>
    <row r="1" spans="2:7">
      <c r="B1" s="771"/>
      <c r="C1" s="771"/>
      <c r="D1" s="771"/>
      <c r="E1" s="771"/>
      <c r="F1" s="771"/>
      <c r="G1" s="771"/>
    </row>
    <row r="2" spans="2:7" ht="18.75" customHeight="1">
      <c r="B2" s="772" t="s">
        <v>644</v>
      </c>
      <c r="C2" s="772"/>
      <c r="D2" s="772"/>
      <c r="E2" s="772"/>
      <c r="F2" s="772"/>
      <c r="G2" s="772"/>
    </row>
    <row r="3" spans="2:7">
      <c r="B3" s="773" t="s">
        <v>659</v>
      </c>
      <c r="C3" s="773"/>
      <c r="D3" s="771"/>
      <c r="E3" s="771"/>
      <c r="F3" s="771"/>
      <c r="G3" s="771"/>
    </row>
    <row r="4" spans="2:7">
      <c r="B4" s="774" t="s">
        <v>785</v>
      </c>
      <c r="C4" s="774"/>
      <c r="D4" s="774"/>
      <c r="E4" s="774"/>
      <c r="F4" s="774"/>
      <c r="G4" s="774"/>
    </row>
    <row r="5" spans="2:7">
      <c r="B5" s="118"/>
      <c r="C5" s="770">
        <v>2014</v>
      </c>
      <c r="D5" s="760"/>
      <c r="E5" s="760"/>
      <c r="F5" s="683">
        <v>2015</v>
      </c>
      <c r="G5" s="684"/>
    </row>
    <row r="6" spans="2:7" ht="24.75" customHeight="1">
      <c r="B6" s="127" t="s">
        <v>658</v>
      </c>
      <c r="C6" s="125" t="s">
        <v>640</v>
      </c>
      <c r="D6" s="125" t="s">
        <v>639</v>
      </c>
      <c r="E6" s="125" t="s">
        <v>638</v>
      </c>
      <c r="F6" s="125" t="s">
        <v>641</v>
      </c>
      <c r="G6" s="126" t="s">
        <v>11</v>
      </c>
    </row>
    <row r="7" spans="2:7">
      <c r="B7" s="121" t="s">
        <v>676</v>
      </c>
      <c r="C7" s="113"/>
      <c r="D7" s="113"/>
      <c r="E7" s="113"/>
      <c r="F7" s="113"/>
      <c r="G7" s="124"/>
    </row>
    <row r="8" spans="2:7">
      <c r="B8" s="528" t="s">
        <v>677</v>
      </c>
      <c r="C8" s="537">
        <v>5650</v>
      </c>
      <c r="D8" s="537">
        <v>6055</v>
      </c>
      <c r="E8" s="537">
        <v>5954</v>
      </c>
      <c r="F8" s="537">
        <v>5054</v>
      </c>
      <c r="G8" s="529">
        <f>+F8/$F$25</f>
        <v>0.39425852250565568</v>
      </c>
    </row>
    <row r="9" spans="2:7">
      <c r="B9" s="528" t="s">
        <v>678</v>
      </c>
      <c r="C9" s="537">
        <v>755</v>
      </c>
      <c r="D9" s="537">
        <v>753</v>
      </c>
      <c r="E9" s="537">
        <v>966</v>
      </c>
      <c r="F9" s="537">
        <v>963</v>
      </c>
      <c r="G9" s="529">
        <f t="shared" ref="G9:G24" si="0">+F9/$F$25</f>
        <v>7.5122864498010769E-2</v>
      </c>
    </row>
    <row r="10" spans="2:7">
      <c r="B10" s="528" t="s">
        <v>679</v>
      </c>
      <c r="C10" s="537">
        <v>3881</v>
      </c>
      <c r="D10" s="537">
        <v>3237</v>
      </c>
      <c r="E10" s="537">
        <v>2900</v>
      </c>
      <c r="F10" s="537">
        <v>2413</v>
      </c>
      <c r="G10" s="529">
        <f t="shared" si="0"/>
        <v>0.18823621187300102</v>
      </c>
    </row>
    <row r="11" spans="2:7">
      <c r="B11" s="528" t="s">
        <v>680</v>
      </c>
      <c r="C11" s="537">
        <v>2</v>
      </c>
      <c r="D11" s="537">
        <v>3</v>
      </c>
      <c r="E11" s="537">
        <v>7</v>
      </c>
      <c r="F11" s="537">
        <v>4</v>
      </c>
      <c r="G11" s="529">
        <f t="shared" si="0"/>
        <v>3.1203682034480068E-4</v>
      </c>
    </row>
    <row r="12" spans="2:7">
      <c r="B12" s="528" t="s">
        <v>681</v>
      </c>
      <c r="C12" s="537">
        <v>116</v>
      </c>
      <c r="D12" s="537">
        <v>171</v>
      </c>
      <c r="E12" s="537">
        <v>157</v>
      </c>
      <c r="F12" s="537">
        <v>162</v>
      </c>
      <c r="G12" s="529">
        <f t="shared" si="0"/>
        <v>1.2637491223964428E-2</v>
      </c>
    </row>
    <row r="13" spans="2:7">
      <c r="B13" s="528" t="s">
        <v>682</v>
      </c>
      <c r="C13" s="537">
        <v>2635</v>
      </c>
      <c r="D13" s="537">
        <v>3011</v>
      </c>
      <c r="E13" s="537">
        <v>3033</v>
      </c>
      <c r="F13" s="537">
        <v>1883</v>
      </c>
      <c r="G13" s="529">
        <f t="shared" si="0"/>
        <v>0.14689133317731493</v>
      </c>
    </row>
    <row r="14" spans="2:7">
      <c r="B14" s="528" t="s">
        <v>683</v>
      </c>
      <c r="C14" s="537">
        <v>250</v>
      </c>
      <c r="D14" s="537">
        <v>286</v>
      </c>
      <c r="E14" s="537">
        <v>309</v>
      </c>
      <c r="F14" s="537">
        <v>298</v>
      </c>
      <c r="G14" s="529">
        <f t="shared" si="0"/>
        <v>2.3246743115687651E-2</v>
      </c>
    </row>
    <row r="15" spans="2:7">
      <c r="B15" s="528" t="s">
        <v>684</v>
      </c>
      <c r="C15" s="537">
        <v>264</v>
      </c>
      <c r="D15" s="537">
        <v>390</v>
      </c>
      <c r="E15" s="537">
        <v>279</v>
      </c>
      <c r="F15" s="537">
        <v>328</v>
      </c>
      <c r="G15" s="529">
        <f t="shared" si="0"/>
        <v>2.5587019268273656E-2</v>
      </c>
    </row>
    <row r="16" spans="2:7">
      <c r="B16" s="528" t="s">
        <v>685</v>
      </c>
      <c r="C16" s="537">
        <v>1019</v>
      </c>
      <c r="D16" s="537">
        <v>329</v>
      </c>
      <c r="E16" s="537">
        <v>729</v>
      </c>
      <c r="F16" s="537">
        <v>581</v>
      </c>
      <c r="G16" s="529">
        <f t="shared" si="0"/>
        <v>4.5323348155082301E-2</v>
      </c>
    </row>
    <row r="17" spans="2:7">
      <c r="B17" s="528" t="s">
        <v>686</v>
      </c>
      <c r="C17" s="537">
        <v>40</v>
      </c>
      <c r="D17" s="537">
        <v>0</v>
      </c>
      <c r="E17" s="537">
        <v>0</v>
      </c>
      <c r="F17" s="537">
        <v>0</v>
      </c>
      <c r="G17" s="529">
        <f t="shared" si="0"/>
        <v>0</v>
      </c>
    </row>
    <row r="18" spans="2:7" ht="15.75" customHeight="1">
      <c r="B18" s="528" t="s">
        <v>687</v>
      </c>
      <c r="C18" s="538">
        <v>636</v>
      </c>
      <c r="D18" s="538">
        <v>673</v>
      </c>
      <c r="E18" s="538">
        <v>669</v>
      </c>
      <c r="F18" s="538">
        <v>729</v>
      </c>
      <c r="G18" s="529">
        <f t="shared" si="0"/>
        <v>5.6868710507839926E-2</v>
      </c>
    </row>
    <row r="19" spans="2:7">
      <c r="B19" s="528" t="s">
        <v>657</v>
      </c>
      <c r="C19" s="537">
        <v>24</v>
      </c>
      <c r="D19" s="537">
        <v>28</v>
      </c>
      <c r="E19" s="537">
        <v>29</v>
      </c>
      <c r="F19" s="537">
        <v>37</v>
      </c>
      <c r="G19" s="529">
        <f t="shared" si="0"/>
        <v>2.8863405881894063E-3</v>
      </c>
    </row>
    <row r="20" spans="2:7">
      <c r="B20" s="528" t="s">
        <v>688</v>
      </c>
      <c r="C20" s="537">
        <v>0</v>
      </c>
      <c r="D20" s="537">
        <v>331</v>
      </c>
      <c r="E20" s="537">
        <v>264</v>
      </c>
      <c r="F20" s="537">
        <v>250</v>
      </c>
      <c r="G20" s="529">
        <f t="shared" si="0"/>
        <v>1.9502301271550043E-2</v>
      </c>
    </row>
    <row r="21" spans="2:7">
      <c r="B21" s="528" t="s">
        <v>689</v>
      </c>
      <c r="C21" s="537">
        <v>0</v>
      </c>
      <c r="D21" s="537">
        <v>50</v>
      </c>
      <c r="E21" s="537">
        <v>55</v>
      </c>
      <c r="F21" s="537">
        <v>35</v>
      </c>
      <c r="G21" s="529">
        <f t="shared" si="0"/>
        <v>2.730322178017006E-3</v>
      </c>
    </row>
    <row r="22" spans="2:7">
      <c r="B22" s="528" t="s">
        <v>690</v>
      </c>
      <c r="C22" s="539" t="s">
        <v>691</v>
      </c>
      <c r="D22" s="625">
        <v>41</v>
      </c>
      <c r="E22" s="625">
        <v>51</v>
      </c>
      <c r="F22" s="625">
        <v>43</v>
      </c>
      <c r="G22" s="529">
        <f t="shared" si="0"/>
        <v>3.3543958187066073E-3</v>
      </c>
    </row>
    <row r="23" spans="2:7">
      <c r="B23" s="528" t="s">
        <v>692</v>
      </c>
      <c r="C23" s="539" t="s">
        <v>691</v>
      </c>
      <c r="D23" s="540">
        <v>56</v>
      </c>
      <c r="E23" s="540">
        <v>56</v>
      </c>
      <c r="F23" s="540">
        <v>36</v>
      </c>
      <c r="G23" s="529">
        <f t="shared" si="0"/>
        <v>2.8083313831032061E-3</v>
      </c>
    </row>
    <row r="24" spans="2:7">
      <c r="B24" s="528" t="s">
        <v>693</v>
      </c>
      <c r="C24" s="539" t="s">
        <v>691</v>
      </c>
      <c r="D24" s="540">
        <v>6</v>
      </c>
      <c r="E24" s="540">
        <v>10</v>
      </c>
      <c r="F24" s="540">
        <v>3</v>
      </c>
      <c r="G24" s="529">
        <f t="shared" si="0"/>
        <v>2.3402761525860051E-4</v>
      </c>
    </row>
    <row r="25" spans="2:7">
      <c r="B25" s="121" t="s">
        <v>61</v>
      </c>
      <c r="C25" s="113">
        <f>+SUM(C8:C24)</f>
        <v>15272</v>
      </c>
      <c r="D25" s="113">
        <f>+SUM(D8:D24)</f>
        <v>15420</v>
      </c>
      <c r="E25" s="113">
        <f>+SUM(E8:E24)</f>
        <v>15468</v>
      </c>
      <c r="F25" s="113">
        <f>+SUM(F8:F24)</f>
        <v>12819</v>
      </c>
      <c r="G25" s="112">
        <f>+SUM(G8:G24)</f>
        <v>1</v>
      </c>
    </row>
    <row r="26" spans="2:7">
      <c r="B26" s="121" t="s">
        <v>298</v>
      </c>
      <c r="C26" s="113"/>
      <c r="D26" s="113"/>
      <c r="E26" s="113"/>
      <c r="F26" s="113"/>
      <c r="G26" s="124"/>
    </row>
    <row r="27" spans="2:7">
      <c r="B27" s="532" t="s">
        <v>703</v>
      </c>
      <c r="C27" s="530">
        <v>10</v>
      </c>
      <c r="D27" s="530">
        <v>14</v>
      </c>
      <c r="E27" s="530">
        <v>12</v>
      </c>
      <c r="F27" s="530">
        <v>8</v>
      </c>
      <c r="G27" s="529">
        <f>+F27/$F$33</f>
        <v>0.22222222222222221</v>
      </c>
    </row>
    <row r="28" spans="2:7">
      <c r="B28" s="532" t="s">
        <v>694</v>
      </c>
      <c r="C28" s="531">
        <v>54</v>
      </c>
      <c r="D28" s="531">
        <v>44</v>
      </c>
      <c r="E28" s="531">
        <v>54</v>
      </c>
      <c r="F28" s="531">
        <v>27</v>
      </c>
      <c r="G28" s="529">
        <f t="shared" ref="G28:G32" si="1">+F28/$F$33</f>
        <v>0.75</v>
      </c>
    </row>
    <row r="29" spans="2:7">
      <c r="B29" s="532" t="s">
        <v>777</v>
      </c>
      <c r="C29" s="530">
        <v>1</v>
      </c>
      <c r="D29" s="530">
        <v>1</v>
      </c>
      <c r="E29" s="530">
        <v>1</v>
      </c>
      <c r="F29" s="530">
        <v>0</v>
      </c>
      <c r="G29" s="529">
        <f t="shared" si="1"/>
        <v>0</v>
      </c>
    </row>
    <row r="30" spans="2:7" s="546" customFormat="1">
      <c r="B30" s="532" t="s">
        <v>863</v>
      </c>
      <c r="C30" s="530">
        <v>0</v>
      </c>
      <c r="D30" s="530">
        <v>0</v>
      </c>
      <c r="E30" s="530">
        <v>0</v>
      </c>
      <c r="F30" s="530">
        <v>1</v>
      </c>
      <c r="G30" s="529">
        <f t="shared" si="1"/>
        <v>2.7777777777777776E-2</v>
      </c>
    </row>
    <row r="31" spans="2:7">
      <c r="B31" s="532" t="s">
        <v>704</v>
      </c>
      <c r="C31" s="531">
        <v>0</v>
      </c>
      <c r="D31" s="531">
        <v>2</v>
      </c>
      <c r="E31" s="531">
        <v>0</v>
      </c>
      <c r="F31" s="531">
        <v>0</v>
      </c>
      <c r="G31" s="529">
        <f t="shared" si="1"/>
        <v>0</v>
      </c>
    </row>
    <row r="32" spans="2:7">
      <c r="B32" s="532" t="s">
        <v>695</v>
      </c>
      <c r="C32" s="531">
        <v>0</v>
      </c>
      <c r="D32" s="531">
        <v>1</v>
      </c>
      <c r="E32" s="531">
        <v>0</v>
      </c>
      <c r="F32" s="531"/>
      <c r="G32" s="529">
        <f t="shared" si="1"/>
        <v>0</v>
      </c>
    </row>
    <row r="33" spans="2:7">
      <c r="B33" s="121" t="s">
        <v>61</v>
      </c>
      <c r="C33" s="113">
        <f t="shared" ref="C33:D33" si="2">+SUM(C27:C32)</f>
        <v>65</v>
      </c>
      <c r="D33" s="113">
        <f t="shared" si="2"/>
        <v>62</v>
      </c>
      <c r="E33" s="113">
        <f>+SUM(E27:E32)</f>
        <v>67</v>
      </c>
      <c r="F33" s="113">
        <f>+SUM(F27:F32)</f>
        <v>36</v>
      </c>
      <c r="G33" s="112">
        <f>+SUM(G27:G32)</f>
        <v>1</v>
      </c>
    </row>
    <row r="34" spans="2:7">
      <c r="B34" s="121" t="s">
        <v>864</v>
      </c>
      <c r="C34" s="113"/>
      <c r="D34" s="113"/>
      <c r="E34" s="113"/>
      <c r="F34" s="113"/>
      <c r="G34" s="124"/>
    </row>
    <row r="35" spans="2:7">
      <c r="B35" s="528" t="s">
        <v>865</v>
      </c>
      <c r="C35" s="530">
        <v>230</v>
      </c>
      <c r="D35" s="530">
        <v>234</v>
      </c>
      <c r="E35" s="530">
        <v>352</v>
      </c>
      <c r="F35" s="530">
        <v>257</v>
      </c>
      <c r="G35" s="529">
        <f>+F35/$F$56</f>
        <v>0.89860139860139865</v>
      </c>
    </row>
    <row r="36" spans="2:7">
      <c r="B36" s="528" t="s">
        <v>866</v>
      </c>
      <c r="C36" s="530">
        <v>6</v>
      </c>
      <c r="D36" s="530">
        <v>7</v>
      </c>
      <c r="E36" s="530">
        <v>3</v>
      </c>
      <c r="F36" s="530">
        <v>5</v>
      </c>
      <c r="G36" s="529">
        <f t="shared" ref="G36:G55" si="3">+F36/$F$56</f>
        <v>1.7482517482517484E-2</v>
      </c>
    </row>
    <row r="37" spans="2:7">
      <c r="B37" s="528" t="s">
        <v>867</v>
      </c>
      <c r="C37" s="530">
        <v>3</v>
      </c>
      <c r="D37" s="530">
        <v>7</v>
      </c>
      <c r="E37" s="530">
        <v>9</v>
      </c>
      <c r="F37" s="530">
        <v>6</v>
      </c>
      <c r="G37" s="529">
        <f t="shared" si="3"/>
        <v>2.097902097902098E-2</v>
      </c>
    </row>
    <row r="38" spans="2:7">
      <c r="B38" s="528" t="s">
        <v>868</v>
      </c>
      <c r="C38" s="530">
        <v>2</v>
      </c>
      <c r="D38" s="530">
        <v>1</v>
      </c>
      <c r="E38" s="530">
        <v>0</v>
      </c>
      <c r="F38" s="530">
        <v>2</v>
      </c>
      <c r="G38" s="529">
        <f t="shared" si="3"/>
        <v>6.993006993006993E-3</v>
      </c>
    </row>
    <row r="39" spans="2:7">
      <c r="B39" s="528" t="s">
        <v>869</v>
      </c>
      <c r="C39" s="530">
        <v>4</v>
      </c>
      <c r="D39" s="530">
        <v>1</v>
      </c>
      <c r="E39" s="530">
        <v>2</v>
      </c>
      <c r="F39" s="530">
        <v>1</v>
      </c>
      <c r="G39" s="529">
        <f t="shared" si="3"/>
        <v>3.4965034965034965E-3</v>
      </c>
    </row>
    <row r="40" spans="2:7">
      <c r="B40" s="528" t="s">
        <v>870</v>
      </c>
      <c r="C40" s="530">
        <v>3</v>
      </c>
      <c r="D40" s="530">
        <v>7</v>
      </c>
      <c r="E40" s="530">
        <v>3</v>
      </c>
      <c r="F40" s="530">
        <v>3</v>
      </c>
      <c r="G40" s="529">
        <f t="shared" si="3"/>
        <v>1.048951048951049E-2</v>
      </c>
    </row>
    <row r="41" spans="2:7">
      <c r="B41" s="528" t="s">
        <v>871</v>
      </c>
      <c r="C41" s="530">
        <v>1</v>
      </c>
      <c r="D41" s="530">
        <v>3</v>
      </c>
      <c r="E41" s="530">
        <v>1</v>
      </c>
      <c r="F41" s="530">
        <v>1</v>
      </c>
      <c r="G41" s="529">
        <f t="shared" si="3"/>
        <v>3.4965034965034965E-3</v>
      </c>
    </row>
    <row r="42" spans="2:7">
      <c r="B42" s="528" t="s">
        <v>872</v>
      </c>
      <c r="C42" s="530">
        <v>1</v>
      </c>
      <c r="D42" s="530">
        <v>0</v>
      </c>
      <c r="E42" s="530">
        <v>1</v>
      </c>
      <c r="F42" s="530">
        <v>0</v>
      </c>
      <c r="G42" s="529">
        <f t="shared" si="3"/>
        <v>0</v>
      </c>
    </row>
    <row r="43" spans="2:7">
      <c r="B43" s="528" t="s">
        <v>873</v>
      </c>
      <c r="C43" s="530">
        <v>0</v>
      </c>
      <c r="D43" s="530">
        <v>0</v>
      </c>
      <c r="E43" s="530">
        <v>0</v>
      </c>
      <c r="F43" s="530">
        <v>1</v>
      </c>
      <c r="G43" s="529">
        <f t="shared" si="3"/>
        <v>3.4965034965034965E-3</v>
      </c>
    </row>
    <row r="44" spans="2:7">
      <c r="B44" s="528" t="s">
        <v>874</v>
      </c>
      <c r="C44" s="530">
        <v>1</v>
      </c>
      <c r="D44" s="530">
        <v>1</v>
      </c>
      <c r="E44" s="530">
        <v>0</v>
      </c>
      <c r="F44" s="530">
        <v>1</v>
      </c>
      <c r="G44" s="529">
        <f t="shared" si="3"/>
        <v>3.4965034965034965E-3</v>
      </c>
    </row>
    <row r="45" spans="2:7">
      <c r="B45" s="528" t="s">
        <v>875</v>
      </c>
      <c r="C45" s="530">
        <v>2</v>
      </c>
      <c r="D45" s="530">
        <v>4</v>
      </c>
      <c r="E45" s="530">
        <v>1</v>
      </c>
      <c r="F45" s="530">
        <v>0</v>
      </c>
      <c r="G45" s="529">
        <f t="shared" si="3"/>
        <v>0</v>
      </c>
    </row>
    <row r="46" spans="2:7">
      <c r="B46" s="528" t="s">
        <v>876</v>
      </c>
      <c r="C46" s="530">
        <v>1</v>
      </c>
      <c r="D46" s="530">
        <v>1</v>
      </c>
      <c r="E46" s="530">
        <v>4</v>
      </c>
      <c r="F46" s="530">
        <v>0</v>
      </c>
      <c r="G46" s="529">
        <f t="shared" si="3"/>
        <v>0</v>
      </c>
    </row>
    <row r="47" spans="2:7">
      <c r="B47" s="528" t="s">
        <v>877</v>
      </c>
      <c r="C47" s="530">
        <v>0</v>
      </c>
      <c r="D47" s="530">
        <v>0</v>
      </c>
      <c r="E47" s="530">
        <v>0</v>
      </c>
      <c r="F47" s="530">
        <v>0</v>
      </c>
      <c r="G47" s="529">
        <f t="shared" si="3"/>
        <v>0</v>
      </c>
    </row>
    <row r="48" spans="2:7">
      <c r="B48" s="528" t="s">
        <v>878</v>
      </c>
      <c r="C48" s="530">
        <v>3</v>
      </c>
      <c r="D48" s="530">
        <v>3</v>
      </c>
      <c r="E48" s="530">
        <v>0</v>
      </c>
      <c r="F48" s="530">
        <v>3</v>
      </c>
      <c r="G48" s="529">
        <f t="shared" si="3"/>
        <v>1.048951048951049E-2</v>
      </c>
    </row>
    <row r="49" spans="2:7">
      <c r="B49" s="528" t="s">
        <v>879</v>
      </c>
      <c r="C49" s="530">
        <v>0</v>
      </c>
      <c r="D49" s="530">
        <v>3</v>
      </c>
      <c r="E49" s="530">
        <v>0</v>
      </c>
      <c r="F49" s="530">
        <v>0</v>
      </c>
      <c r="G49" s="529">
        <f t="shared" si="3"/>
        <v>0</v>
      </c>
    </row>
    <row r="50" spans="2:7">
      <c r="B50" s="528" t="s">
        <v>880</v>
      </c>
      <c r="C50" s="530">
        <v>0</v>
      </c>
      <c r="D50" s="530">
        <v>1</v>
      </c>
      <c r="E50" s="530">
        <v>0</v>
      </c>
      <c r="F50" s="530">
        <v>2</v>
      </c>
      <c r="G50" s="529">
        <f t="shared" si="3"/>
        <v>6.993006993006993E-3</v>
      </c>
    </row>
    <row r="51" spans="2:7">
      <c r="B51" s="528" t="s">
        <v>881</v>
      </c>
      <c r="C51" s="530">
        <v>0</v>
      </c>
      <c r="D51" s="530">
        <v>1</v>
      </c>
      <c r="E51" s="530">
        <v>0</v>
      </c>
      <c r="F51" s="530">
        <v>2</v>
      </c>
      <c r="G51" s="529">
        <f t="shared" si="3"/>
        <v>6.993006993006993E-3</v>
      </c>
    </row>
    <row r="52" spans="2:7">
      <c r="B52" s="528" t="s">
        <v>882</v>
      </c>
      <c r="C52" s="530">
        <v>1</v>
      </c>
      <c r="D52" s="530">
        <v>0</v>
      </c>
      <c r="E52" s="530">
        <v>0</v>
      </c>
      <c r="F52" s="530">
        <v>0</v>
      </c>
      <c r="G52" s="529">
        <f t="shared" si="3"/>
        <v>0</v>
      </c>
    </row>
    <row r="53" spans="2:7">
      <c r="B53" s="528" t="s">
        <v>883</v>
      </c>
      <c r="C53" s="530">
        <v>1</v>
      </c>
      <c r="D53" s="530">
        <v>1</v>
      </c>
      <c r="E53" s="530">
        <v>0</v>
      </c>
      <c r="F53" s="530">
        <v>1</v>
      </c>
      <c r="G53" s="529">
        <f t="shared" si="3"/>
        <v>3.4965034965034965E-3</v>
      </c>
    </row>
    <row r="54" spans="2:7">
      <c r="B54" s="528" t="s">
        <v>884</v>
      </c>
      <c r="C54" s="530">
        <v>0</v>
      </c>
      <c r="D54" s="530">
        <v>2</v>
      </c>
      <c r="E54" s="530">
        <v>0</v>
      </c>
      <c r="F54" s="530">
        <v>1</v>
      </c>
      <c r="G54" s="529">
        <f t="shared" si="3"/>
        <v>3.4965034965034965E-3</v>
      </c>
    </row>
    <row r="55" spans="2:7">
      <c r="B55" s="528" t="s">
        <v>885</v>
      </c>
      <c r="C55" s="530">
        <v>1</v>
      </c>
      <c r="D55" s="530">
        <v>3</v>
      </c>
      <c r="E55" s="530">
        <v>4</v>
      </c>
      <c r="F55" s="530">
        <v>0</v>
      </c>
      <c r="G55" s="529">
        <f t="shared" si="3"/>
        <v>0</v>
      </c>
    </row>
    <row r="56" spans="2:7">
      <c r="B56" s="121" t="s">
        <v>61</v>
      </c>
      <c r="C56" s="113">
        <f t="shared" ref="C56:E56" si="4">+SUM(C35:C55)</f>
        <v>260</v>
      </c>
      <c r="D56" s="113">
        <f t="shared" si="4"/>
        <v>280</v>
      </c>
      <c r="E56" s="113">
        <f t="shared" si="4"/>
        <v>380</v>
      </c>
      <c r="F56" s="113">
        <f>+SUM(F35:F55)</f>
        <v>286</v>
      </c>
      <c r="G56" s="112">
        <f t="shared" ref="G56" si="5">+SUM(G35:G55)</f>
        <v>1.0000000000000002</v>
      </c>
    </row>
    <row r="57" spans="2:7">
      <c r="B57" s="121" t="s">
        <v>656</v>
      </c>
      <c r="C57" s="113"/>
      <c r="D57" s="113"/>
      <c r="E57" s="113"/>
      <c r="F57" s="113"/>
      <c r="G57" s="124"/>
    </row>
    <row r="58" spans="2:7">
      <c r="B58" s="123" t="s">
        <v>696</v>
      </c>
      <c r="C58" s="531">
        <v>360</v>
      </c>
      <c r="D58" s="533" t="s">
        <v>691</v>
      </c>
      <c r="E58" s="533" t="s">
        <v>691</v>
      </c>
      <c r="F58" s="533" t="s">
        <v>691</v>
      </c>
      <c r="G58" s="533" t="s">
        <v>691</v>
      </c>
    </row>
    <row r="59" spans="2:7">
      <c r="B59" s="123" t="s">
        <v>697</v>
      </c>
      <c r="C59" s="531">
        <v>5</v>
      </c>
      <c r="D59" s="533" t="s">
        <v>691</v>
      </c>
      <c r="E59" s="533" t="s">
        <v>691</v>
      </c>
      <c r="F59" s="533" t="s">
        <v>691</v>
      </c>
      <c r="G59" s="533" t="s">
        <v>691</v>
      </c>
    </row>
    <row r="60" spans="2:7">
      <c r="B60" s="123" t="s">
        <v>698</v>
      </c>
      <c r="C60" s="531">
        <v>36</v>
      </c>
      <c r="D60" s="533" t="s">
        <v>691</v>
      </c>
      <c r="E60" s="533" t="s">
        <v>691</v>
      </c>
      <c r="F60" s="533" t="s">
        <v>691</v>
      </c>
      <c r="G60" s="533" t="s">
        <v>691</v>
      </c>
    </row>
    <row r="61" spans="2:7">
      <c r="B61" s="123" t="s">
        <v>699</v>
      </c>
      <c r="C61" s="531">
        <v>86</v>
      </c>
      <c r="D61" s="533" t="s">
        <v>691</v>
      </c>
      <c r="E61" s="533" t="s">
        <v>691</v>
      </c>
      <c r="F61" s="533" t="s">
        <v>691</v>
      </c>
      <c r="G61" s="533" t="s">
        <v>691</v>
      </c>
    </row>
    <row r="62" spans="2:7">
      <c r="B62" s="121" t="s">
        <v>61</v>
      </c>
      <c r="C62" s="113">
        <f>SUM(C58:C61)</f>
        <v>487</v>
      </c>
      <c r="D62" s="113"/>
      <c r="E62" s="113"/>
      <c r="F62" s="113"/>
      <c r="G62" s="112"/>
    </row>
    <row r="63" spans="2:7">
      <c r="B63" s="121" t="s">
        <v>655</v>
      </c>
      <c r="C63" s="113"/>
      <c r="D63" s="113"/>
      <c r="E63" s="113"/>
      <c r="F63" s="113"/>
      <c r="G63" s="124"/>
    </row>
    <row r="64" spans="2:7">
      <c r="B64" s="528" t="s">
        <v>700</v>
      </c>
      <c r="C64" s="531">
        <v>0</v>
      </c>
      <c r="D64" s="531">
        <v>1</v>
      </c>
      <c r="E64" s="531">
        <v>1</v>
      </c>
      <c r="F64" s="531">
        <v>1</v>
      </c>
      <c r="G64" s="529">
        <f>+F64/$F$67</f>
        <v>0.5</v>
      </c>
    </row>
    <row r="65" spans="2:7">
      <c r="B65" s="123" t="s">
        <v>701</v>
      </c>
      <c r="C65" s="531">
        <v>0</v>
      </c>
      <c r="D65" s="531">
        <v>0</v>
      </c>
      <c r="E65" s="531">
        <v>5</v>
      </c>
      <c r="F65" s="531">
        <v>1</v>
      </c>
      <c r="G65" s="529">
        <f t="shared" ref="G65:G66" si="6">+F65/$F$67</f>
        <v>0.5</v>
      </c>
    </row>
    <row r="66" spans="2:7">
      <c r="B66" s="528" t="s">
        <v>702</v>
      </c>
      <c r="C66" s="531">
        <v>1</v>
      </c>
      <c r="D66" s="531">
        <v>1</v>
      </c>
      <c r="E66" s="531">
        <v>1</v>
      </c>
      <c r="F66" s="531">
        <v>0</v>
      </c>
      <c r="G66" s="529">
        <f t="shared" si="6"/>
        <v>0</v>
      </c>
    </row>
    <row r="67" spans="2:7">
      <c r="B67" s="121" t="s">
        <v>61</v>
      </c>
      <c r="C67" s="113">
        <f t="shared" ref="C67:D67" si="7">SUM(C64:C66)</f>
        <v>1</v>
      </c>
      <c r="D67" s="113">
        <f t="shared" si="7"/>
        <v>2</v>
      </c>
      <c r="E67" s="113">
        <f t="shared" ref="E67:F67" si="8">SUM(E64:E66)</f>
        <v>7</v>
      </c>
      <c r="F67" s="113">
        <f t="shared" si="8"/>
        <v>2</v>
      </c>
      <c r="G67" s="112">
        <f>+SUM(G63:G66)</f>
        <v>1</v>
      </c>
    </row>
    <row r="68" spans="2:7">
      <c r="B68" s="121" t="s">
        <v>654</v>
      </c>
      <c r="C68" s="113"/>
      <c r="D68" s="113"/>
      <c r="E68" s="113"/>
      <c r="F68" s="113"/>
      <c r="G68" s="124"/>
    </row>
    <row r="69" spans="2:7">
      <c r="B69" s="123" t="s">
        <v>653</v>
      </c>
      <c r="C69" s="531">
        <v>22</v>
      </c>
      <c r="D69" s="531">
        <v>25</v>
      </c>
      <c r="E69" s="531">
        <v>30</v>
      </c>
      <c r="F69" s="531">
        <v>30</v>
      </c>
      <c r="G69" s="529">
        <f>+F69/$F$71</f>
        <v>0.42857142857142855</v>
      </c>
    </row>
    <row r="70" spans="2:7">
      <c r="B70" s="123" t="s">
        <v>652</v>
      </c>
      <c r="C70" s="531">
        <v>19</v>
      </c>
      <c r="D70" s="531">
        <v>20</v>
      </c>
      <c r="E70" s="531">
        <v>55</v>
      </c>
      <c r="F70" s="531">
        <v>40</v>
      </c>
      <c r="G70" s="529">
        <f>+F70/$F$71</f>
        <v>0.5714285714285714</v>
      </c>
    </row>
    <row r="71" spans="2:7">
      <c r="B71" s="121" t="s">
        <v>61</v>
      </c>
      <c r="C71" s="113">
        <f t="shared" ref="C71" si="9">SUM(C69:C70)</f>
        <v>41</v>
      </c>
      <c r="D71" s="113">
        <f>SUM(D69:D70)</f>
        <v>45</v>
      </c>
      <c r="E71" s="113">
        <f t="shared" ref="E71:F71" si="10">SUM(E69:E70)</f>
        <v>85</v>
      </c>
      <c r="F71" s="113">
        <f t="shared" si="10"/>
        <v>70</v>
      </c>
      <c r="G71" s="112">
        <f>+SUM(G69:G70)</f>
        <v>1</v>
      </c>
    </row>
    <row r="72" spans="2:7">
      <c r="B72" s="121" t="s">
        <v>651</v>
      </c>
      <c r="C72" s="113"/>
      <c r="D72" s="113"/>
      <c r="E72" s="113"/>
      <c r="F72" s="113"/>
      <c r="G72" s="124"/>
    </row>
    <row r="73" spans="2:7">
      <c r="B73" s="123" t="s">
        <v>650</v>
      </c>
      <c r="C73" s="531">
        <v>24</v>
      </c>
      <c r="D73" s="531">
        <v>4</v>
      </c>
      <c r="E73" s="531">
        <v>10</v>
      </c>
      <c r="F73" s="531">
        <v>24</v>
      </c>
      <c r="G73" s="122">
        <f>+F73/F73</f>
        <v>1</v>
      </c>
    </row>
    <row r="74" spans="2:7">
      <c r="B74" s="121" t="s">
        <v>61</v>
      </c>
      <c r="C74" s="113">
        <f t="shared" ref="C74:D74" si="11">SUM(C73)</f>
        <v>24</v>
      </c>
      <c r="D74" s="113">
        <f t="shared" si="11"/>
        <v>4</v>
      </c>
      <c r="E74" s="113">
        <f t="shared" ref="E74:F74" si="12">SUM(E73)</f>
        <v>10</v>
      </c>
      <c r="F74" s="113">
        <f t="shared" si="12"/>
        <v>24</v>
      </c>
      <c r="G74" s="112">
        <f>+SUM(G73)</f>
        <v>1</v>
      </c>
    </row>
    <row r="75" spans="2:7">
      <c r="B75" s="534" t="s">
        <v>637</v>
      </c>
      <c r="C75" s="535">
        <f>+C74+C71+C67+C62+C56+C33+C25</f>
        <v>16150</v>
      </c>
      <c r="D75" s="535">
        <f>+D74+D71+D67+D62+D56+D33+D25</f>
        <v>15813</v>
      </c>
      <c r="E75" s="535">
        <f>+E74+E71+E67+E62+E56+E33+E25</f>
        <v>16017</v>
      </c>
      <c r="F75" s="535">
        <f>+F74+F71+F67+F62+F56+F33+F25</f>
        <v>13237</v>
      </c>
      <c r="G75" s="536"/>
    </row>
  </sheetData>
  <mergeCells count="5">
    <mergeCell ref="B1:G1"/>
    <mergeCell ref="B2:G2"/>
    <mergeCell ref="B3:G3"/>
    <mergeCell ref="B4:G4"/>
    <mergeCell ref="C5:E5"/>
  </mergeCells>
  <conditionalFormatting sqref="B58:C61 B64:B66 B69:C70 B73:C73 B8:B24 B27:B32 C27:C31 B35:C55 C8:F21 G35:G55 G64:G66 G73 G8:G24 G27:G32 G69:G70">
    <cfRule type="cellIs" dxfId="2" priority="61" stopIfTrue="1" operator="greaterThan">
      <formula>0</formula>
    </cfRule>
    <cfRule type="containsBlanks" dxfId="1" priority="62" stopIfTrue="1">
      <formula>LEN(TRIM(B8))=0</formula>
    </cfRule>
    <cfRule type="cellIs" dxfId="0" priority="6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1"/>
  <sheetViews>
    <sheetView showGridLines="0" workbookViewId="0"/>
  </sheetViews>
  <sheetFormatPr defaultColWidth="0" defaultRowHeight="12.75" customHeight="1" zeroHeight="1"/>
  <cols>
    <col min="1" max="1" width="60.42578125" style="110" customWidth="1"/>
    <col min="2" max="2" width="17.42578125" style="110" bestFit="1" customWidth="1"/>
    <col min="3" max="256" width="9.140625" style="110" hidden="1"/>
    <col min="257" max="257" width="60.42578125" style="110" hidden="1" customWidth="1"/>
    <col min="258" max="258" width="17.42578125" style="110" hidden="1" customWidth="1"/>
    <col min="259" max="512" width="9.140625" style="110" hidden="1"/>
    <col min="513" max="513" width="60.42578125" style="110" hidden="1" customWidth="1"/>
    <col min="514" max="514" width="17.42578125" style="110" hidden="1" customWidth="1"/>
    <col min="515" max="768" width="9.140625" style="110" hidden="1"/>
    <col min="769" max="769" width="60.42578125" style="110" hidden="1" customWidth="1"/>
    <col min="770" max="770" width="17.42578125" style="110" hidden="1" customWidth="1"/>
    <col min="771" max="1024" width="9.140625" style="110" hidden="1"/>
    <col min="1025" max="1025" width="60.42578125" style="110" hidden="1" customWidth="1"/>
    <col min="1026" max="1026" width="17.42578125" style="110" hidden="1" customWidth="1"/>
    <col min="1027" max="1280" width="9.140625" style="110" hidden="1"/>
    <col min="1281" max="1281" width="60.42578125" style="110" hidden="1" customWidth="1"/>
    <col min="1282" max="1282" width="17.42578125" style="110" hidden="1" customWidth="1"/>
    <col min="1283" max="1536" width="9.140625" style="110" hidden="1"/>
    <col min="1537" max="1537" width="60.42578125" style="110" hidden="1" customWidth="1"/>
    <col min="1538" max="1538" width="17.42578125" style="110" hidden="1" customWidth="1"/>
    <col min="1539" max="1792" width="9.140625" style="110" hidden="1"/>
    <col min="1793" max="1793" width="60.42578125" style="110" hidden="1" customWidth="1"/>
    <col min="1794" max="1794" width="17.42578125" style="110" hidden="1" customWidth="1"/>
    <col min="1795" max="2048" width="9.140625" style="110" hidden="1"/>
    <col min="2049" max="2049" width="60.42578125" style="110" hidden="1" customWidth="1"/>
    <col min="2050" max="2050" width="17.42578125" style="110" hidden="1" customWidth="1"/>
    <col min="2051" max="2304" width="9.140625" style="110" hidden="1"/>
    <col min="2305" max="2305" width="60.42578125" style="110" hidden="1" customWidth="1"/>
    <col min="2306" max="2306" width="17.42578125" style="110" hidden="1" customWidth="1"/>
    <col min="2307" max="2560" width="9.140625" style="110" hidden="1"/>
    <col min="2561" max="2561" width="60.42578125" style="110" hidden="1" customWidth="1"/>
    <col min="2562" max="2562" width="17.42578125" style="110" hidden="1" customWidth="1"/>
    <col min="2563" max="2816" width="9.140625" style="110" hidden="1"/>
    <col min="2817" max="2817" width="60.42578125" style="110" hidden="1" customWidth="1"/>
    <col min="2818" max="2818" width="17.42578125" style="110" hidden="1" customWidth="1"/>
    <col min="2819" max="3072" width="9.140625" style="110" hidden="1"/>
    <col min="3073" max="3073" width="60.42578125" style="110" hidden="1" customWidth="1"/>
    <col min="3074" max="3074" width="17.42578125" style="110" hidden="1" customWidth="1"/>
    <col min="3075" max="3328" width="9.140625" style="110" hidden="1"/>
    <col min="3329" max="3329" width="60.42578125" style="110" hidden="1" customWidth="1"/>
    <col min="3330" max="3330" width="17.42578125" style="110" hidden="1" customWidth="1"/>
    <col min="3331" max="3584" width="9.140625" style="110" hidden="1"/>
    <col min="3585" max="3585" width="60.42578125" style="110" hidden="1" customWidth="1"/>
    <col min="3586" max="3586" width="17.42578125" style="110" hidden="1" customWidth="1"/>
    <col min="3587" max="3840" width="9.140625" style="110" hidden="1"/>
    <col min="3841" max="3841" width="60.42578125" style="110" hidden="1" customWidth="1"/>
    <col min="3842" max="3842" width="17.42578125" style="110" hidden="1" customWidth="1"/>
    <col min="3843" max="4096" width="9.140625" style="110" hidden="1"/>
    <col min="4097" max="4097" width="60.42578125" style="110" hidden="1" customWidth="1"/>
    <col min="4098" max="4098" width="17.42578125" style="110" hidden="1" customWidth="1"/>
    <col min="4099" max="4352" width="9.140625" style="110" hidden="1"/>
    <col min="4353" max="4353" width="60.42578125" style="110" hidden="1" customWidth="1"/>
    <col min="4354" max="4354" width="17.42578125" style="110" hidden="1" customWidth="1"/>
    <col min="4355" max="4608" width="9.140625" style="110" hidden="1"/>
    <col min="4609" max="4609" width="60.42578125" style="110" hidden="1" customWidth="1"/>
    <col min="4610" max="4610" width="17.42578125" style="110" hidden="1" customWidth="1"/>
    <col min="4611" max="4864" width="9.140625" style="110" hidden="1"/>
    <col min="4865" max="4865" width="60.42578125" style="110" hidden="1" customWidth="1"/>
    <col min="4866" max="4866" width="17.42578125" style="110" hidden="1" customWidth="1"/>
    <col min="4867" max="5120" width="9.140625" style="110" hidden="1"/>
    <col min="5121" max="5121" width="60.42578125" style="110" hidden="1" customWidth="1"/>
    <col min="5122" max="5122" width="17.42578125" style="110" hidden="1" customWidth="1"/>
    <col min="5123" max="5376" width="9.140625" style="110" hidden="1"/>
    <col min="5377" max="5377" width="60.42578125" style="110" hidden="1" customWidth="1"/>
    <col min="5378" max="5378" width="17.42578125" style="110" hidden="1" customWidth="1"/>
    <col min="5379" max="5632" width="9.140625" style="110" hidden="1"/>
    <col min="5633" max="5633" width="60.42578125" style="110" hidden="1" customWidth="1"/>
    <col min="5634" max="5634" width="17.42578125" style="110" hidden="1" customWidth="1"/>
    <col min="5635" max="5888" width="9.140625" style="110" hidden="1"/>
    <col min="5889" max="5889" width="60.42578125" style="110" hidden="1" customWidth="1"/>
    <col min="5890" max="5890" width="17.42578125" style="110" hidden="1" customWidth="1"/>
    <col min="5891" max="6144" width="9.140625" style="110" hidden="1"/>
    <col min="6145" max="6145" width="60.42578125" style="110" hidden="1" customWidth="1"/>
    <col min="6146" max="6146" width="17.42578125" style="110" hidden="1" customWidth="1"/>
    <col min="6147" max="6400" width="9.140625" style="110" hidden="1"/>
    <col min="6401" max="6401" width="60.42578125" style="110" hidden="1" customWidth="1"/>
    <col min="6402" max="6402" width="17.42578125" style="110" hidden="1" customWidth="1"/>
    <col min="6403" max="6656" width="9.140625" style="110" hidden="1"/>
    <col min="6657" max="6657" width="60.42578125" style="110" hidden="1" customWidth="1"/>
    <col min="6658" max="6658" width="17.42578125" style="110" hidden="1" customWidth="1"/>
    <col min="6659" max="6912" width="9.140625" style="110" hidden="1"/>
    <col min="6913" max="6913" width="60.42578125" style="110" hidden="1" customWidth="1"/>
    <col min="6914" max="6914" width="17.42578125" style="110" hidden="1" customWidth="1"/>
    <col min="6915" max="7168" width="9.140625" style="110" hidden="1"/>
    <col min="7169" max="7169" width="60.42578125" style="110" hidden="1" customWidth="1"/>
    <col min="7170" max="7170" width="17.42578125" style="110" hidden="1" customWidth="1"/>
    <col min="7171" max="7424" width="9.140625" style="110" hidden="1"/>
    <col min="7425" max="7425" width="60.42578125" style="110" hidden="1" customWidth="1"/>
    <col min="7426" max="7426" width="17.42578125" style="110" hidden="1" customWidth="1"/>
    <col min="7427" max="7680" width="9.140625" style="110" hidden="1"/>
    <col min="7681" max="7681" width="60.42578125" style="110" hidden="1" customWidth="1"/>
    <col min="7682" max="7682" width="17.42578125" style="110" hidden="1" customWidth="1"/>
    <col min="7683" max="7936" width="9.140625" style="110" hidden="1"/>
    <col min="7937" max="7937" width="60.42578125" style="110" hidden="1" customWidth="1"/>
    <col min="7938" max="7938" width="17.42578125" style="110" hidden="1" customWidth="1"/>
    <col min="7939" max="8192" width="9.140625" style="110" hidden="1"/>
    <col min="8193" max="8193" width="60.42578125" style="110" hidden="1" customWidth="1"/>
    <col min="8194" max="8194" width="17.42578125" style="110" hidden="1" customWidth="1"/>
    <col min="8195" max="8448" width="9.140625" style="110" hidden="1"/>
    <col min="8449" max="8449" width="60.42578125" style="110" hidden="1" customWidth="1"/>
    <col min="8450" max="8450" width="17.42578125" style="110" hidden="1" customWidth="1"/>
    <col min="8451" max="8704" width="9.140625" style="110" hidden="1"/>
    <col min="8705" max="8705" width="60.42578125" style="110" hidden="1" customWidth="1"/>
    <col min="8706" max="8706" width="17.42578125" style="110" hidden="1" customWidth="1"/>
    <col min="8707" max="8960" width="9.140625" style="110" hidden="1"/>
    <col min="8961" max="8961" width="60.42578125" style="110" hidden="1" customWidth="1"/>
    <col min="8962" max="8962" width="17.42578125" style="110" hidden="1" customWidth="1"/>
    <col min="8963" max="9216" width="9.140625" style="110" hidden="1"/>
    <col min="9217" max="9217" width="60.42578125" style="110" hidden="1" customWidth="1"/>
    <col min="9218" max="9218" width="17.42578125" style="110" hidden="1" customWidth="1"/>
    <col min="9219" max="9472" width="9.140625" style="110" hidden="1"/>
    <col min="9473" max="9473" width="60.42578125" style="110" hidden="1" customWidth="1"/>
    <col min="9474" max="9474" width="17.42578125" style="110" hidden="1" customWidth="1"/>
    <col min="9475" max="9728" width="9.140625" style="110" hidden="1"/>
    <col min="9729" max="9729" width="60.42578125" style="110" hidden="1" customWidth="1"/>
    <col min="9730" max="9730" width="17.42578125" style="110" hidden="1" customWidth="1"/>
    <col min="9731" max="9984" width="9.140625" style="110" hidden="1"/>
    <col min="9985" max="9985" width="60.42578125" style="110" hidden="1" customWidth="1"/>
    <col min="9986" max="9986" width="17.42578125" style="110" hidden="1" customWidth="1"/>
    <col min="9987" max="10240" width="9.140625" style="110" hidden="1"/>
    <col min="10241" max="10241" width="60.42578125" style="110" hidden="1" customWidth="1"/>
    <col min="10242" max="10242" width="17.42578125" style="110" hidden="1" customWidth="1"/>
    <col min="10243" max="10496" width="9.140625" style="110" hidden="1"/>
    <col min="10497" max="10497" width="60.42578125" style="110" hidden="1" customWidth="1"/>
    <col min="10498" max="10498" width="17.42578125" style="110" hidden="1" customWidth="1"/>
    <col min="10499" max="10752" width="9.140625" style="110" hidden="1"/>
    <col min="10753" max="10753" width="60.42578125" style="110" hidden="1" customWidth="1"/>
    <col min="10754" max="10754" width="17.42578125" style="110" hidden="1" customWidth="1"/>
    <col min="10755" max="11008" width="9.140625" style="110" hidden="1"/>
    <col min="11009" max="11009" width="60.42578125" style="110" hidden="1" customWidth="1"/>
    <col min="11010" max="11010" width="17.42578125" style="110" hidden="1" customWidth="1"/>
    <col min="11011" max="11264" width="9.140625" style="110" hidden="1"/>
    <col min="11265" max="11265" width="60.42578125" style="110" hidden="1" customWidth="1"/>
    <col min="11266" max="11266" width="17.42578125" style="110" hidden="1" customWidth="1"/>
    <col min="11267" max="11520" width="9.140625" style="110" hidden="1"/>
    <col min="11521" max="11521" width="60.42578125" style="110" hidden="1" customWidth="1"/>
    <col min="11522" max="11522" width="17.42578125" style="110" hidden="1" customWidth="1"/>
    <col min="11523" max="11776" width="9.140625" style="110" hidden="1"/>
    <col min="11777" max="11777" width="60.42578125" style="110" hidden="1" customWidth="1"/>
    <col min="11778" max="11778" width="17.42578125" style="110" hidden="1" customWidth="1"/>
    <col min="11779" max="12032" width="9.140625" style="110" hidden="1"/>
    <col min="12033" max="12033" width="60.42578125" style="110" hidden="1" customWidth="1"/>
    <col min="12034" max="12034" width="17.42578125" style="110" hidden="1" customWidth="1"/>
    <col min="12035" max="12288" width="9.140625" style="110" hidden="1"/>
    <col min="12289" max="12289" width="60.42578125" style="110" hidden="1" customWidth="1"/>
    <col min="12290" max="12290" width="17.42578125" style="110" hidden="1" customWidth="1"/>
    <col min="12291" max="12544" width="9.140625" style="110" hidden="1"/>
    <col min="12545" max="12545" width="60.42578125" style="110" hidden="1" customWidth="1"/>
    <col min="12546" max="12546" width="17.42578125" style="110" hidden="1" customWidth="1"/>
    <col min="12547" max="12800" width="9.140625" style="110" hidden="1"/>
    <col min="12801" max="12801" width="60.42578125" style="110" hidden="1" customWidth="1"/>
    <col min="12802" max="12802" width="17.42578125" style="110" hidden="1" customWidth="1"/>
    <col min="12803" max="13056" width="9.140625" style="110" hidden="1"/>
    <col min="13057" max="13057" width="60.42578125" style="110" hidden="1" customWidth="1"/>
    <col min="13058" max="13058" width="17.42578125" style="110" hidden="1" customWidth="1"/>
    <col min="13059" max="13312" width="9.140625" style="110" hidden="1"/>
    <col min="13313" max="13313" width="60.42578125" style="110" hidden="1" customWidth="1"/>
    <col min="13314" max="13314" width="17.42578125" style="110" hidden="1" customWidth="1"/>
    <col min="13315" max="13568" width="9.140625" style="110" hidden="1"/>
    <col min="13569" max="13569" width="60.42578125" style="110" hidden="1" customWidth="1"/>
    <col min="13570" max="13570" width="17.42578125" style="110" hidden="1" customWidth="1"/>
    <col min="13571" max="13824" width="9.140625" style="110" hidden="1"/>
    <col min="13825" max="13825" width="60.42578125" style="110" hidden="1" customWidth="1"/>
    <col min="13826" max="13826" width="17.42578125" style="110" hidden="1" customWidth="1"/>
    <col min="13827" max="14080" width="9.140625" style="110" hidden="1"/>
    <col min="14081" max="14081" width="60.42578125" style="110" hidden="1" customWidth="1"/>
    <col min="14082" max="14082" width="17.42578125" style="110" hidden="1" customWidth="1"/>
    <col min="14083" max="14336" width="9.140625" style="110" hidden="1"/>
    <col min="14337" max="14337" width="60.42578125" style="110" hidden="1" customWidth="1"/>
    <col min="14338" max="14338" width="17.42578125" style="110" hidden="1" customWidth="1"/>
    <col min="14339" max="14592" width="9.140625" style="110" hidden="1"/>
    <col min="14593" max="14593" width="60.42578125" style="110" hidden="1" customWidth="1"/>
    <col min="14594" max="14594" width="17.42578125" style="110" hidden="1" customWidth="1"/>
    <col min="14595" max="14848" width="9.140625" style="110" hidden="1"/>
    <col min="14849" max="14849" width="60.42578125" style="110" hidden="1" customWidth="1"/>
    <col min="14850" max="14850" width="17.42578125" style="110" hidden="1" customWidth="1"/>
    <col min="14851" max="15104" width="9.140625" style="110" hidden="1"/>
    <col min="15105" max="15105" width="60.42578125" style="110" hidden="1" customWidth="1"/>
    <col min="15106" max="15106" width="17.42578125" style="110" hidden="1" customWidth="1"/>
    <col min="15107" max="15360" width="9.140625" style="110" hidden="1"/>
    <col min="15361" max="15361" width="60.42578125" style="110" hidden="1" customWidth="1"/>
    <col min="15362" max="15362" width="17.42578125" style="110" hidden="1" customWidth="1"/>
    <col min="15363" max="15616" width="9.140625" style="110" hidden="1"/>
    <col min="15617" max="15617" width="60.42578125" style="110" hidden="1" customWidth="1"/>
    <col min="15618" max="15618" width="17.42578125" style="110" hidden="1" customWidth="1"/>
    <col min="15619" max="15872" width="9.140625" style="110" hidden="1"/>
    <col min="15873" max="15873" width="60.42578125" style="110" hidden="1" customWidth="1"/>
    <col min="15874" max="15874" width="17.42578125" style="110" hidden="1" customWidth="1"/>
    <col min="15875" max="16128" width="9.140625" style="110" hidden="1"/>
    <col min="16129" max="16129" width="60.42578125" style="110" hidden="1" customWidth="1"/>
    <col min="16130" max="16130" width="17.42578125" style="110" hidden="1" customWidth="1"/>
    <col min="16131" max="16384" width="9.140625" style="110" hidden="1"/>
  </cols>
  <sheetData>
    <row r="1" spans="1:2" ht="20.25">
      <c r="A1" s="775" t="s">
        <v>582</v>
      </c>
      <c r="B1" s="775"/>
    </row>
    <row r="2" spans="1:2" ht="15">
      <c r="A2" s="111"/>
    </row>
    <row r="3" spans="1:2" ht="15">
      <c r="A3" s="111" t="s">
        <v>779</v>
      </c>
      <c r="B3" s="588"/>
    </row>
    <row r="4" spans="1:2">
      <c r="A4" s="588" t="s">
        <v>583</v>
      </c>
      <c r="B4" s="588" t="s">
        <v>48</v>
      </c>
    </row>
    <row r="5" spans="1:2">
      <c r="A5" s="588" t="s">
        <v>584</v>
      </c>
      <c r="B5" s="588" t="s">
        <v>54</v>
      </c>
    </row>
    <row r="6" spans="1:2">
      <c r="A6" s="588" t="s">
        <v>585</v>
      </c>
      <c r="B6" s="588" t="s">
        <v>49</v>
      </c>
    </row>
    <row r="7" spans="1:2">
      <c r="A7" s="588" t="s">
        <v>715</v>
      </c>
      <c r="B7" s="588" t="s">
        <v>53</v>
      </c>
    </row>
    <row r="8" spans="1:2">
      <c r="A8" s="588" t="s">
        <v>586</v>
      </c>
      <c r="B8" s="588" t="s">
        <v>55</v>
      </c>
    </row>
    <row r="9" spans="1:2">
      <c r="A9" s="588" t="s">
        <v>587</v>
      </c>
      <c r="B9" s="588" t="s">
        <v>56</v>
      </c>
    </row>
    <row r="10" spans="1:2">
      <c r="A10" s="588" t="s">
        <v>588</v>
      </c>
      <c r="B10" s="588" t="s">
        <v>57</v>
      </c>
    </row>
    <row r="11" spans="1:2">
      <c r="A11" s="588" t="s">
        <v>589</v>
      </c>
      <c r="B11" s="588" t="s">
        <v>50</v>
      </c>
    </row>
    <row r="12" spans="1:2">
      <c r="A12" s="588" t="s">
        <v>590</v>
      </c>
      <c r="B12" s="588" t="s">
        <v>51</v>
      </c>
    </row>
    <row r="13" spans="1:2">
      <c r="A13" s="588" t="s">
        <v>591</v>
      </c>
      <c r="B13" s="588" t="s">
        <v>52</v>
      </c>
    </row>
    <row r="14" spans="1:2">
      <c r="A14" s="588" t="s">
        <v>743</v>
      </c>
      <c r="B14" s="588" t="s">
        <v>59</v>
      </c>
    </row>
    <row r="15" spans="1:2">
      <c r="A15" s="588" t="s">
        <v>744</v>
      </c>
      <c r="B15" s="588" t="s">
        <v>60</v>
      </c>
    </row>
    <row r="16" spans="1:2">
      <c r="A16" s="588" t="s">
        <v>716</v>
      </c>
      <c r="B16" s="588" t="s">
        <v>666</v>
      </c>
    </row>
    <row r="17" spans="1:2">
      <c r="A17" s="588" t="s">
        <v>717</v>
      </c>
      <c r="B17" s="588" t="s">
        <v>665</v>
      </c>
    </row>
    <row r="18" spans="1:2" ht="15">
      <c r="A18" s="111" t="s">
        <v>780</v>
      </c>
      <c r="B18" s="588"/>
    </row>
    <row r="19" spans="1:2">
      <c r="A19" s="588" t="s">
        <v>781</v>
      </c>
      <c r="B19" s="588" t="s">
        <v>668</v>
      </c>
    </row>
    <row r="20" spans="1:2">
      <c r="A20" s="588" t="s">
        <v>782</v>
      </c>
      <c r="B20" s="588" t="s">
        <v>669</v>
      </c>
    </row>
    <row r="21" spans="1:2">
      <c r="A21" s="588" t="s">
        <v>783</v>
      </c>
      <c r="B21" s="588" t="s">
        <v>670</v>
      </c>
    </row>
    <row r="22" spans="1:2">
      <c r="A22" s="588"/>
      <c r="B22" s="588"/>
    </row>
    <row r="23" spans="1:2" ht="15">
      <c r="A23" s="111" t="s">
        <v>592</v>
      </c>
      <c r="B23" s="588"/>
    </row>
    <row r="24" spans="1:2">
      <c r="A24" s="588" t="s">
        <v>593</v>
      </c>
      <c r="B24" s="588" t="s">
        <v>63</v>
      </c>
    </row>
    <row r="25" spans="1:2">
      <c r="A25" s="588" t="s">
        <v>745</v>
      </c>
      <c r="B25" s="588" t="s">
        <v>65</v>
      </c>
    </row>
    <row r="26" spans="1:2">
      <c r="A26" s="588" t="s">
        <v>594</v>
      </c>
      <c r="B26" s="588" t="s">
        <v>66</v>
      </c>
    </row>
    <row r="27" spans="1:2">
      <c r="A27" s="588" t="s">
        <v>595</v>
      </c>
      <c r="B27" s="588" t="s">
        <v>68</v>
      </c>
    </row>
    <row r="28" spans="1:2">
      <c r="A28" s="588" t="s">
        <v>596</v>
      </c>
      <c r="B28" s="588" t="s">
        <v>67</v>
      </c>
    </row>
    <row r="29" spans="1:2">
      <c r="A29" s="588" t="s">
        <v>597</v>
      </c>
      <c r="B29" s="588" t="s">
        <v>64</v>
      </c>
    </row>
    <row r="30" spans="1:2">
      <c r="A30" s="588" t="s">
        <v>598</v>
      </c>
      <c r="B30" s="588" t="s">
        <v>69</v>
      </c>
    </row>
    <row r="31" spans="1:2">
      <c r="A31" s="588" t="s">
        <v>599</v>
      </c>
      <c r="B31" s="588" t="s">
        <v>70</v>
      </c>
    </row>
    <row r="32" spans="1:2">
      <c r="A32" s="588"/>
      <c r="B32" s="588"/>
    </row>
    <row r="33" spans="1:2" ht="15">
      <c r="A33" s="111" t="s">
        <v>600</v>
      </c>
      <c r="B33" s="588"/>
    </row>
    <row r="34" spans="1:2">
      <c r="A34" s="588" t="s">
        <v>746</v>
      </c>
      <c r="B34" s="588" t="s">
        <v>77</v>
      </c>
    </row>
    <row r="35" spans="1:2">
      <c r="A35" s="588" t="s">
        <v>747</v>
      </c>
      <c r="B35" s="588" t="s">
        <v>78</v>
      </c>
    </row>
    <row r="36" spans="1:2">
      <c r="A36" s="588" t="s">
        <v>748</v>
      </c>
      <c r="B36" s="588" t="s">
        <v>79</v>
      </c>
    </row>
    <row r="37" spans="1:2">
      <c r="A37" s="588" t="s">
        <v>749</v>
      </c>
      <c r="B37" s="588" t="s">
        <v>81</v>
      </c>
    </row>
    <row r="38" spans="1:2">
      <c r="A38" s="588" t="s">
        <v>750</v>
      </c>
      <c r="B38" s="588" t="s">
        <v>82</v>
      </c>
    </row>
    <row r="39" spans="1:2">
      <c r="A39" s="588" t="s">
        <v>751</v>
      </c>
      <c r="B39" s="588" t="s">
        <v>84</v>
      </c>
    </row>
    <row r="40" spans="1:2">
      <c r="A40" s="588" t="s">
        <v>752</v>
      </c>
      <c r="B40" s="588" t="s">
        <v>85</v>
      </c>
    </row>
    <row r="41" spans="1:2">
      <c r="A41" s="588" t="s">
        <v>753</v>
      </c>
      <c r="B41" s="588" t="s">
        <v>86</v>
      </c>
    </row>
    <row r="42" spans="1:2">
      <c r="A42" s="588" t="s">
        <v>754</v>
      </c>
      <c r="B42" s="588" t="s">
        <v>87</v>
      </c>
    </row>
    <row r="43" spans="1:2">
      <c r="A43" s="588" t="s">
        <v>755</v>
      </c>
      <c r="B43" s="588" t="s">
        <v>88</v>
      </c>
    </row>
    <row r="44" spans="1:2">
      <c r="A44" s="588" t="s">
        <v>756</v>
      </c>
      <c r="B44" s="588" t="s">
        <v>94</v>
      </c>
    </row>
    <row r="45" spans="1:2">
      <c r="A45" s="588" t="s">
        <v>757</v>
      </c>
      <c r="B45" s="588" t="s">
        <v>96</v>
      </c>
    </row>
    <row r="46" spans="1:2">
      <c r="A46" s="588" t="s">
        <v>758</v>
      </c>
      <c r="B46" s="588" t="s">
        <v>93</v>
      </c>
    </row>
    <row r="47" spans="1:2">
      <c r="A47" s="588" t="s">
        <v>759</v>
      </c>
      <c r="B47" s="588" t="s">
        <v>90</v>
      </c>
    </row>
    <row r="48" spans="1:2">
      <c r="A48" s="588" t="s">
        <v>760</v>
      </c>
      <c r="B48" s="588" t="s">
        <v>92</v>
      </c>
    </row>
    <row r="49" spans="1:2">
      <c r="A49" s="588" t="s">
        <v>761</v>
      </c>
      <c r="B49" s="588" t="s">
        <v>89</v>
      </c>
    </row>
    <row r="50" spans="1:2">
      <c r="A50" s="588" t="s">
        <v>762</v>
      </c>
      <c r="B50" s="588" t="s">
        <v>101</v>
      </c>
    </row>
    <row r="51" spans="1:2">
      <c r="A51" s="588" t="s">
        <v>763</v>
      </c>
      <c r="B51" s="588" t="s">
        <v>100</v>
      </c>
    </row>
    <row r="52" spans="1:2">
      <c r="A52" s="588" t="s">
        <v>764</v>
      </c>
      <c r="B52" s="588" t="s">
        <v>99</v>
      </c>
    </row>
    <row r="53" spans="1:2">
      <c r="A53" s="588" t="s">
        <v>765</v>
      </c>
      <c r="B53" s="588" t="s">
        <v>97</v>
      </c>
    </row>
    <row r="54" spans="1:2">
      <c r="A54" s="588" t="s">
        <v>766</v>
      </c>
      <c r="B54" s="588" t="s">
        <v>98</v>
      </c>
    </row>
    <row r="55" spans="1:2">
      <c r="A55" s="588" t="s">
        <v>767</v>
      </c>
      <c r="B55" s="588" t="s">
        <v>83</v>
      </c>
    </row>
    <row r="56" spans="1:2">
      <c r="A56" s="588" t="s">
        <v>768</v>
      </c>
      <c r="B56" s="588" t="s">
        <v>91</v>
      </c>
    </row>
    <row r="57" spans="1:2">
      <c r="A57" s="588" t="s">
        <v>769</v>
      </c>
      <c r="B57" s="588" t="s">
        <v>95</v>
      </c>
    </row>
    <row r="58" spans="1:2">
      <c r="A58" s="588" t="s">
        <v>770</v>
      </c>
      <c r="B58" s="588" t="s">
        <v>80</v>
      </c>
    </row>
    <row r="59" spans="1:2">
      <c r="A59" s="588" t="s">
        <v>771</v>
      </c>
      <c r="B59" s="588" t="s">
        <v>102</v>
      </c>
    </row>
    <row r="60" spans="1:2">
      <c r="A60" s="588"/>
      <c r="B60" s="588"/>
    </row>
    <row r="61" spans="1:2" ht="15">
      <c r="A61" s="111" t="s">
        <v>601</v>
      </c>
      <c r="B61" s="588"/>
    </row>
    <row r="62" spans="1:2" ht="15">
      <c r="A62" s="111" t="s">
        <v>602</v>
      </c>
      <c r="B62" s="588"/>
    </row>
    <row r="63" spans="1:2">
      <c r="A63" s="588" t="s">
        <v>603</v>
      </c>
      <c r="B63" s="588" t="s">
        <v>604</v>
      </c>
    </row>
    <row r="64" spans="1:2">
      <c r="A64" s="588" t="s">
        <v>605</v>
      </c>
      <c r="B64" s="588" t="s">
        <v>606</v>
      </c>
    </row>
    <row r="65" spans="1:2">
      <c r="A65" s="588"/>
      <c r="B65" s="588"/>
    </row>
    <row r="66" spans="1:2" ht="15">
      <c r="A66" s="111" t="s">
        <v>607</v>
      </c>
      <c r="B66" s="588"/>
    </row>
    <row r="67" spans="1:2">
      <c r="A67" s="588" t="s">
        <v>608</v>
      </c>
      <c r="B67" s="588" t="s">
        <v>609</v>
      </c>
    </row>
    <row r="68" spans="1:2">
      <c r="A68" s="588" t="s">
        <v>610</v>
      </c>
      <c r="B68" s="588" t="s">
        <v>611</v>
      </c>
    </row>
    <row r="69" spans="1:2">
      <c r="A69" s="588" t="s">
        <v>612</v>
      </c>
      <c r="B69" s="588" t="s">
        <v>480</v>
      </c>
    </row>
    <row r="70" spans="1:2">
      <c r="A70" s="588"/>
      <c r="B70" s="588"/>
    </row>
    <row r="71" spans="1:2" ht="15">
      <c r="A71" s="111" t="s">
        <v>613</v>
      </c>
      <c r="B71" s="588"/>
    </row>
    <row r="72" spans="1:2">
      <c r="A72" s="588" t="s">
        <v>614</v>
      </c>
      <c r="B72" s="588" t="s">
        <v>615</v>
      </c>
    </row>
    <row r="73" spans="1:2">
      <c r="A73" s="588"/>
      <c r="B73" s="588"/>
    </row>
    <row r="74" spans="1:2" ht="15">
      <c r="A74" s="111" t="s">
        <v>616</v>
      </c>
      <c r="B74" s="588"/>
    </row>
    <row r="75" spans="1:2">
      <c r="A75" s="588" t="s">
        <v>617</v>
      </c>
      <c r="B75" s="588" t="s">
        <v>618</v>
      </c>
    </row>
    <row r="76" spans="1:2">
      <c r="A76" s="588" t="s">
        <v>619</v>
      </c>
      <c r="B76" s="588" t="s">
        <v>620</v>
      </c>
    </row>
    <row r="77" spans="1:2">
      <c r="A77" s="588"/>
      <c r="B77" s="588"/>
    </row>
    <row r="78" spans="1:2" ht="15">
      <c r="A78" s="111" t="s">
        <v>621</v>
      </c>
      <c r="B78" s="588"/>
    </row>
    <row r="79" spans="1:2">
      <c r="A79" s="588" t="s">
        <v>622</v>
      </c>
      <c r="B79" s="588" t="s">
        <v>453</v>
      </c>
    </row>
    <row r="80" spans="1:2"/>
    <row r="81" spans="1:2" ht="15">
      <c r="A81" s="111" t="s">
        <v>623</v>
      </c>
    </row>
    <row r="82" spans="1:2">
      <c r="A82" s="110" t="s">
        <v>624</v>
      </c>
      <c r="B82" s="110" t="s">
        <v>625</v>
      </c>
    </row>
    <row r="83" spans="1:2">
      <c r="A83" s="110" t="s">
        <v>626</v>
      </c>
      <c r="B83" s="110" t="s">
        <v>627</v>
      </c>
    </row>
    <row r="84" spans="1:2">
      <c r="A84" s="110" t="s">
        <v>628</v>
      </c>
      <c r="B84" s="110" t="s">
        <v>629</v>
      </c>
    </row>
    <row r="85" spans="1:2">
      <c r="A85" s="110" t="s">
        <v>630</v>
      </c>
      <c r="B85" s="110" t="s">
        <v>631</v>
      </c>
    </row>
    <row r="86" spans="1:2">
      <c r="A86" s="110" t="s">
        <v>632</v>
      </c>
      <c r="B86" s="110" t="s">
        <v>633</v>
      </c>
    </row>
    <row r="87" spans="1:2">
      <c r="A87" s="110" t="s">
        <v>886</v>
      </c>
      <c r="B87" s="110" t="s">
        <v>634</v>
      </c>
    </row>
    <row r="88" spans="1:2"/>
    <row r="89" spans="1:2"/>
    <row r="90" spans="1:2" s="587" customFormat="1" ht="11.25">
      <c r="A90" s="586" t="s">
        <v>635</v>
      </c>
    </row>
    <row r="91" spans="1:2" s="587" customFormat="1" ht="11.25">
      <c r="A91" s="586" t="s">
        <v>772</v>
      </c>
    </row>
    <row r="92" spans="1:2" s="587" customFormat="1" ht="11.25">
      <c r="A92" s="586" t="s">
        <v>773</v>
      </c>
    </row>
    <row r="93" spans="1:2" s="587" customFormat="1" ht="11.25">
      <c r="A93" s="586" t="s">
        <v>774</v>
      </c>
    </row>
    <row r="94" spans="1:2" s="587" customFormat="1" ht="22.5">
      <c r="A94" s="634" t="s">
        <v>784</v>
      </c>
    </row>
    <row r="95" spans="1:2"/>
    <row r="96" spans="1:2"/>
    <row r="97"/>
    <row r="98"/>
    <row r="99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2015-03-12T13:44:13Z</cp:lastPrinted>
  <dcterms:created xsi:type="dcterms:W3CDTF">2014-06-20T17:43:48Z</dcterms:created>
  <dcterms:modified xsi:type="dcterms:W3CDTF">2015-07-10T13:30:40Z</dcterms:modified>
</cp:coreProperties>
</file>